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45" windowWidth="19230" windowHeight="6960" tabRatio="775"/>
  </bookViews>
  <sheets>
    <sheet name="Versioning" sheetId="51" r:id="rId1"/>
    <sheet name="Owners" sheetId="2" r:id="rId2"/>
    <sheet name="Domains" sheetId="4" r:id="rId3"/>
    <sheet name="Dimensions" sheetId="3" r:id="rId4"/>
    <sheet name="met HD" sheetId="1" r:id="rId5"/>
    <sheet name="met MD" sheetId="56" r:id="rId6"/>
    <sheet name="BC" sheetId="5" r:id="rId7"/>
    <sheet name="MC" sheetId="6" r:id="rId8"/>
    <sheet name="AM" sheetId="7" r:id="rId9"/>
    <sheet name="VM" sheetId="12" r:id="rId10"/>
    <sheet name="DI" sheetId="8" r:id="rId11"/>
    <sheet name="TR" sheetId="11" r:id="rId12"/>
    <sheet name="TB" sheetId="9" r:id="rId13"/>
    <sheet name="PU" sheetId="15" r:id="rId14"/>
    <sheet name="SE" sheetId="18" r:id="rId15"/>
    <sheet name="CG" sheetId="22" r:id="rId16"/>
    <sheet name="LB" sheetId="24" r:id="rId17"/>
    <sheet name="EL" sheetId="25" r:id="rId18"/>
    <sheet name="CS" sheetId="28" r:id="rId19"/>
    <sheet name="CM" sheetId="29" r:id="rId20"/>
    <sheet name="CU" sheetId="30" r:id="rId21"/>
    <sheet name="GA" sheetId="31" r:id="rId22"/>
    <sheet name="PI" sheetId="32" r:id="rId23"/>
    <sheet name="TS" sheetId="33" r:id="rId24"/>
    <sheet name="LT" sheetId="34" r:id="rId25"/>
    <sheet name="TD" sheetId="35" r:id="rId26"/>
    <sheet name="NT" sheetId="36" r:id="rId27"/>
    <sheet name="BR" sheetId="37" r:id="rId28"/>
    <sheet name="PP" sheetId="38" r:id="rId29"/>
    <sheet name="DC" sheetId="39" r:id="rId30"/>
    <sheet name="CE" sheetId="40" r:id="rId31"/>
    <sheet name="TI" sheetId="41" r:id="rId32"/>
    <sheet name="RT" sheetId="43" r:id="rId33"/>
    <sheet name="SC" sheetId="46" r:id="rId34"/>
    <sheet name="PC" sheetId="48" r:id="rId35"/>
    <sheet name="EX" sheetId="49" r:id="rId36"/>
    <sheet name="AP" sheetId="50" r:id="rId37"/>
    <sheet name="BT" sheetId="53" r:id="rId38"/>
    <sheet name="TP" sheetId="54" r:id="rId39"/>
    <sheet name="AO" sheetId="55" r:id="rId40"/>
  </sheets>
  <definedNames>
    <definedName name="_xlnm._FilterDatabase" localSheetId="7" hidden="1">MC!$M$1:$M$307</definedName>
  </definedNames>
  <calcPr calcId="145621" iterateDelta="1E-4"/>
</workbook>
</file>

<file path=xl/calcChain.xml><?xml version="1.0" encoding="utf-8"?>
<calcChain xmlns="http://schemas.openxmlformats.org/spreadsheetml/2006/main">
  <c r="E52" i="15" l="1"/>
  <c r="E51" i="15"/>
  <c r="E50" i="15"/>
  <c r="E49" i="15"/>
  <c r="E48" i="15"/>
  <c r="E47" i="15"/>
  <c r="E46" i="15"/>
  <c r="E45" i="15"/>
  <c r="E44" i="15"/>
  <c r="E43" i="15"/>
  <c r="E42" i="15"/>
  <c r="E41" i="15"/>
  <c r="E40" i="15"/>
  <c r="E39" i="15"/>
  <c r="E38" i="15"/>
  <c r="E37" i="15"/>
  <c r="E36" i="15"/>
  <c r="E35" i="15"/>
  <c r="E34" i="15"/>
  <c r="E33" i="15"/>
  <c r="E32" i="15"/>
  <c r="E31" i="15"/>
  <c r="E30" i="15"/>
  <c r="E29" i="15"/>
  <c r="E28" i="15"/>
  <c r="E27" i="15"/>
  <c r="E26" i="15"/>
  <c r="E25" i="15"/>
  <c r="E24" i="15"/>
  <c r="E23" i="15"/>
  <c r="E22" i="15"/>
  <c r="E21" i="15"/>
  <c r="E20" i="15"/>
  <c r="E19" i="15"/>
  <c r="E18" i="15"/>
  <c r="E17" i="15"/>
  <c r="E16" i="15"/>
  <c r="E15" i="15"/>
  <c r="E14" i="15"/>
  <c r="E13" i="15"/>
  <c r="E12" i="15"/>
  <c r="E11" i="15"/>
  <c r="E10" i="15"/>
  <c r="E9" i="15"/>
  <c r="E8" i="15"/>
  <c r="E7" i="15"/>
  <c r="E6" i="15"/>
  <c r="E5" i="15"/>
  <c r="E4" i="15"/>
  <c r="E3" i="15"/>
  <c r="E2" i="15"/>
  <c r="H99" i="15" l="1"/>
  <c r="H98" i="15"/>
  <c r="H97" i="15"/>
  <c r="H96" i="15"/>
  <c r="H171" i="43" l="1"/>
  <c r="H170" i="43"/>
  <c r="H169" i="43"/>
  <c r="H167" i="43"/>
  <c r="H166" i="43"/>
  <c r="H165" i="43"/>
  <c r="H163" i="43"/>
  <c r="H162" i="43"/>
  <c r="H161" i="43"/>
  <c r="H159" i="43"/>
  <c r="H158" i="43"/>
  <c r="H157" i="43"/>
  <c r="H155" i="43"/>
  <c r="H154" i="43"/>
  <c r="H153" i="43"/>
  <c r="H151" i="43"/>
  <c r="H150" i="43"/>
  <c r="H149" i="43"/>
  <c r="H148" i="43"/>
  <c r="H147" i="43"/>
  <c r="H146" i="43"/>
  <c r="H145" i="43"/>
  <c r="H144" i="43"/>
  <c r="H143" i="43"/>
  <c r="H142" i="43"/>
  <c r="H141" i="43"/>
  <c r="H140" i="43"/>
  <c r="H139" i="43"/>
  <c r="H138" i="43"/>
  <c r="H137" i="43"/>
  <c r="H136" i="43"/>
  <c r="H135" i="43"/>
  <c r="H134" i="43"/>
  <c r="H133" i="43"/>
  <c r="H132" i="43"/>
  <c r="H131" i="43"/>
  <c r="H130" i="43"/>
  <c r="H129" i="43"/>
  <c r="H128" i="43"/>
  <c r="H127" i="43"/>
  <c r="H126" i="43"/>
  <c r="H125" i="43"/>
  <c r="H124" i="43"/>
  <c r="H123" i="43"/>
  <c r="H122" i="43"/>
  <c r="H121" i="43"/>
  <c r="H120" i="43"/>
  <c r="H119" i="43"/>
  <c r="H118" i="43"/>
  <c r="H117" i="43"/>
  <c r="H116" i="43"/>
  <c r="H115" i="43"/>
  <c r="H114" i="43"/>
  <c r="H113" i="43"/>
  <c r="H112" i="43"/>
  <c r="H111" i="43"/>
  <c r="H110" i="43"/>
  <c r="H109" i="43"/>
  <c r="H108" i="43"/>
  <c r="H107" i="43"/>
  <c r="H106" i="43"/>
  <c r="H105" i="43"/>
  <c r="H104" i="43"/>
  <c r="H103" i="43"/>
  <c r="H102" i="43"/>
  <c r="H101" i="43"/>
  <c r="H100" i="43"/>
  <c r="H99" i="43"/>
  <c r="H98" i="43"/>
  <c r="H97" i="43"/>
  <c r="H96" i="43"/>
  <c r="H95" i="43"/>
  <c r="H94" i="43"/>
  <c r="H93" i="43"/>
  <c r="H92" i="43"/>
  <c r="H91" i="43"/>
  <c r="H90" i="43"/>
  <c r="H89" i="43"/>
  <c r="H88" i="43"/>
  <c r="H87" i="43"/>
  <c r="H86" i="43"/>
  <c r="H85" i="43"/>
  <c r="H84" i="43"/>
  <c r="H83" i="43"/>
  <c r="H82" i="43"/>
  <c r="H81" i="43"/>
  <c r="H80" i="43"/>
  <c r="H79" i="43"/>
  <c r="H78" i="43"/>
  <c r="H77" i="43"/>
  <c r="H76" i="43"/>
  <c r="H75" i="43"/>
  <c r="H74" i="43"/>
  <c r="H73" i="43"/>
  <c r="H72" i="43"/>
  <c r="H71" i="43"/>
  <c r="H70" i="43"/>
  <c r="H69" i="43"/>
  <c r="H68" i="43"/>
  <c r="H67" i="43"/>
  <c r="H66" i="43"/>
  <c r="H65" i="43"/>
  <c r="H64" i="43"/>
  <c r="H63" i="43"/>
  <c r="H62" i="43"/>
  <c r="H61" i="43"/>
  <c r="H60" i="43"/>
  <c r="H59" i="43"/>
  <c r="H58" i="43"/>
  <c r="H57" i="43"/>
  <c r="H56" i="43"/>
  <c r="H55" i="43"/>
  <c r="H54" i="43"/>
  <c r="H53" i="43"/>
  <c r="H52" i="43"/>
  <c r="H51" i="43"/>
  <c r="H50" i="43"/>
  <c r="H49" i="43"/>
  <c r="H48" i="43"/>
  <c r="H47" i="43"/>
  <c r="H46" i="43"/>
  <c r="H45" i="43"/>
  <c r="H44" i="43"/>
  <c r="H43" i="43"/>
  <c r="H42" i="43"/>
  <c r="H41" i="43"/>
  <c r="H40" i="43"/>
  <c r="H37" i="43"/>
  <c r="H39" i="43"/>
  <c r="H38" i="43"/>
  <c r="H36" i="43"/>
  <c r="H35" i="43"/>
  <c r="H34" i="43"/>
  <c r="H33" i="43"/>
  <c r="H30" i="43"/>
  <c r="H31" i="43"/>
  <c r="H29" i="43"/>
  <c r="H28" i="43"/>
  <c r="H27" i="43"/>
  <c r="H25" i="43"/>
  <c r="H24" i="43"/>
  <c r="H23" i="43"/>
  <c r="H22" i="43"/>
  <c r="H21" i="43"/>
  <c r="H20" i="43"/>
  <c r="H19" i="43"/>
  <c r="H18" i="43"/>
  <c r="H17" i="43"/>
  <c r="H16" i="43"/>
  <c r="H14" i="43"/>
  <c r="H13" i="43"/>
  <c r="H12" i="43"/>
  <c r="H10" i="43"/>
  <c r="H9" i="43"/>
  <c r="H8" i="43"/>
  <c r="H7" i="43"/>
  <c r="H6" i="43"/>
  <c r="H5" i="43"/>
  <c r="H4" i="43"/>
  <c r="H3" i="43"/>
  <c r="E155" i="43" l="1"/>
  <c r="E4" i="31"/>
  <c r="E5" i="31"/>
  <c r="E6" i="31"/>
  <c r="E7" i="31"/>
  <c r="E8" i="31"/>
  <c r="E9" i="31"/>
  <c r="E10" i="31"/>
  <c r="E11" i="31"/>
  <c r="E12" i="31"/>
  <c r="E13" i="31"/>
  <c r="E14" i="31"/>
  <c r="E15" i="31"/>
  <c r="E16" i="31"/>
  <c r="E17" i="31"/>
  <c r="E18" i="31"/>
  <c r="E19" i="31"/>
  <c r="E20" i="31"/>
  <c r="E21" i="31"/>
  <c r="E22" i="31"/>
  <c r="E23" i="31"/>
  <c r="E24" i="31"/>
  <c r="E25" i="31"/>
  <c r="E26" i="31"/>
  <c r="E27" i="31"/>
  <c r="E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 i="31"/>
  <c r="H952" i="31" l="1"/>
  <c r="H953" i="31"/>
  <c r="H954" i="31"/>
  <c r="H955" i="31"/>
  <c r="H956" i="31"/>
  <c r="H957" i="31"/>
  <c r="H958" i="31"/>
  <c r="H959" i="31"/>
  <c r="H960" i="31"/>
  <c r="H961" i="31"/>
  <c r="H962" i="31"/>
  <c r="H963" i="31"/>
  <c r="H964" i="31"/>
  <c r="H965" i="31"/>
  <c r="H966" i="31"/>
  <c r="H967" i="31"/>
  <c r="H968" i="31"/>
  <c r="H969" i="31"/>
  <c r="H970" i="31"/>
  <c r="H971" i="31"/>
  <c r="H972" i="31"/>
  <c r="H973" i="31"/>
  <c r="H974" i="31"/>
  <c r="H975" i="31"/>
  <c r="H976" i="31"/>
  <c r="H977" i="31"/>
  <c r="H978" i="31"/>
  <c r="H979" i="31"/>
  <c r="H980" i="31"/>
  <c r="H981" i="31"/>
  <c r="H982" i="31"/>
  <c r="H4" i="33"/>
  <c r="H5" i="33"/>
  <c r="H6" i="33"/>
  <c r="H7" i="33"/>
  <c r="H8" i="33"/>
  <c r="H9" i="33"/>
  <c r="H10" i="33"/>
  <c r="H11" i="33"/>
  <c r="H12" i="33"/>
  <c r="H13" i="33"/>
  <c r="H14" i="33"/>
  <c r="H15" i="33"/>
  <c r="H16" i="33"/>
  <c r="H17" i="33"/>
  <c r="H18" i="33"/>
  <c r="H19" i="33"/>
  <c r="H20" i="33"/>
  <c r="H21" i="33"/>
  <c r="H22" i="33"/>
  <c r="H23" i="33"/>
  <c r="H24" i="33"/>
  <c r="H25" i="33"/>
  <c r="H26" i="33"/>
  <c r="H27" i="33"/>
  <c r="H28" i="33"/>
  <c r="H29" i="33"/>
  <c r="H30" i="33"/>
  <c r="H31" i="33"/>
  <c r="H32" i="33"/>
  <c r="H33" i="33"/>
  <c r="H34" i="33"/>
  <c r="H35" i="33"/>
  <c r="H36" i="33"/>
  <c r="H37" i="33"/>
  <c r="H38" i="33"/>
  <c r="H39" i="33"/>
  <c r="H40" i="33"/>
  <c r="H41" i="33"/>
  <c r="H42" i="33"/>
  <c r="H43" i="33"/>
  <c r="H44" i="33"/>
  <c r="H45" i="33"/>
  <c r="H46" i="33"/>
  <c r="H47" i="33"/>
  <c r="H48" i="33"/>
  <c r="H49" i="33"/>
  <c r="H50" i="33"/>
  <c r="H51" i="33"/>
  <c r="H52" i="33"/>
  <c r="H53" i="33"/>
  <c r="H54" i="33"/>
  <c r="H55" i="33"/>
  <c r="H56" i="33"/>
  <c r="H57" i="33"/>
  <c r="H58" i="33"/>
  <c r="H59" i="33"/>
  <c r="H60" i="33"/>
  <c r="H61" i="33"/>
  <c r="H62" i="33"/>
  <c r="H63" i="33"/>
  <c r="H64" i="33"/>
  <c r="H65" i="33"/>
  <c r="H66" i="33"/>
  <c r="H67" i="33"/>
  <c r="H68" i="33"/>
  <c r="H69" i="33"/>
  <c r="H70" i="33"/>
  <c r="H71" i="33"/>
  <c r="H72" i="33"/>
  <c r="H73" i="33"/>
  <c r="H74" i="33"/>
  <c r="H75" i="33"/>
  <c r="H76" i="33"/>
  <c r="H77" i="33"/>
  <c r="H78" i="33"/>
  <c r="H79" i="33"/>
  <c r="H80" i="33"/>
  <c r="H81" i="33"/>
  <c r="H82" i="33"/>
  <c r="H83" i="33"/>
  <c r="H3" i="33"/>
  <c r="E83" i="33"/>
  <c r="H4" i="18" l="1"/>
  <c r="H5" i="18"/>
  <c r="H6" i="18"/>
  <c r="H7" i="18"/>
  <c r="H8" i="18"/>
  <c r="H9" i="18"/>
  <c r="H10" i="18"/>
  <c r="H11" i="18"/>
  <c r="H12" i="18"/>
  <c r="H13" i="18"/>
  <c r="H14" i="18"/>
  <c r="H15" i="18"/>
  <c r="H16" i="18"/>
  <c r="H17" i="18"/>
  <c r="H18" i="18"/>
  <c r="H19" i="18"/>
  <c r="H20" i="18"/>
  <c r="H22" i="18"/>
  <c r="H23" i="18"/>
  <c r="H24" i="18"/>
  <c r="H25" i="18"/>
  <c r="H26" i="18"/>
  <c r="H27" i="18"/>
  <c r="H28" i="18"/>
  <c r="H29" i="18"/>
  <c r="H30" i="18"/>
  <c r="H31" i="18"/>
  <c r="H33" i="18"/>
  <c r="H34" i="18"/>
  <c r="H35" i="18"/>
  <c r="H36" i="18"/>
  <c r="H37" i="18"/>
  <c r="H38" i="18"/>
  <c r="H40" i="18"/>
  <c r="H41" i="18"/>
  <c r="H42" i="18"/>
  <c r="H43" i="18"/>
  <c r="H44" i="18"/>
  <c r="H45" i="18"/>
  <c r="H46" i="18"/>
  <c r="H47" i="18"/>
  <c r="H48" i="18"/>
  <c r="H49" i="18"/>
  <c r="H50" i="18"/>
  <c r="H51" i="18"/>
  <c r="H52" i="18"/>
  <c r="H53" i="18"/>
  <c r="H55" i="18"/>
  <c r="H56" i="18"/>
  <c r="H57" i="18"/>
  <c r="H58" i="18"/>
  <c r="H59" i="18"/>
  <c r="H60" i="18"/>
  <c r="H61" i="18"/>
  <c r="H62" i="18"/>
  <c r="H64" i="18"/>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2" i="18"/>
  <c r="H93" i="18"/>
  <c r="H94" i="18"/>
  <c r="H95" i="18"/>
  <c r="H96" i="18"/>
  <c r="H97" i="18"/>
  <c r="H98" i="18"/>
  <c r="H99" i="18"/>
  <c r="H100" i="18"/>
  <c r="H101" i="18"/>
  <c r="H102" i="18"/>
  <c r="H103" i="18"/>
  <c r="H104" i="18"/>
  <c r="H105" i="18"/>
  <c r="H107" i="18"/>
  <c r="H108" i="18"/>
  <c r="H110" i="18"/>
  <c r="H111" i="18"/>
  <c r="H112" i="18"/>
  <c r="H113" i="18"/>
  <c r="H114" i="18"/>
  <c r="H115" i="18"/>
  <c r="H116" i="18"/>
  <c r="H117" i="18"/>
  <c r="H118" i="18"/>
  <c r="H120" i="18"/>
  <c r="H121" i="18"/>
  <c r="H122" i="18"/>
  <c r="H124" i="18"/>
  <c r="H125" i="18"/>
  <c r="H126" i="18"/>
  <c r="H3" i="18"/>
  <c r="E82" i="33" l="1"/>
  <c r="E81" i="33" l="1"/>
  <c r="H4" i="55"/>
  <c r="H3" i="55"/>
  <c r="H87" i="12" l="1"/>
  <c r="H88" i="12"/>
  <c r="H86" i="12"/>
  <c r="H15" i="28" l="1"/>
  <c r="H16" i="28"/>
  <c r="H17" i="28"/>
  <c r="E34" i="28"/>
  <c r="E35" i="28"/>
  <c r="E36" i="28"/>
  <c r="H41" i="28"/>
  <c r="E33" i="28"/>
  <c r="H37" i="28"/>
  <c r="E32" i="28"/>
  <c r="E94" i="18"/>
  <c r="H234" i="6"/>
  <c r="H227" i="6"/>
  <c r="E165" i="6"/>
  <c r="E164" i="6"/>
  <c r="H104" i="15"/>
  <c r="H72" i="15"/>
  <c r="H53" i="15"/>
  <c r="E80" i="33" l="1"/>
  <c r="H64" i="28" l="1"/>
  <c r="H63" i="28"/>
  <c r="H62" i="28"/>
  <c r="H61" i="28"/>
  <c r="H60" i="54" l="1"/>
  <c r="H59" i="54"/>
  <c r="H58" i="54"/>
  <c r="H57" i="54"/>
  <c r="H56" i="54"/>
  <c r="H55" i="54"/>
  <c r="H54" i="54"/>
  <c r="H53" i="54"/>
  <c r="H52" i="54"/>
  <c r="H51" i="54"/>
  <c r="H50" i="54"/>
  <c r="H49" i="54"/>
  <c r="H48" i="54"/>
  <c r="H47" i="54"/>
  <c r="H46" i="54"/>
  <c r="H45" i="54"/>
  <c r="H44" i="54"/>
  <c r="H43" i="54"/>
  <c r="H42" i="54"/>
  <c r="H41" i="54"/>
  <c r="H39" i="54"/>
  <c r="H38" i="54"/>
  <c r="H37" i="54"/>
  <c r="H36" i="54"/>
  <c r="H35" i="54"/>
  <c r="H33" i="54"/>
  <c r="H32" i="54"/>
  <c r="H31" i="54"/>
  <c r="H30" i="54"/>
  <c r="H29" i="54"/>
  <c r="H28" i="54"/>
  <c r="H27" i="54"/>
  <c r="H26" i="54"/>
  <c r="H25" i="54"/>
  <c r="H24" i="54"/>
  <c r="H23" i="54"/>
  <c r="H22" i="54"/>
  <c r="H21" i="54"/>
  <c r="H20" i="54"/>
  <c r="H19" i="54"/>
  <c r="H18" i="54"/>
  <c r="H17" i="54"/>
  <c r="H16" i="54"/>
  <c r="H15" i="54"/>
  <c r="H14" i="54"/>
  <c r="H13" i="54"/>
  <c r="H11" i="54"/>
  <c r="H10" i="54"/>
  <c r="H9" i="54"/>
  <c r="H8" i="54"/>
  <c r="H7" i="54"/>
  <c r="H6" i="54"/>
  <c r="H5" i="54"/>
  <c r="H4" i="54"/>
  <c r="H3" i="54"/>
  <c r="H4" i="8" l="1"/>
  <c r="H5" i="8"/>
  <c r="H6" i="8"/>
  <c r="H3" i="8"/>
  <c r="E60" i="41" l="1"/>
  <c r="E59" i="41"/>
  <c r="E58" i="41"/>
  <c r="E57" i="41"/>
  <c r="E56" i="41"/>
  <c r="E55" i="41"/>
  <c r="E54" i="41"/>
  <c r="E53" i="41"/>
  <c r="E52" i="41"/>
  <c r="E51" i="41"/>
  <c r="E50" i="41"/>
  <c r="E49" i="41"/>
  <c r="E48" i="41"/>
  <c r="E47" i="41"/>
  <c r="E46" i="41"/>
  <c r="E45" i="41"/>
  <c r="E44" i="41"/>
  <c r="E43" i="41"/>
  <c r="E42" i="41"/>
  <c r="E41" i="41"/>
  <c r="E40" i="41"/>
  <c r="E39" i="41"/>
  <c r="E38" i="41"/>
  <c r="E37" i="41"/>
  <c r="E36" i="41"/>
  <c r="E35" i="41"/>
  <c r="E34" i="41"/>
  <c r="E33" i="41"/>
  <c r="E32" i="41"/>
  <c r="E31" i="41"/>
  <c r="E30" i="41"/>
  <c r="E29" i="41"/>
  <c r="E28" i="41"/>
  <c r="E27" i="41"/>
  <c r="E26" i="41"/>
  <c r="E25" i="41"/>
  <c r="E24" i="41"/>
  <c r="E23" i="41"/>
  <c r="E22" i="41"/>
  <c r="E21" i="41"/>
  <c r="E20" i="41"/>
  <c r="E19" i="41"/>
  <c r="E18" i="41"/>
  <c r="E17" i="41"/>
  <c r="E16" i="41"/>
  <c r="E15" i="41"/>
  <c r="E14" i="41"/>
  <c r="E13" i="41"/>
  <c r="E12" i="41"/>
  <c r="E11" i="41"/>
  <c r="E10" i="41"/>
  <c r="E9" i="41"/>
  <c r="E8" i="41"/>
  <c r="E7" i="41"/>
  <c r="E6" i="41"/>
  <c r="E5" i="41"/>
  <c r="E4" i="41"/>
  <c r="E3" i="41"/>
  <c r="E2" i="41"/>
  <c r="E17" i="40"/>
  <c r="E16" i="40"/>
  <c r="E15" i="40"/>
  <c r="E14" i="40"/>
  <c r="E13" i="40"/>
  <c r="E12" i="40"/>
  <c r="E11" i="40"/>
  <c r="E10" i="40"/>
  <c r="E9" i="40"/>
  <c r="E8" i="40"/>
  <c r="E7" i="40"/>
  <c r="E6" i="40"/>
  <c r="E5" i="40"/>
  <c r="E4" i="40"/>
  <c r="E3" i="40"/>
  <c r="E2" i="40"/>
  <c r="E6" i="39"/>
  <c r="E5" i="39"/>
  <c r="E4" i="39"/>
  <c r="E3" i="39"/>
  <c r="E2" i="39"/>
  <c r="E35" i="38"/>
  <c r="E34" i="38"/>
  <c r="E33" i="38"/>
  <c r="E32" i="38"/>
  <c r="E31" i="38"/>
  <c r="E30" i="38"/>
  <c r="E29" i="38"/>
  <c r="E28" i="38"/>
  <c r="E27" i="38"/>
  <c r="E26" i="38"/>
  <c r="E25" i="38"/>
  <c r="E24" i="38"/>
  <c r="E23" i="38"/>
  <c r="E22" i="38"/>
  <c r="E21" i="38"/>
  <c r="E20" i="38"/>
  <c r="E19" i="38"/>
  <c r="E18" i="38"/>
  <c r="E17" i="38"/>
  <c r="E16" i="38"/>
  <c r="E15" i="38"/>
  <c r="E14" i="38"/>
  <c r="E13" i="38"/>
  <c r="E12" i="38"/>
  <c r="E11" i="38"/>
  <c r="E10" i="38"/>
  <c r="E9" i="38"/>
  <c r="E8" i="38"/>
  <c r="E7" i="38"/>
  <c r="E6" i="38"/>
  <c r="E5" i="38"/>
  <c r="E4" i="38"/>
  <c r="E3" i="38"/>
  <c r="E2" i="38"/>
  <c r="E23" i="37"/>
  <c r="E22" i="37"/>
  <c r="E21" i="37"/>
  <c r="E20" i="37"/>
  <c r="E19" i="37"/>
  <c r="E18" i="37"/>
  <c r="E17" i="37"/>
  <c r="E16" i="37"/>
  <c r="E15" i="37"/>
  <c r="E14" i="37"/>
  <c r="E13" i="37"/>
  <c r="E12" i="37"/>
  <c r="E11" i="37"/>
  <c r="E10" i="37"/>
  <c r="E9" i="37"/>
  <c r="E8" i="37"/>
  <c r="E7" i="37"/>
  <c r="E6" i="37"/>
  <c r="E5" i="37"/>
  <c r="E4" i="37"/>
  <c r="E3" i="37"/>
  <c r="E2" i="37"/>
  <c r="E17" i="36"/>
  <c r="E16" i="36"/>
  <c r="E15" i="36"/>
  <c r="E14" i="36"/>
  <c r="E13" i="36"/>
  <c r="E12" i="36"/>
  <c r="E11" i="36"/>
  <c r="E10" i="36"/>
  <c r="E9" i="36"/>
  <c r="E8" i="36"/>
  <c r="E7" i="36"/>
  <c r="E6" i="36"/>
  <c r="E5" i="36"/>
  <c r="E4" i="36"/>
  <c r="E3" i="36"/>
  <c r="E2" i="36"/>
  <c r="E23" i="35"/>
  <c r="E22" i="35"/>
  <c r="E21" i="35"/>
  <c r="E20" i="35"/>
  <c r="E19" i="35"/>
  <c r="E18" i="35"/>
  <c r="E17" i="35"/>
  <c r="E16" i="35"/>
  <c r="E15" i="35"/>
  <c r="E14" i="35"/>
  <c r="E13" i="35"/>
  <c r="E12" i="35"/>
  <c r="E11" i="35"/>
  <c r="E10" i="35"/>
  <c r="E9" i="35"/>
  <c r="E8" i="35"/>
  <c r="E7" i="35"/>
  <c r="E6" i="35"/>
  <c r="E5" i="35"/>
  <c r="E4" i="35"/>
  <c r="E3" i="35"/>
  <c r="E2" i="35"/>
  <c r="E25" i="34"/>
  <c r="E24" i="34"/>
  <c r="E23" i="34"/>
  <c r="E21" i="34"/>
  <c r="E20" i="34"/>
  <c r="E19" i="34"/>
  <c r="E18" i="34"/>
  <c r="E17" i="34"/>
  <c r="E16" i="34"/>
  <c r="E15" i="34"/>
  <c r="E14" i="34"/>
  <c r="E13" i="34"/>
  <c r="E12" i="34"/>
  <c r="E11" i="34"/>
  <c r="E10" i="34"/>
  <c r="E9" i="34"/>
  <c r="E8" i="34"/>
  <c r="E7" i="34"/>
  <c r="E6" i="34"/>
  <c r="E5" i="34"/>
  <c r="E4" i="34"/>
  <c r="E3" i="34"/>
  <c r="E2" i="34"/>
  <c r="E79" i="33"/>
  <c r="E78" i="33"/>
  <c r="E77" i="33"/>
  <c r="E76" i="33"/>
  <c r="E75" i="33"/>
  <c r="E74" i="33"/>
  <c r="E73" i="33"/>
  <c r="E72" i="33"/>
  <c r="E71" i="33"/>
  <c r="E70" i="33"/>
  <c r="E69" i="33"/>
  <c r="E68" i="33"/>
  <c r="E67" i="33"/>
  <c r="E66" i="33"/>
  <c r="E65" i="33"/>
  <c r="E64" i="33"/>
  <c r="E63" i="33"/>
  <c r="E62" i="33"/>
  <c r="E61" i="33"/>
  <c r="E60" i="33"/>
  <c r="E59" i="33"/>
  <c r="E58" i="33"/>
  <c r="E57" i="33"/>
  <c r="E56" i="33"/>
  <c r="E55" i="33"/>
  <c r="E54" i="33"/>
  <c r="E53" i="33"/>
  <c r="E52" i="33"/>
  <c r="E51" i="33"/>
  <c r="E50" i="33"/>
  <c r="E49" i="33"/>
  <c r="E48" i="33"/>
  <c r="E47" i="33"/>
  <c r="E46" i="33"/>
  <c r="E45" i="33"/>
  <c r="E44" i="33"/>
  <c r="E43" i="33"/>
  <c r="E42" i="33"/>
  <c r="E41" i="33"/>
  <c r="E40" i="33"/>
  <c r="E39" i="33"/>
  <c r="E38" i="33"/>
  <c r="E37" i="33"/>
  <c r="E36" i="33"/>
  <c r="E35" i="33"/>
  <c r="E34" i="33"/>
  <c r="E33" i="33"/>
  <c r="E32" i="33"/>
  <c r="E31" i="33"/>
  <c r="E30" i="33"/>
  <c r="E29" i="33"/>
  <c r="E28" i="33"/>
  <c r="E27" i="33"/>
  <c r="E26" i="33"/>
  <c r="E25" i="33"/>
  <c r="E24" i="33"/>
  <c r="E23" i="33"/>
  <c r="E22" i="33"/>
  <c r="E21" i="33"/>
  <c r="E20" i="33"/>
  <c r="E19" i="33"/>
  <c r="E18" i="33"/>
  <c r="E17" i="33"/>
  <c r="E16" i="33"/>
  <c r="E15" i="33"/>
  <c r="E14" i="33"/>
  <c r="E13" i="33"/>
  <c r="E12" i="33"/>
  <c r="E11" i="33"/>
  <c r="E10" i="33"/>
  <c r="E9" i="33"/>
  <c r="E8" i="33"/>
  <c r="E7" i="33"/>
  <c r="E6" i="33"/>
  <c r="E5" i="33"/>
  <c r="E4" i="33"/>
  <c r="E3" i="33"/>
  <c r="E2" i="33"/>
  <c r="E2" i="31"/>
  <c r="E182" i="30"/>
  <c r="E181" i="30"/>
  <c r="E180" i="30"/>
  <c r="E179" i="30"/>
  <c r="E178" i="30"/>
  <c r="E177" i="30"/>
  <c r="E176" i="30"/>
  <c r="E175" i="30"/>
  <c r="E174" i="30"/>
  <c r="E173" i="30"/>
  <c r="E172" i="30"/>
  <c r="E171" i="30"/>
  <c r="E170" i="30"/>
  <c r="E169" i="30"/>
  <c r="E168" i="30"/>
  <c r="E167" i="30"/>
  <c r="E166" i="30"/>
  <c r="E165" i="30"/>
  <c r="E164" i="30"/>
  <c r="E163" i="30"/>
  <c r="E162" i="30"/>
  <c r="E161" i="30"/>
  <c r="E160" i="30"/>
  <c r="E159" i="30"/>
  <c r="E158" i="30"/>
  <c r="E157" i="30"/>
  <c r="E156" i="30"/>
  <c r="E155" i="30"/>
  <c r="E154" i="30"/>
  <c r="E153" i="30"/>
  <c r="E152" i="30"/>
  <c r="E151" i="30"/>
  <c r="E150" i="30"/>
  <c r="E149" i="30"/>
  <c r="E148" i="30"/>
  <c r="E147" i="30"/>
  <c r="E146" i="30"/>
  <c r="E145" i="30"/>
  <c r="E144" i="30"/>
  <c r="E143" i="30"/>
  <c r="E142" i="30"/>
  <c r="E141" i="30"/>
  <c r="E140" i="30"/>
  <c r="E139" i="30"/>
  <c r="E138" i="30"/>
  <c r="E137" i="30"/>
  <c r="E136" i="30"/>
  <c r="E135" i="30"/>
  <c r="E134" i="30"/>
  <c r="E133" i="30"/>
  <c r="E132" i="30"/>
  <c r="E131" i="30"/>
  <c r="E130" i="30"/>
  <c r="E129" i="30"/>
  <c r="E128" i="30"/>
  <c r="E127" i="30"/>
  <c r="E126" i="30"/>
  <c r="E125" i="30"/>
  <c r="E124" i="30"/>
  <c r="E123" i="30"/>
  <c r="E122" i="30"/>
  <c r="E121" i="30"/>
  <c r="E120" i="30"/>
  <c r="E119" i="30"/>
  <c r="E118" i="30"/>
  <c r="E117" i="30"/>
  <c r="E116" i="30"/>
  <c r="E115" i="30"/>
  <c r="E114" i="30"/>
  <c r="E113" i="30"/>
  <c r="E112" i="30"/>
  <c r="E111" i="30"/>
  <c r="E110" i="30"/>
  <c r="E109" i="30"/>
  <c r="E108" i="30"/>
  <c r="E107" i="30"/>
  <c r="E106" i="30"/>
  <c r="E105" i="30"/>
  <c r="E104" i="30"/>
  <c r="E103" i="30"/>
  <c r="E102" i="30"/>
  <c r="E101" i="30"/>
  <c r="E100" i="30"/>
  <c r="E99" i="30"/>
  <c r="E98" i="30"/>
  <c r="E97" i="30"/>
  <c r="E96" i="30"/>
  <c r="E95" i="30"/>
  <c r="E94" i="30"/>
  <c r="E93" i="30"/>
  <c r="E92" i="30"/>
  <c r="E91" i="30"/>
  <c r="E90" i="30"/>
  <c r="E89" i="30"/>
  <c r="E88" i="30"/>
  <c r="E87" i="30"/>
  <c r="E86" i="30"/>
  <c r="E85" i="30"/>
  <c r="E84" i="30"/>
  <c r="E83" i="30"/>
  <c r="E82" i="30"/>
  <c r="E81" i="30"/>
  <c r="E80" i="30"/>
  <c r="E79" i="30"/>
  <c r="E78" i="30"/>
  <c r="E77" i="30"/>
  <c r="E76" i="30"/>
  <c r="E75" i="30"/>
  <c r="E74" i="30"/>
  <c r="E73" i="30"/>
  <c r="E72" i="30"/>
  <c r="E71" i="30"/>
  <c r="E70" i="30"/>
  <c r="E69" i="30"/>
  <c r="E68" i="30"/>
  <c r="E67" i="30"/>
  <c r="E66" i="30"/>
  <c r="E65" i="30"/>
  <c r="E64" i="30"/>
  <c r="E63" i="30"/>
  <c r="E62" i="30"/>
  <c r="E61" i="30"/>
  <c r="E60" i="30"/>
  <c r="E59" i="30"/>
  <c r="E58" i="30"/>
  <c r="E57" i="30"/>
  <c r="E56" i="30"/>
  <c r="E55" i="30"/>
  <c r="E54" i="30"/>
  <c r="E53" i="30"/>
  <c r="E52" i="30"/>
  <c r="E51" i="30"/>
  <c r="E50" i="30"/>
  <c r="E49" i="30"/>
  <c r="E48" i="30"/>
  <c r="E47" i="30"/>
  <c r="E46" i="30"/>
  <c r="E45" i="30"/>
  <c r="E44" i="30"/>
  <c r="E43" i="30"/>
  <c r="E42" i="30"/>
  <c r="E41" i="30"/>
  <c r="E40" i="30"/>
  <c r="E39" i="30"/>
  <c r="E38" i="30"/>
  <c r="E37" i="30"/>
  <c r="E36" i="30"/>
  <c r="E35" i="30"/>
  <c r="E34" i="30"/>
  <c r="E33" i="30"/>
  <c r="E32" i="30"/>
  <c r="E31" i="30"/>
  <c r="E30" i="30"/>
  <c r="E29" i="30"/>
  <c r="E28" i="30"/>
  <c r="E27" i="30"/>
  <c r="E26" i="30"/>
  <c r="E25" i="30"/>
  <c r="E24" i="30"/>
  <c r="E23" i="30"/>
  <c r="E22" i="30"/>
  <c r="E21" i="30"/>
  <c r="E20" i="30"/>
  <c r="E19" i="30"/>
  <c r="E18" i="30"/>
  <c r="E17" i="30"/>
  <c r="E16" i="30"/>
  <c r="E15" i="30"/>
  <c r="E14" i="30"/>
  <c r="E13" i="30"/>
  <c r="E12" i="30"/>
  <c r="E11" i="30"/>
  <c r="E10" i="30"/>
  <c r="E9" i="30"/>
  <c r="E8" i="30"/>
  <c r="E7" i="30"/>
  <c r="E6" i="30"/>
  <c r="E5" i="30"/>
  <c r="E4" i="30"/>
  <c r="E3" i="30"/>
  <c r="E2" i="30"/>
  <c r="E31" i="28"/>
  <c r="E30" i="28"/>
  <c r="E29" i="28"/>
  <c r="E28" i="28"/>
  <c r="E27" i="28"/>
  <c r="E26" i="28"/>
  <c r="E25" i="28"/>
  <c r="E24" i="28"/>
  <c r="E23" i="28"/>
  <c r="E22" i="28"/>
  <c r="E21" i="28"/>
  <c r="E20" i="28"/>
  <c r="E19" i="28"/>
  <c r="E18" i="28"/>
  <c r="E17" i="28"/>
  <c r="E16" i="28"/>
  <c r="E15" i="28"/>
  <c r="E14" i="28"/>
  <c r="E13" i="28"/>
  <c r="E12" i="28"/>
  <c r="E11" i="28"/>
  <c r="E10" i="28"/>
  <c r="E9" i="28"/>
  <c r="E8" i="28"/>
  <c r="E7" i="28"/>
  <c r="E6" i="28"/>
  <c r="E5" i="28"/>
  <c r="E4" i="28"/>
  <c r="E3" i="28"/>
  <c r="E2" i="28"/>
  <c r="E35" i="25"/>
  <c r="E34" i="25"/>
  <c r="E33" i="25"/>
  <c r="E32" i="25"/>
  <c r="E31" i="25"/>
  <c r="E30" i="25"/>
  <c r="E29" i="25"/>
  <c r="E28" i="25"/>
  <c r="E27" i="25"/>
  <c r="E26" i="25"/>
  <c r="E25" i="25"/>
  <c r="E24" i="25"/>
  <c r="E23" i="25"/>
  <c r="E22" i="25"/>
  <c r="E21" i="25"/>
  <c r="E20" i="25"/>
  <c r="E19" i="25"/>
  <c r="E18" i="25"/>
  <c r="E17" i="25"/>
  <c r="E16" i="25"/>
  <c r="E15" i="25"/>
  <c r="E14" i="25"/>
  <c r="E13" i="25"/>
  <c r="E12" i="25"/>
  <c r="E11" i="25"/>
  <c r="E10" i="25"/>
  <c r="E9" i="25"/>
  <c r="E8" i="25"/>
  <c r="E7" i="25"/>
  <c r="E6" i="25"/>
  <c r="E5" i="25"/>
  <c r="E4" i="25"/>
  <c r="E3" i="25"/>
  <c r="E2" i="25"/>
  <c r="E135" i="24"/>
  <c r="E134" i="24"/>
  <c r="E133" i="24"/>
  <c r="E132" i="24"/>
  <c r="E131" i="24"/>
  <c r="E130" i="24"/>
  <c r="E129" i="24"/>
  <c r="E128" i="24"/>
  <c r="E127" i="24"/>
  <c r="E126" i="24"/>
  <c r="E125" i="24"/>
  <c r="E124" i="24"/>
  <c r="E123" i="24"/>
  <c r="E122" i="24"/>
  <c r="E121" i="24"/>
  <c r="E120" i="24"/>
  <c r="E119" i="24"/>
  <c r="E118" i="24"/>
  <c r="E117" i="24"/>
  <c r="E116" i="24"/>
  <c r="E115" i="24"/>
  <c r="E114" i="24"/>
  <c r="E113" i="24"/>
  <c r="E112" i="24"/>
  <c r="E111" i="24"/>
  <c r="E110" i="24"/>
  <c r="E109" i="24"/>
  <c r="E108" i="24"/>
  <c r="E107" i="24"/>
  <c r="E106" i="24"/>
  <c r="E105" i="24"/>
  <c r="E104" i="24"/>
  <c r="E103" i="24"/>
  <c r="E102" i="24"/>
  <c r="E101" i="24"/>
  <c r="E100" i="24"/>
  <c r="E99" i="24"/>
  <c r="E98" i="24"/>
  <c r="E97" i="24"/>
  <c r="E96" i="24"/>
  <c r="E95" i="24"/>
  <c r="E94" i="24"/>
  <c r="E93" i="24"/>
  <c r="E92" i="24"/>
  <c r="E91" i="24"/>
  <c r="E90" i="24"/>
  <c r="E89" i="24"/>
  <c r="E88" i="24"/>
  <c r="E87" i="24"/>
  <c r="E86" i="24"/>
  <c r="E85" i="24"/>
  <c r="E84" i="24"/>
  <c r="E83" i="24"/>
  <c r="E82" i="24"/>
  <c r="E81" i="24"/>
  <c r="E80" i="24"/>
  <c r="E79" i="24"/>
  <c r="E78" i="24"/>
  <c r="E77" i="24"/>
  <c r="E76" i="24"/>
  <c r="E75" i="24"/>
  <c r="E74" i="24"/>
  <c r="E73" i="24"/>
  <c r="E72" i="24"/>
  <c r="E71" i="24"/>
  <c r="E70" i="24"/>
  <c r="E69" i="24"/>
  <c r="E68" i="24"/>
  <c r="E67" i="24"/>
  <c r="E66" i="24"/>
  <c r="E65" i="24"/>
  <c r="E64" i="24"/>
  <c r="E63" i="24"/>
  <c r="E62" i="24"/>
  <c r="E61" i="24"/>
  <c r="E60" i="24"/>
  <c r="E59" i="24"/>
  <c r="E58" i="24"/>
  <c r="E57" i="24"/>
  <c r="E56" i="24"/>
  <c r="E55" i="24"/>
  <c r="E54" i="24"/>
  <c r="E53" i="24"/>
  <c r="E52" i="24"/>
  <c r="E51" i="24"/>
  <c r="E50" i="24"/>
  <c r="E49" i="24"/>
  <c r="E48" i="24"/>
  <c r="E47" i="24"/>
  <c r="E46" i="24"/>
  <c r="E45" i="24"/>
  <c r="E44" i="24"/>
  <c r="E43" i="24"/>
  <c r="E42" i="24"/>
  <c r="E41" i="24"/>
  <c r="E40" i="24"/>
  <c r="E39" i="24"/>
  <c r="E38" i="24"/>
  <c r="E37" i="24"/>
  <c r="E36" i="24"/>
  <c r="E35" i="24"/>
  <c r="E34" i="24"/>
  <c r="E33" i="24"/>
  <c r="E32" i="24"/>
  <c r="E31" i="24"/>
  <c r="E30" i="24"/>
  <c r="E29" i="24"/>
  <c r="E28" i="24"/>
  <c r="E27" i="24"/>
  <c r="E26" i="24"/>
  <c r="E25" i="24"/>
  <c r="E24" i="24"/>
  <c r="E23" i="24"/>
  <c r="E22" i="24"/>
  <c r="E21" i="24"/>
  <c r="E20" i="24"/>
  <c r="E19" i="24"/>
  <c r="E18" i="24"/>
  <c r="E17" i="24"/>
  <c r="E16" i="24"/>
  <c r="E15" i="24"/>
  <c r="E14" i="24"/>
  <c r="E13" i="24"/>
  <c r="E12" i="24"/>
  <c r="E11" i="24"/>
  <c r="E10" i="24"/>
  <c r="E9" i="24"/>
  <c r="E8" i="24"/>
  <c r="E7" i="24"/>
  <c r="E6" i="24"/>
  <c r="E5" i="24"/>
  <c r="E4" i="24"/>
  <c r="E3" i="24"/>
  <c r="E2" i="24"/>
  <c r="E27" i="22"/>
  <c r="E26" i="22"/>
  <c r="E25" i="22"/>
  <c r="E24" i="22"/>
  <c r="E23" i="22"/>
  <c r="E22" i="22"/>
  <c r="E21" i="22"/>
  <c r="E20" i="22"/>
  <c r="E19" i="22"/>
  <c r="E18" i="22"/>
  <c r="E17" i="22"/>
  <c r="E16" i="22"/>
  <c r="E15" i="22"/>
  <c r="E14" i="22"/>
  <c r="E13" i="22"/>
  <c r="E12" i="22"/>
  <c r="E11" i="22"/>
  <c r="E10" i="22"/>
  <c r="E9" i="22"/>
  <c r="E8" i="22"/>
  <c r="E7" i="22"/>
  <c r="E6" i="22"/>
  <c r="E5" i="22"/>
  <c r="E4" i="22"/>
  <c r="E3" i="22"/>
  <c r="E2" i="22"/>
  <c r="E93" i="18"/>
  <c r="E92" i="18"/>
  <c r="E91" i="18"/>
  <c r="E90" i="18"/>
  <c r="E89" i="18"/>
  <c r="E88" i="18"/>
  <c r="E87" i="18"/>
  <c r="E86" i="18"/>
  <c r="E85" i="18"/>
  <c r="E84" i="18"/>
  <c r="E83" i="18"/>
  <c r="E82" i="18"/>
  <c r="E81" i="18"/>
  <c r="E80" i="18"/>
  <c r="E79" i="18"/>
  <c r="E78" i="18"/>
  <c r="E77" i="18"/>
  <c r="E76" i="18"/>
  <c r="E75" i="18"/>
  <c r="E74" i="18"/>
  <c r="E73" i="18"/>
  <c r="E72" i="18"/>
  <c r="E71" i="18"/>
  <c r="E70" i="18"/>
  <c r="E69" i="18"/>
  <c r="E68" i="18"/>
  <c r="E67" i="18"/>
  <c r="E66" i="18"/>
  <c r="E65" i="18"/>
  <c r="E64" i="18"/>
  <c r="E63" i="18"/>
  <c r="E62" i="18"/>
  <c r="E61" i="18"/>
  <c r="E60" i="18"/>
  <c r="E59" i="18"/>
  <c r="E58" i="18"/>
  <c r="E57" i="18"/>
  <c r="E56" i="18"/>
  <c r="E55" i="18"/>
  <c r="E54" i="18"/>
  <c r="E53" i="18"/>
  <c r="E52" i="18"/>
  <c r="E51" i="18"/>
  <c r="E50" i="18"/>
  <c r="E49" i="18"/>
  <c r="E48" i="18"/>
  <c r="E47" i="18"/>
  <c r="E46" i="18"/>
  <c r="E45" i="18"/>
  <c r="E44" i="18"/>
  <c r="E43" i="18"/>
  <c r="E42" i="18"/>
  <c r="E41" i="18"/>
  <c r="E40" i="18"/>
  <c r="E39" i="18"/>
  <c r="E38" i="18"/>
  <c r="E37" i="18"/>
  <c r="E36" i="18"/>
  <c r="E35" i="18"/>
  <c r="E34" i="18"/>
  <c r="E33" i="18"/>
  <c r="E32" i="18"/>
  <c r="E31" i="18"/>
  <c r="E30" i="18"/>
  <c r="E29" i="18"/>
  <c r="E28" i="18"/>
  <c r="E27" i="18"/>
  <c r="E26" i="18"/>
  <c r="E25" i="18"/>
  <c r="E24" i="18"/>
  <c r="E23" i="18"/>
  <c r="E22" i="18"/>
  <c r="E21" i="18"/>
  <c r="E20" i="18"/>
  <c r="E19" i="18"/>
  <c r="E18" i="18"/>
  <c r="E17" i="18"/>
  <c r="E16" i="18"/>
  <c r="E15" i="18"/>
  <c r="E14" i="18"/>
  <c r="E13" i="18"/>
  <c r="E12" i="18"/>
  <c r="E11" i="18"/>
  <c r="E10" i="18"/>
  <c r="E9" i="18"/>
  <c r="E8" i="18"/>
  <c r="E7" i="18"/>
  <c r="E6" i="18"/>
  <c r="E5" i="18"/>
  <c r="E4" i="18"/>
  <c r="E3" i="18"/>
  <c r="E2" i="18"/>
  <c r="E47" i="9"/>
  <c r="E46" i="9"/>
  <c r="E45" i="9"/>
  <c r="E44" i="9"/>
  <c r="E43" i="9"/>
  <c r="E42" i="9"/>
  <c r="E41" i="9"/>
  <c r="E40" i="9"/>
  <c r="E39" i="9"/>
  <c r="E38" i="9"/>
  <c r="E37" i="9"/>
  <c r="E36" i="9"/>
  <c r="E35" i="9"/>
  <c r="E34" i="9"/>
  <c r="E33" i="9"/>
  <c r="E32" i="9"/>
  <c r="E31" i="9"/>
  <c r="E30" i="9"/>
  <c r="E29" i="9"/>
  <c r="E28" i="9"/>
  <c r="E27" i="9"/>
  <c r="E26" i="9"/>
  <c r="E25" i="9"/>
  <c r="E24" i="9"/>
  <c r="E23" i="9"/>
  <c r="E22" i="9"/>
  <c r="E21" i="9"/>
  <c r="E20" i="9"/>
  <c r="E19" i="9"/>
  <c r="E18" i="9"/>
  <c r="E17" i="9"/>
  <c r="E16" i="9"/>
  <c r="E15" i="9"/>
  <c r="E14" i="9"/>
  <c r="E13" i="9"/>
  <c r="E12" i="9"/>
  <c r="E11" i="9"/>
  <c r="E10" i="9"/>
  <c r="E9" i="9"/>
  <c r="E8" i="9"/>
  <c r="E7" i="9"/>
  <c r="E6" i="9"/>
  <c r="E5" i="9"/>
  <c r="E4" i="9"/>
  <c r="E3" i="9"/>
  <c r="E2" i="9"/>
  <c r="E65" i="12"/>
  <c r="E64" i="12"/>
  <c r="E63" i="12"/>
  <c r="E62" i="12"/>
  <c r="E61" i="12"/>
  <c r="E60" i="12"/>
  <c r="E59" i="12"/>
  <c r="E58" i="12"/>
  <c r="E57" i="12"/>
  <c r="E56" i="12"/>
  <c r="E55" i="12"/>
  <c r="E54" i="12"/>
  <c r="E53" i="12"/>
  <c r="E52" i="12"/>
  <c r="E51" i="12"/>
  <c r="E50" i="12"/>
  <c r="E49" i="12"/>
  <c r="E48" i="12"/>
  <c r="E47" i="12"/>
  <c r="E46" i="12"/>
  <c r="E45" i="12"/>
  <c r="E44" i="12"/>
  <c r="E43" i="12"/>
  <c r="E42" i="12"/>
  <c r="E41" i="12"/>
  <c r="E40" i="12"/>
  <c r="E39" i="12"/>
  <c r="E38" i="12"/>
  <c r="E37"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E95" i="7"/>
  <c r="E94" i="7"/>
  <c r="E93" i="7"/>
  <c r="E92" i="7"/>
  <c r="E91" i="7"/>
  <c r="E90" i="7"/>
  <c r="E89" i="7"/>
  <c r="E88" i="7"/>
  <c r="E87" i="7"/>
  <c r="E86" i="7"/>
  <c r="E85" i="7"/>
  <c r="E84" i="7"/>
  <c r="E83" i="7"/>
  <c r="E82" i="7"/>
  <c r="E81" i="7"/>
  <c r="E80" i="7"/>
  <c r="E79" i="7"/>
  <c r="E78" i="7"/>
  <c r="E77" i="7"/>
  <c r="E76" i="7"/>
  <c r="E75" i="7"/>
  <c r="E74" i="7"/>
  <c r="E73" i="7"/>
  <c r="E72" i="7"/>
  <c r="E71" i="7"/>
  <c r="E70" i="7"/>
  <c r="E69" i="7"/>
  <c r="E68" i="7"/>
  <c r="E67" i="7"/>
  <c r="E66" i="7"/>
  <c r="E65" i="7"/>
  <c r="E64" i="7"/>
  <c r="E63" i="7"/>
  <c r="E62" i="7"/>
  <c r="E61" i="7"/>
  <c r="E60" i="7"/>
  <c r="E59" i="7"/>
  <c r="E58" i="7"/>
  <c r="E57" i="7"/>
  <c r="E56" i="7"/>
  <c r="E55" i="7"/>
  <c r="E54" i="7"/>
  <c r="E53" i="7"/>
  <c r="E52" i="7"/>
  <c r="E51" i="7"/>
  <c r="E50" i="7"/>
  <c r="E49" i="7"/>
  <c r="E48" i="7"/>
  <c r="E47" i="7"/>
  <c r="E46" i="7"/>
  <c r="E45" i="7"/>
  <c r="E44" i="7"/>
  <c r="E43" i="7"/>
  <c r="E42" i="7"/>
  <c r="E41" i="7"/>
  <c r="E40" i="7"/>
  <c r="E39" i="7"/>
  <c r="E38" i="7"/>
  <c r="E37" i="7"/>
  <c r="E36" i="7"/>
  <c r="E35" i="7"/>
  <c r="E34" i="7"/>
  <c r="E33" i="7"/>
  <c r="E32" i="7"/>
  <c r="E31" i="7"/>
  <c r="E30" i="7"/>
  <c r="E29" i="7"/>
  <c r="E28" i="7"/>
  <c r="E27" i="7"/>
  <c r="E26" i="7"/>
  <c r="E25" i="7"/>
  <c r="E24" i="7"/>
  <c r="E23" i="7"/>
  <c r="E22" i="7"/>
  <c r="E21" i="7"/>
  <c r="E20" i="7"/>
  <c r="E19" i="7"/>
  <c r="E18" i="7"/>
  <c r="E17" i="7"/>
  <c r="E16" i="7"/>
  <c r="E15" i="7"/>
  <c r="E14" i="7"/>
  <c r="E13" i="7"/>
  <c r="E12" i="7"/>
  <c r="E11" i="7"/>
  <c r="E10" i="7"/>
  <c r="E9" i="7"/>
  <c r="E8" i="7"/>
  <c r="E7" i="7"/>
  <c r="E6" i="7"/>
  <c r="E5" i="7"/>
  <c r="E4" i="7"/>
  <c r="E3" i="7"/>
  <c r="E2" i="7"/>
  <c r="E163" i="6"/>
  <c r="E162" i="6"/>
  <c r="E161" i="6"/>
  <c r="E160" i="6"/>
  <c r="E159" i="6"/>
  <c r="E158" i="6"/>
  <c r="E157" i="6"/>
  <c r="E156" i="6"/>
  <c r="E155" i="6"/>
  <c r="E154" i="6"/>
  <c r="E153" i="6"/>
  <c r="E152" i="6"/>
  <c r="E151" i="6"/>
  <c r="E150" i="6"/>
  <c r="E149" i="6"/>
  <c r="E148" i="6"/>
  <c r="E147" i="6"/>
  <c r="E146" i="6"/>
  <c r="E145" i="6"/>
  <c r="E144" i="6"/>
  <c r="E143" i="6"/>
  <c r="E142" i="6"/>
  <c r="E141" i="6"/>
  <c r="E140" i="6"/>
  <c r="E139" i="6"/>
  <c r="E138" i="6"/>
  <c r="E137" i="6"/>
  <c r="E136" i="6"/>
  <c r="E135" i="6"/>
  <c r="E134" i="6"/>
  <c r="E133" i="6"/>
  <c r="E132" i="6"/>
  <c r="E131" i="6"/>
  <c r="E130" i="6"/>
  <c r="E129" i="6"/>
  <c r="E128" i="6"/>
  <c r="E127" i="6"/>
  <c r="E126" i="6"/>
  <c r="E125" i="6"/>
  <c r="E124" i="6"/>
  <c r="E123" i="6"/>
  <c r="E122" i="6"/>
  <c r="E121" i="6"/>
  <c r="E120" i="6"/>
  <c r="E119" i="6"/>
  <c r="E118" i="6"/>
  <c r="E117" i="6"/>
  <c r="E116" i="6"/>
  <c r="E115" i="6"/>
  <c r="E114" i="6"/>
  <c r="E113" i="6"/>
  <c r="E112" i="6"/>
  <c r="E111" i="6"/>
  <c r="E110" i="6"/>
  <c r="E109" i="6"/>
  <c r="E108" i="6"/>
  <c r="E107" i="6"/>
  <c r="E106" i="6"/>
  <c r="E105" i="6"/>
  <c r="E104" i="6"/>
  <c r="E103" i="6"/>
  <c r="E102" i="6"/>
  <c r="E101" i="6"/>
  <c r="E100" i="6"/>
  <c r="E99" i="6"/>
  <c r="E98" i="6"/>
  <c r="E97" i="6"/>
  <c r="E96" i="6"/>
  <c r="E95" i="6"/>
  <c r="E94" i="6"/>
  <c r="E93" i="6"/>
  <c r="E92" i="6"/>
  <c r="E91" i="6"/>
  <c r="E90" i="6"/>
  <c r="E89" i="6"/>
  <c r="E88" i="6"/>
  <c r="E87" i="6"/>
  <c r="E86" i="6"/>
  <c r="E85" i="6"/>
  <c r="E84" i="6"/>
  <c r="E83" i="6"/>
  <c r="E82" i="6"/>
  <c r="E81" i="6"/>
  <c r="E80" i="6"/>
  <c r="E79" i="6"/>
  <c r="E78" i="6"/>
  <c r="E77" i="6"/>
  <c r="E76" i="6"/>
  <c r="E75" i="6"/>
  <c r="E74" i="6"/>
  <c r="E73" i="6"/>
  <c r="E72" i="6"/>
  <c r="E71" i="6"/>
  <c r="E70" i="6"/>
  <c r="E69" i="6"/>
  <c r="E68" i="6"/>
  <c r="E67" i="6"/>
  <c r="E66" i="6"/>
  <c r="E65" i="6"/>
  <c r="E64" i="6"/>
  <c r="E63" i="6"/>
  <c r="E62" i="6"/>
  <c r="E61" i="6"/>
  <c r="E60" i="6"/>
  <c r="E59" i="6"/>
  <c r="E58" i="6"/>
  <c r="E57" i="6"/>
  <c r="E56" i="6"/>
  <c r="E55" i="6"/>
  <c r="E54" i="6"/>
  <c r="E53" i="6"/>
  <c r="E52" i="6"/>
  <c r="E51" i="6"/>
  <c r="E50" i="6"/>
  <c r="E49" i="6"/>
  <c r="E48" i="6"/>
  <c r="E47" i="6"/>
  <c r="E46" i="6"/>
  <c r="E45" i="6"/>
  <c r="E44" i="6"/>
  <c r="E43" i="6"/>
  <c r="E42" i="6"/>
  <c r="E41" i="6"/>
  <c r="E40" i="6"/>
  <c r="E39" i="6"/>
  <c r="E38" i="6"/>
  <c r="E37" i="6"/>
  <c r="E36" i="6"/>
  <c r="E35" i="6"/>
  <c r="E34" i="6"/>
  <c r="E33" i="6"/>
  <c r="E32" i="6"/>
  <c r="E31" i="6"/>
  <c r="E30" i="6"/>
  <c r="E29" i="6"/>
  <c r="E28" i="6"/>
  <c r="E27" i="6"/>
  <c r="E26" i="6"/>
  <c r="E25" i="6"/>
  <c r="E24" i="6"/>
  <c r="E23" i="6"/>
  <c r="E22" i="6"/>
  <c r="E21" i="6"/>
  <c r="E20" i="6"/>
  <c r="E19" i="6"/>
  <c r="E18" i="6"/>
  <c r="E17" i="6"/>
  <c r="E16" i="6"/>
  <c r="E15" i="6"/>
  <c r="E14" i="6"/>
  <c r="E13" i="6"/>
  <c r="E12" i="6"/>
  <c r="E11" i="6"/>
  <c r="E10" i="6"/>
  <c r="E9" i="6"/>
  <c r="E8" i="6"/>
  <c r="E7" i="6"/>
  <c r="E6" i="6"/>
  <c r="E5" i="6"/>
  <c r="E4" i="6"/>
  <c r="E3" i="6"/>
  <c r="E2" i="6"/>
  <c r="H4" i="53" l="1"/>
  <c r="H5" i="53"/>
  <c r="H6" i="53"/>
  <c r="H7" i="53"/>
  <c r="H8" i="53"/>
  <c r="H9" i="53"/>
  <c r="H10" i="53"/>
  <c r="H11" i="53"/>
  <c r="H12" i="53"/>
  <c r="H13" i="53"/>
  <c r="H14" i="53"/>
  <c r="H15" i="53"/>
  <c r="H16" i="53"/>
  <c r="H17" i="53"/>
  <c r="H18" i="53"/>
  <c r="H19" i="53"/>
  <c r="H20" i="53"/>
  <c r="H21" i="53"/>
  <c r="H22" i="53"/>
  <c r="H23" i="53"/>
  <c r="H24" i="53"/>
  <c r="H25" i="53"/>
  <c r="H26" i="53"/>
  <c r="H27" i="53"/>
  <c r="H28" i="53"/>
  <c r="H29" i="53"/>
  <c r="H3" i="53"/>
  <c r="H4" i="40"/>
  <c r="H5" i="40"/>
  <c r="H6" i="40"/>
  <c r="H7" i="40"/>
  <c r="H8" i="40"/>
  <c r="H9" i="40"/>
  <c r="H10" i="40"/>
  <c r="H12" i="40"/>
  <c r="H13" i="40"/>
  <c r="H14" i="40"/>
  <c r="H16" i="40"/>
  <c r="H17" i="40"/>
  <c r="H18" i="40"/>
  <c r="H19" i="40"/>
  <c r="H20" i="40"/>
  <c r="H21" i="40"/>
  <c r="H22" i="40"/>
  <c r="H3" i="40"/>
  <c r="H4" i="50"/>
  <c r="H5" i="50"/>
  <c r="H6" i="50"/>
  <c r="H7" i="50"/>
  <c r="H9" i="50"/>
  <c r="H10" i="50"/>
  <c r="H11" i="50"/>
  <c r="H3" i="50"/>
  <c r="H4" i="49"/>
  <c r="H5" i="49"/>
  <c r="H6" i="49"/>
  <c r="H7" i="49"/>
  <c r="H8" i="49"/>
  <c r="H9" i="49"/>
  <c r="H10" i="49"/>
  <c r="H11" i="49"/>
  <c r="H12" i="49"/>
  <c r="H13" i="49"/>
  <c r="H14" i="49"/>
  <c r="H15" i="49"/>
  <c r="H16" i="49"/>
  <c r="H18" i="49"/>
  <c r="H19" i="49"/>
  <c r="H20" i="49"/>
  <c r="H22" i="49"/>
  <c r="H23" i="49"/>
  <c r="H25" i="49"/>
  <c r="H26" i="49"/>
  <c r="H27" i="49"/>
  <c r="H3" i="49"/>
  <c r="H4" i="48"/>
  <c r="H5" i="48"/>
  <c r="H7" i="48"/>
  <c r="H8" i="48"/>
  <c r="H9" i="48"/>
  <c r="H10" i="48"/>
  <c r="H11" i="48"/>
  <c r="H12" i="48"/>
  <c r="H13" i="48"/>
  <c r="H15" i="48"/>
  <c r="H16" i="48"/>
  <c r="H3" i="48"/>
  <c r="H4" i="46"/>
  <c r="H6" i="46"/>
  <c r="H7" i="46"/>
  <c r="H8" i="46"/>
  <c r="H9" i="46"/>
  <c r="H11" i="46"/>
  <c r="H12" i="46"/>
  <c r="H14" i="46"/>
  <c r="H15" i="46"/>
  <c r="H16" i="46"/>
  <c r="H17" i="46"/>
  <c r="H19" i="46"/>
  <c r="H20" i="46"/>
  <c r="H21" i="46"/>
  <c r="H3" i="46"/>
  <c r="H4" i="22"/>
  <c r="H5" i="22"/>
  <c r="H6" i="22"/>
  <c r="H7" i="22"/>
  <c r="H9" i="22"/>
  <c r="H10" i="22"/>
  <c r="H11" i="22"/>
  <c r="H12" i="22"/>
  <c r="H13" i="22"/>
  <c r="H15" i="22"/>
  <c r="H16" i="22"/>
  <c r="H17" i="22"/>
  <c r="H19" i="22"/>
  <c r="H20" i="22"/>
  <c r="H22" i="22"/>
  <c r="H23" i="22"/>
  <c r="H24" i="22"/>
  <c r="H26" i="22"/>
  <c r="H27" i="22"/>
  <c r="H28" i="22"/>
  <c r="H29" i="22"/>
  <c r="H30" i="22"/>
  <c r="H32" i="22"/>
  <c r="H33" i="22"/>
  <c r="H34" i="22"/>
  <c r="H35" i="22"/>
  <c r="H3" i="22"/>
  <c r="H4" i="5"/>
  <c r="H5" i="5"/>
  <c r="H6" i="5"/>
  <c r="H7" i="5"/>
  <c r="H8" i="5"/>
  <c r="H9" i="5"/>
  <c r="H10" i="5"/>
  <c r="H11" i="5"/>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3" i="6"/>
  <c r="H4" i="6"/>
  <c r="H5" i="6"/>
  <c r="H6" i="6"/>
  <c r="H7" i="6"/>
  <c r="H8" i="6"/>
  <c r="H9" i="6"/>
  <c r="H10" i="6"/>
  <c r="H11" i="6"/>
  <c r="H12" i="6"/>
  <c r="H13" i="6"/>
  <c r="H14" i="6"/>
  <c r="H15" i="6"/>
  <c r="H17" i="6"/>
  <c r="H18" i="6"/>
  <c r="H19" i="6"/>
  <c r="H20" i="6"/>
  <c r="H21" i="6"/>
  <c r="H22" i="6"/>
  <c r="H23" i="6"/>
  <c r="H24" i="6"/>
  <c r="H25" i="6"/>
  <c r="H26" i="6"/>
  <c r="H27" i="6"/>
  <c r="H28" i="6"/>
  <c r="H29" i="6"/>
  <c r="H30" i="6"/>
  <c r="H31" i="6"/>
  <c r="H32" i="6"/>
  <c r="H33" i="6"/>
  <c r="H34" i="6"/>
  <c r="H35" i="6"/>
  <c r="H36" i="6"/>
  <c r="H37" i="6"/>
  <c r="H38" i="6"/>
  <c r="H39" i="6"/>
  <c r="H40" i="6"/>
  <c r="H41" i="6"/>
  <c r="H42" i="6"/>
  <c r="H44" i="6"/>
  <c r="H45" i="6"/>
  <c r="H46" i="6"/>
  <c r="H47" i="6"/>
  <c r="H48" i="6"/>
  <c r="H49" i="6"/>
  <c r="H50" i="6"/>
  <c r="H51" i="6"/>
  <c r="H52" i="6"/>
  <c r="H53" i="6"/>
  <c r="H54" i="6"/>
  <c r="H55" i="6"/>
  <c r="H56" i="6"/>
  <c r="H57" i="6"/>
  <c r="H58" i="6"/>
  <c r="H59" i="6"/>
  <c r="H60" i="6"/>
  <c r="H61" i="6"/>
  <c r="H62" i="6"/>
  <c r="H63" i="6"/>
  <c r="H64" i="6"/>
  <c r="H65" i="6"/>
  <c r="H66" i="6"/>
  <c r="H67" i="6"/>
  <c r="H68" i="6"/>
  <c r="H70" i="6"/>
  <c r="H71" i="6"/>
  <c r="H72" i="6"/>
  <c r="H73"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2" i="6"/>
  <c r="H113" i="6"/>
  <c r="H114" i="6"/>
  <c r="H115" i="6"/>
  <c r="H116" i="6"/>
  <c r="H117" i="6"/>
  <c r="H118" i="6"/>
  <c r="H119" i="6"/>
  <c r="H120" i="6"/>
  <c r="H121" i="6"/>
  <c r="H122" i="6"/>
  <c r="H123" i="6"/>
  <c r="H124" i="6"/>
  <c r="H125" i="6"/>
  <c r="H126" i="6"/>
  <c r="H127" i="6"/>
  <c r="H128" i="6"/>
  <c r="H129" i="6"/>
  <c r="H130" i="6"/>
  <c r="H131" i="6"/>
  <c r="H132" i="6"/>
  <c r="H133" i="6"/>
  <c r="H134" i="6"/>
  <c r="H135" i="6"/>
  <c r="H136" i="6"/>
  <c r="H137" i="6"/>
  <c r="H138" i="6"/>
  <c r="H139" i="6"/>
  <c r="H140" i="6"/>
  <c r="H141" i="6"/>
  <c r="H142" i="6"/>
  <c r="H143" i="6"/>
  <c r="H144" i="6"/>
  <c r="H145" i="6"/>
  <c r="H146" i="6"/>
  <c r="H149" i="6"/>
  <c r="H150" i="6"/>
  <c r="H151" i="6"/>
  <c r="H152" i="6"/>
  <c r="H153" i="6"/>
  <c r="H154" i="6"/>
  <c r="H155" i="6"/>
  <c r="H156" i="6"/>
  <c r="H157" i="6"/>
  <c r="H158" i="6"/>
  <c r="H159" i="6"/>
  <c r="H160" i="6"/>
  <c r="H161" i="6"/>
  <c r="H162" i="6"/>
  <c r="H163" i="6"/>
  <c r="H164" i="6"/>
  <c r="H166" i="6"/>
  <c r="H167" i="6"/>
  <c r="H168" i="6"/>
  <c r="H169" i="6"/>
  <c r="H170" i="6"/>
  <c r="H171" i="6"/>
  <c r="H172" i="6"/>
  <c r="H173" i="6"/>
  <c r="H174" i="6"/>
  <c r="H175" i="6"/>
  <c r="H176" i="6"/>
  <c r="H177" i="6"/>
  <c r="H178" i="6"/>
  <c r="H179" i="6"/>
  <c r="H180" i="6"/>
  <c r="H181" i="6"/>
  <c r="H182" i="6"/>
  <c r="H183" i="6"/>
  <c r="H184" i="6"/>
  <c r="H185" i="6"/>
  <c r="H186" i="6"/>
  <c r="H187" i="6"/>
  <c r="H188" i="6"/>
  <c r="H189" i="6"/>
  <c r="H190" i="6"/>
  <c r="H191" i="6"/>
  <c r="H193" i="6"/>
  <c r="H194" i="6"/>
  <c r="H195" i="6"/>
  <c r="H196" i="6"/>
  <c r="H197" i="6"/>
  <c r="H198" i="6"/>
  <c r="H199" i="6"/>
  <c r="H200" i="6"/>
  <c r="H201" i="6"/>
  <c r="H202" i="6"/>
  <c r="H203" i="6"/>
  <c r="H205" i="6"/>
  <c r="H206" i="6"/>
  <c r="H207" i="6"/>
  <c r="H209" i="6"/>
  <c r="H210" i="6"/>
  <c r="H211" i="6"/>
  <c r="H212" i="6"/>
  <c r="H213" i="6"/>
  <c r="H214" i="6"/>
  <c r="H215" i="6"/>
  <c r="H216" i="6"/>
  <c r="H217" i="6"/>
  <c r="H218" i="6"/>
  <c r="H219" i="6"/>
  <c r="H220" i="6"/>
  <c r="H221" i="6"/>
  <c r="H222" i="6"/>
  <c r="H223" i="6"/>
  <c r="H225" i="6"/>
  <c r="H226" i="6"/>
  <c r="H228" i="6"/>
  <c r="H229" i="6"/>
  <c r="H230" i="6"/>
  <c r="H231" i="6"/>
  <c r="H232" i="6"/>
  <c r="H233" i="6"/>
  <c r="H235" i="6"/>
  <c r="H236" i="6"/>
  <c r="H237" i="6"/>
  <c r="H238" i="6"/>
  <c r="H239" i="6"/>
  <c r="H241" i="6"/>
  <c r="H242" i="6"/>
  <c r="H243" i="6"/>
  <c r="H245" i="6"/>
  <c r="H246" i="6"/>
  <c r="H247" i="6"/>
  <c r="H249" i="6"/>
  <c r="H250" i="6"/>
  <c r="H251" i="6"/>
  <c r="H252" i="6"/>
  <c r="H253" i="6"/>
  <c r="H254" i="6"/>
  <c r="H255" i="6"/>
  <c r="H256" i="6"/>
  <c r="H257" i="6"/>
  <c r="H258" i="6"/>
  <c r="H259" i="6"/>
  <c r="H260" i="6"/>
  <c r="H261" i="6"/>
  <c r="H262" i="6"/>
  <c r="H263" i="6"/>
  <c r="H264" i="6"/>
  <c r="H265" i="6"/>
  <c r="H266" i="6"/>
  <c r="H267" i="6"/>
  <c r="H268" i="6"/>
  <c r="H269" i="6"/>
  <c r="H270" i="6"/>
  <c r="H272" i="6"/>
  <c r="H273" i="6"/>
  <c r="H274" i="6"/>
  <c r="H275" i="6"/>
  <c r="H276" i="6"/>
  <c r="H277" i="6"/>
  <c r="H278" i="6"/>
  <c r="H279" i="6"/>
  <c r="H280" i="6"/>
  <c r="H281" i="6"/>
  <c r="H282" i="6"/>
  <c r="H283" i="6"/>
  <c r="H284" i="6"/>
  <c r="H285" i="6"/>
  <c r="H286" i="6"/>
  <c r="H287" i="6"/>
  <c r="H288" i="6"/>
  <c r="H289" i="6"/>
  <c r="H290" i="6"/>
  <c r="H291" i="6"/>
  <c r="H292" i="6"/>
  <c r="H293" i="6"/>
  <c r="H294" i="6"/>
  <c r="H295" i="6"/>
  <c r="H296" i="6"/>
  <c r="H297" i="6"/>
  <c r="H298" i="6"/>
  <c r="H299" i="6"/>
  <c r="H300" i="6"/>
  <c r="H301" i="6"/>
  <c r="H302" i="6"/>
  <c r="H303" i="6"/>
  <c r="H305" i="6"/>
  <c r="H306" i="6"/>
  <c r="H307" i="6"/>
  <c r="H3" i="5"/>
  <c r="H4" i="41"/>
  <c r="H5" i="41"/>
  <c r="H6" i="41"/>
  <c r="H7" i="41"/>
  <c r="H8" i="41"/>
  <c r="H9" i="41"/>
  <c r="H10" i="41"/>
  <c r="H11" i="41"/>
  <c r="H12" i="41"/>
  <c r="H13" i="41"/>
  <c r="H14" i="41"/>
  <c r="H15" i="41"/>
  <c r="H16" i="41"/>
  <c r="H17" i="41"/>
  <c r="H18" i="41"/>
  <c r="H19" i="41"/>
  <c r="H20" i="41"/>
  <c r="H21" i="41"/>
  <c r="H22" i="41"/>
  <c r="H23" i="41"/>
  <c r="H24" i="41"/>
  <c r="H25" i="41"/>
  <c r="H26" i="41"/>
  <c r="H27" i="41"/>
  <c r="H28" i="41"/>
  <c r="H29" i="41"/>
  <c r="H30" i="41"/>
  <c r="H31" i="41"/>
  <c r="H32" i="41"/>
  <c r="H33" i="41"/>
  <c r="H34" i="41"/>
  <c r="H35" i="41"/>
  <c r="H36" i="41"/>
  <c r="H37" i="41"/>
  <c r="H39" i="41"/>
  <c r="H40" i="41"/>
  <c r="H41" i="41"/>
  <c r="H42" i="41"/>
  <c r="H43" i="41"/>
  <c r="H44" i="41"/>
  <c r="H45" i="41"/>
  <c r="H46" i="41"/>
  <c r="H47" i="41"/>
  <c r="H48" i="41"/>
  <c r="H49" i="41"/>
  <c r="H50" i="41"/>
  <c r="H51" i="41"/>
  <c r="H52" i="41"/>
  <c r="H53" i="41"/>
  <c r="H54" i="41"/>
  <c r="H55" i="41"/>
  <c r="H56" i="41"/>
  <c r="H58" i="41"/>
  <c r="H59" i="41"/>
  <c r="H60" i="41"/>
  <c r="H61" i="41"/>
  <c r="H63" i="41"/>
  <c r="H64" i="41"/>
  <c r="H65" i="41"/>
  <c r="H66" i="41"/>
  <c r="H67" i="41"/>
  <c r="H68" i="41"/>
  <c r="H69" i="41"/>
  <c r="H70" i="41"/>
  <c r="H71" i="41"/>
  <c r="H72" i="41"/>
  <c r="H73" i="41"/>
  <c r="H74" i="41"/>
  <c r="H75" i="41"/>
  <c r="H76" i="41"/>
  <c r="H77" i="41"/>
  <c r="H78" i="41"/>
  <c r="H79" i="41"/>
  <c r="H80" i="41"/>
  <c r="H81" i="41"/>
  <c r="H3" i="41"/>
  <c r="H4" i="39"/>
  <c r="H5" i="39"/>
  <c r="H6" i="39"/>
  <c r="H3" i="39"/>
  <c r="H4" i="38"/>
  <c r="H5" i="38"/>
  <c r="H6" i="38"/>
  <c r="H7" i="38"/>
  <c r="H8" i="38"/>
  <c r="H9" i="38"/>
  <c r="H10" i="38"/>
  <c r="H11" i="38"/>
  <c r="H12" i="38"/>
  <c r="H13" i="38"/>
  <c r="H14" i="38"/>
  <c r="H15" i="38"/>
  <c r="H16" i="38"/>
  <c r="H17" i="38"/>
  <c r="H18" i="38"/>
  <c r="H19" i="38"/>
  <c r="H20" i="38"/>
  <c r="H21" i="38"/>
  <c r="H22" i="38"/>
  <c r="H23" i="38"/>
  <c r="H24" i="38"/>
  <c r="H25" i="38"/>
  <c r="H26" i="38"/>
  <c r="H27" i="38"/>
  <c r="H28" i="38"/>
  <c r="H29" i="38"/>
  <c r="H30" i="38"/>
  <c r="H31" i="38"/>
  <c r="H32" i="38"/>
  <c r="H33" i="38"/>
  <c r="H34" i="38"/>
  <c r="H35" i="38"/>
  <c r="H3" i="38"/>
  <c r="H4" i="36"/>
  <c r="H5" i="36"/>
  <c r="H6" i="36"/>
  <c r="H7" i="36"/>
  <c r="H8" i="36"/>
  <c r="H9" i="36"/>
  <c r="H10" i="36"/>
  <c r="H11" i="36"/>
  <c r="H12" i="36"/>
  <c r="H13" i="36"/>
  <c r="H14" i="36"/>
  <c r="H15" i="36"/>
  <c r="H16" i="36"/>
  <c r="H17" i="36"/>
  <c r="H3" i="36"/>
  <c r="H4" i="35"/>
  <c r="H5" i="35"/>
  <c r="H6" i="35"/>
  <c r="H7" i="35"/>
  <c r="H8" i="35"/>
  <c r="H9" i="35"/>
  <c r="H10" i="35"/>
  <c r="H11" i="35"/>
  <c r="H12" i="35"/>
  <c r="H13" i="35"/>
  <c r="H14" i="35"/>
  <c r="H15" i="35"/>
  <c r="H16" i="35"/>
  <c r="H17" i="35"/>
  <c r="H18" i="35"/>
  <c r="H19" i="35"/>
  <c r="H20" i="35"/>
  <c r="H21" i="35"/>
  <c r="H22" i="35"/>
  <c r="H23" i="35"/>
  <c r="H3" i="35"/>
  <c r="H28" i="34"/>
  <c r="H27" i="34"/>
  <c r="H25" i="34"/>
  <c r="H24" i="34"/>
  <c r="H23" i="34"/>
  <c r="H22" i="34"/>
  <c r="H21" i="34"/>
  <c r="H19" i="34"/>
  <c r="H18" i="34"/>
  <c r="H17" i="34"/>
  <c r="H16" i="34"/>
  <c r="H15" i="34"/>
  <c r="H14" i="34"/>
  <c r="H11" i="34"/>
  <c r="H10" i="34"/>
  <c r="H9" i="34"/>
  <c r="H8" i="34"/>
  <c r="H7" i="34"/>
  <c r="H6" i="34"/>
  <c r="H5" i="34"/>
  <c r="H4" i="34"/>
  <c r="H3" i="34"/>
  <c r="H4" i="31"/>
  <c r="H5" i="31"/>
  <c r="H6" i="31"/>
  <c r="H7" i="31"/>
  <c r="H8" i="31"/>
  <c r="H9" i="31"/>
  <c r="H10" i="31"/>
  <c r="H11" i="31"/>
  <c r="H12" i="31"/>
  <c r="H13" i="31"/>
  <c r="H14" i="31"/>
  <c r="H15" i="31"/>
  <c r="H16" i="31"/>
  <c r="H17" i="31"/>
  <c r="H18" i="31"/>
  <c r="H19" i="31"/>
  <c r="H20" i="31"/>
  <c r="H21" i="31"/>
  <c r="H22" i="31"/>
  <c r="H23" i="31"/>
  <c r="H24" i="31"/>
  <c r="H25" i="31"/>
  <c r="H26" i="31"/>
  <c r="H27" i="31"/>
  <c r="H28" i="31"/>
  <c r="H29" i="31"/>
  <c r="H30" i="31"/>
  <c r="H31" i="31"/>
  <c r="H32" i="31"/>
  <c r="H33" i="31"/>
  <c r="H34" i="31"/>
  <c r="H35" i="31"/>
  <c r="H36" i="31"/>
  <c r="H37" i="31"/>
  <c r="H38" i="31"/>
  <c r="H39" i="31"/>
  <c r="H40" i="31"/>
  <c r="H41" i="31"/>
  <c r="H42" i="31"/>
  <c r="H43" i="31"/>
  <c r="H44" i="31"/>
  <c r="H45" i="31"/>
  <c r="H46" i="31"/>
  <c r="H47" i="31"/>
  <c r="H48" i="31"/>
  <c r="H49" i="31"/>
  <c r="H50" i="31"/>
  <c r="H51" i="31"/>
  <c r="H52" i="31"/>
  <c r="H53" i="31"/>
  <c r="H54" i="31"/>
  <c r="H55" i="31"/>
  <c r="H56" i="31"/>
  <c r="H57" i="31"/>
  <c r="H58" i="31"/>
  <c r="H59" i="31"/>
  <c r="H60" i="31"/>
  <c r="H61" i="31"/>
  <c r="H62" i="31"/>
  <c r="H63" i="31"/>
  <c r="H64" i="31"/>
  <c r="H65" i="31"/>
  <c r="H66" i="31"/>
  <c r="H67" i="31"/>
  <c r="H68" i="31"/>
  <c r="H69" i="31"/>
  <c r="H70" i="31"/>
  <c r="H71" i="31"/>
  <c r="H72" i="31"/>
  <c r="H73" i="31"/>
  <c r="H74" i="31"/>
  <c r="H75" i="31"/>
  <c r="H76" i="31"/>
  <c r="H77" i="31"/>
  <c r="H78" i="31"/>
  <c r="H79" i="31"/>
  <c r="H80" i="31"/>
  <c r="H81" i="31"/>
  <c r="H82" i="31"/>
  <c r="H83" i="31"/>
  <c r="H84" i="31"/>
  <c r="H85" i="31"/>
  <c r="H86" i="31"/>
  <c r="H87" i="31"/>
  <c r="H88" i="31"/>
  <c r="H89" i="31"/>
  <c r="H90" i="31"/>
  <c r="H91" i="31"/>
  <c r="H92" i="31"/>
  <c r="H93" i="31"/>
  <c r="H94" i="31"/>
  <c r="H95" i="31"/>
  <c r="H96" i="31"/>
  <c r="H97" i="31"/>
  <c r="H98" i="31"/>
  <c r="H99" i="31"/>
  <c r="H100" i="31"/>
  <c r="H101" i="31"/>
  <c r="H102" i="31"/>
  <c r="H103" i="31"/>
  <c r="H104" i="31"/>
  <c r="H105" i="31"/>
  <c r="H106" i="31"/>
  <c r="H107" i="31"/>
  <c r="H108" i="31"/>
  <c r="H109" i="31"/>
  <c r="H110" i="31"/>
  <c r="H111" i="31"/>
  <c r="H112" i="31"/>
  <c r="H113" i="31"/>
  <c r="H114" i="31"/>
  <c r="H115" i="31"/>
  <c r="H116" i="31"/>
  <c r="H117" i="31"/>
  <c r="H118" i="31"/>
  <c r="H119" i="31"/>
  <c r="H120" i="31"/>
  <c r="H121" i="31"/>
  <c r="H122" i="31"/>
  <c r="H123" i="31"/>
  <c r="H124" i="31"/>
  <c r="H125" i="31"/>
  <c r="H126" i="31"/>
  <c r="H127" i="31"/>
  <c r="H128" i="31"/>
  <c r="H129" i="31"/>
  <c r="H130" i="31"/>
  <c r="H131" i="31"/>
  <c r="H132" i="31"/>
  <c r="H133" i="31"/>
  <c r="H134" i="31"/>
  <c r="H135" i="31"/>
  <c r="H136" i="31"/>
  <c r="H137" i="31"/>
  <c r="H138" i="31"/>
  <c r="H139" i="31"/>
  <c r="H140" i="31"/>
  <c r="H141" i="31"/>
  <c r="H142" i="31"/>
  <c r="H143" i="31"/>
  <c r="H144" i="31"/>
  <c r="H145" i="31"/>
  <c r="H146" i="31"/>
  <c r="H147" i="31"/>
  <c r="H148" i="31"/>
  <c r="H149" i="31"/>
  <c r="H150" i="31"/>
  <c r="H151" i="31"/>
  <c r="H152" i="31"/>
  <c r="H153" i="31"/>
  <c r="H154" i="31"/>
  <c r="H155" i="31"/>
  <c r="H156" i="31"/>
  <c r="H157" i="31"/>
  <c r="H158" i="31"/>
  <c r="H159" i="31"/>
  <c r="H160" i="31"/>
  <c r="H161" i="31"/>
  <c r="H162" i="31"/>
  <c r="H163" i="31"/>
  <c r="H164" i="31"/>
  <c r="H165" i="31"/>
  <c r="H166" i="31"/>
  <c r="H167" i="31"/>
  <c r="H168" i="31"/>
  <c r="H169" i="31"/>
  <c r="H170" i="31"/>
  <c r="H171" i="31"/>
  <c r="H172" i="31"/>
  <c r="H173" i="31"/>
  <c r="H174" i="31"/>
  <c r="H175" i="31"/>
  <c r="H176" i="31"/>
  <c r="H177" i="31"/>
  <c r="H178" i="31"/>
  <c r="H179" i="31"/>
  <c r="H180" i="31"/>
  <c r="H181" i="31"/>
  <c r="H182" i="31"/>
  <c r="H183" i="31"/>
  <c r="H184" i="31"/>
  <c r="H185" i="31"/>
  <c r="H186" i="31"/>
  <c r="H187" i="31"/>
  <c r="H188" i="31"/>
  <c r="H189" i="31"/>
  <c r="H190" i="31"/>
  <c r="H191" i="31"/>
  <c r="H192" i="31"/>
  <c r="H193" i="31"/>
  <c r="H194" i="31"/>
  <c r="H195" i="31"/>
  <c r="H196" i="31"/>
  <c r="H197" i="31"/>
  <c r="H198" i="31"/>
  <c r="H199" i="31"/>
  <c r="H200" i="31"/>
  <c r="H201" i="31"/>
  <c r="H202" i="31"/>
  <c r="H203" i="31"/>
  <c r="H204" i="31"/>
  <c r="H205" i="31"/>
  <c r="H206" i="31"/>
  <c r="H207" i="31"/>
  <c r="H208" i="31"/>
  <c r="H209" i="31"/>
  <c r="H210" i="31"/>
  <c r="H211" i="31"/>
  <c r="H212" i="31"/>
  <c r="H213" i="31"/>
  <c r="H214" i="31"/>
  <c r="H215" i="31"/>
  <c r="H216" i="31"/>
  <c r="H217" i="31"/>
  <c r="H218" i="31"/>
  <c r="H219" i="31"/>
  <c r="H220" i="31"/>
  <c r="H221" i="31"/>
  <c r="H222" i="31"/>
  <c r="H223" i="31"/>
  <c r="H224" i="31"/>
  <c r="H225" i="31"/>
  <c r="H226" i="31"/>
  <c r="H227" i="31"/>
  <c r="H228" i="31"/>
  <c r="H229" i="31"/>
  <c r="H230" i="31"/>
  <c r="H231" i="31"/>
  <c r="H232" i="31"/>
  <c r="H233" i="31"/>
  <c r="H234" i="31"/>
  <c r="H235" i="31"/>
  <c r="H236" i="31"/>
  <c r="H237" i="31"/>
  <c r="H238" i="31"/>
  <c r="H239" i="31"/>
  <c r="H240" i="31"/>
  <c r="H241" i="31"/>
  <c r="H242" i="31"/>
  <c r="H243" i="31"/>
  <c r="H244" i="31"/>
  <c r="H245" i="31"/>
  <c r="H246" i="31"/>
  <c r="H247" i="31"/>
  <c r="H248" i="31"/>
  <c r="H249" i="31"/>
  <c r="H250" i="31"/>
  <c r="H251" i="31"/>
  <c r="H252" i="31"/>
  <c r="H254" i="31"/>
  <c r="H255" i="31"/>
  <c r="H256" i="31"/>
  <c r="H257" i="31"/>
  <c r="H258" i="31"/>
  <c r="H260" i="31"/>
  <c r="H261" i="31"/>
  <c r="H262" i="31"/>
  <c r="H263" i="31"/>
  <c r="H264" i="31"/>
  <c r="H265" i="31"/>
  <c r="H266" i="31"/>
  <c r="H267" i="31"/>
  <c r="H269" i="31"/>
  <c r="H270" i="31"/>
  <c r="H271" i="31"/>
  <c r="H272" i="31"/>
  <c r="H273" i="31"/>
  <c r="H274" i="31"/>
  <c r="H275" i="31"/>
  <c r="H276" i="31"/>
  <c r="H277" i="31"/>
  <c r="H278" i="31"/>
  <c r="H279" i="31"/>
  <c r="H280" i="31"/>
  <c r="H281" i="31"/>
  <c r="H282" i="31"/>
  <c r="H283" i="31"/>
  <c r="H284" i="31"/>
  <c r="H285" i="31"/>
  <c r="H286" i="31"/>
  <c r="H287" i="31"/>
  <c r="H288" i="31"/>
  <c r="H289" i="31"/>
  <c r="H290" i="31"/>
  <c r="H291" i="31"/>
  <c r="H292" i="31"/>
  <c r="H293" i="31"/>
  <c r="H294" i="31"/>
  <c r="H295" i="31"/>
  <c r="H296" i="31"/>
  <c r="H297" i="31"/>
  <c r="H298" i="31"/>
  <c r="H299" i="31"/>
  <c r="H300" i="31"/>
  <c r="H301" i="31"/>
  <c r="H302" i="31"/>
  <c r="H303" i="31"/>
  <c r="H304" i="31"/>
  <c r="H305" i="31"/>
  <c r="H306" i="31"/>
  <c r="H307" i="31"/>
  <c r="H308" i="31"/>
  <c r="H309" i="31"/>
  <c r="H310" i="31"/>
  <c r="H311" i="31"/>
  <c r="H312" i="31"/>
  <c r="H313" i="31"/>
  <c r="H314" i="31"/>
  <c r="H315" i="31"/>
  <c r="H316" i="31"/>
  <c r="H317" i="31"/>
  <c r="H318" i="31"/>
  <c r="H319" i="31"/>
  <c r="H320" i="31"/>
  <c r="H321" i="31"/>
  <c r="H322" i="31"/>
  <c r="H323" i="31"/>
  <c r="H324" i="31"/>
  <c r="H325" i="31"/>
  <c r="H326" i="31"/>
  <c r="H327" i="31"/>
  <c r="H328" i="31"/>
  <c r="H329" i="31"/>
  <c r="H330" i="31"/>
  <c r="H331" i="31"/>
  <c r="H332" i="31"/>
  <c r="H333" i="31"/>
  <c r="H334" i="31"/>
  <c r="H335" i="31"/>
  <c r="H336" i="31"/>
  <c r="H337" i="31"/>
  <c r="H338" i="31"/>
  <c r="H339" i="31"/>
  <c r="H340" i="31"/>
  <c r="H341" i="31"/>
  <c r="H342" i="31"/>
  <c r="H343" i="31"/>
  <c r="H344" i="31"/>
  <c r="H345" i="31"/>
  <c r="H346" i="31"/>
  <c r="H347" i="31"/>
  <c r="H348" i="31"/>
  <c r="H349" i="31"/>
  <c r="H350" i="31"/>
  <c r="H351" i="31"/>
  <c r="H352" i="31"/>
  <c r="H353" i="31"/>
  <c r="H354" i="31"/>
  <c r="H355" i="31"/>
  <c r="H356" i="31"/>
  <c r="H357" i="31"/>
  <c r="H358" i="31"/>
  <c r="H359" i="31"/>
  <c r="H360" i="31"/>
  <c r="H361" i="31"/>
  <c r="H362" i="31"/>
  <c r="H363" i="31"/>
  <c r="H364" i="31"/>
  <c r="H365" i="31"/>
  <c r="H366" i="31"/>
  <c r="H367" i="31"/>
  <c r="H368" i="31"/>
  <c r="H369" i="31"/>
  <c r="H370" i="31"/>
  <c r="H371" i="31"/>
  <c r="H372" i="31"/>
  <c r="H373" i="31"/>
  <c r="H374" i="31"/>
  <c r="H375" i="31"/>
  <c r="H376" i="31"/>
  <c r="H377" i="31"/>
  <c r="H378" i="31"/>
  <c r="H379" i="31"/>
  <c r="H380" i="31"/>
  <c r="H381" i="31"/>
  <c r="H382" i="31"/>
  <c r="H383" i="31"/>
  <c r="H384" i="31"/>
  <c r="H385" i="31"/>
  <c r="H386" i="31"/>
  <c r="H387" i="31"/>
  <c r="H388" i="31"/>
  <c r="H389" i="31"/>
  <c r="H390" i="31"/>
  <c r="H391" i="31"/>
  <c r="H392" i="31"/>
  <c r="H393" i="31"/>
  <c r="H394" i="31"/>
  <c r="H395" i="31"/>
  <c r="H396" i="31"/>
  <c r="H397" i="31"/>
  <c r="H398" i="31"/>
  <c r="H399" i="31"/>
  <c r="H400" i="31"/>
  <c r="H401" i="31"/>
  <c r="H402" i="31"/>
  <c r="H403" i="31"/>
  <c r="H404" i="31"/>
  <c r="H405" i="31"/>
  <c r="H406" i="31"/>
  <c r="H407" i="31"/>
  <c r="H408" i="31"/>
  <c r="H409" i="31"/>
  <c r="H410" i="31"/>
  <c r="H411" i="31"/>
  <c r="H412" i="31"/>
  <c r="H413" i="31"/>
  <c r="H414" i="31"/>
  <c r="H415" i="31"/>
  <c r="H416" i="31"/>
  <c r="H417" i="31"/>
  <c r="H418" i="31"/>
  <c r="H419" i="31"/>
  <c r="H420" i="31"/>
  <c r="H421" i="31"/>
  <c r="H422" i="31"/>
  <c r="H423" i="31"/>
  <c r="H424" i="31"/>
  <c r="H425" i="31"/>
  <c r="H426" i="31"/>
  <c r="H427" i="31"/>
  <c r="H428" i="31"/>
  <c r="H429" i="31"/>
  <c r="H430" i="31"/>
  <c r="H431" i="31"/>
  <c r="H432" i="31"/>
  <c r="H433" i="31"/>
  <c r="H434" i="31"/>
  <c r="H435" i="31"/>
  <c r="H436" i="31"/>
  <c r="H437" i="31"/>
  <c r="H438" i="31"/>
  <c r="H439" i="31"/>
  <c r="H440" i="31"/>
  <c r="H441" i="31"/>
  <c r="H442" i="31"/>
  <c r="H443" i="31"/>
  <c r="H444" i="31"/>
  <c r="H445" i="31"/>
  <c r="H446" i="31"/>
  <c r="H447" i="31"/>
  <c r="H448" i="31"/>
  <c r="H449" i="31"/>
  <c r="H450" i="31"/>
  <c r="H451" i="31"/>
  <c r="H452" i="31"/>
  <c r="H453" i="31"/>
  <c r="H454" i="31"/>
  <c r="H455" i="31"/>
  <c r="H456" i="31"/>
  <c r="H457" i="31"/>
  <c r="H458" i="31"/>
  <c r="H459" i="31"/>
  <c r="H460" i="31"/>
  <c r="H461" i="31"/>
  <c r="H462" i="31"/>
  <c r="H463" i="31"/>
  <c r="H464" i="31"/>
  <c r="H465" i="31"/>
  <c r="H466" i="31"/>
  <c r="H467" i="31"/>
  <c r="H468" i="31"/>
  <c r="H469" i="31"/>
  <c r="H470" i="31"/>
  <c r="H471" i="31"/>
  <c r="H472" i="31"/>
  <c r="H473" i="31"/>
  <c r="H474" i="31"/>
  <c r="H475" i="31"/>
  <c r="H476" i="31"/>
  <c r="H477" i="31"/>
  <c r="H478" i="31"/>
  <c r="H479" i="31"/>
  <c r="H480" i="31"/>
  <c r="H481" i="31"/>
  <c r="H482" i="31"/>
  <c r="H483" i="31"/>
  <c r="H484" i="31"/>
  <c r="H485" i="31"/>
  <c r="H486" i="31"/>
  <c r="H487" i="31"/>
  <c r="H488" i="31"/>
  <c r="H489" i="31"/>
  <c r="H490" i="31"/>
  <c r="H491" i="31"/>
  <c r="H492" i="31"/>
  <c r="H493" i="31"/>
  <c r="H494" i="31"/>
  <c r="H495" i="31"/>
  <c r="H496" i="31"/>
  <c r="H497" i="31"/>
  <c r="H498" i="31"/>
  <c r="H499" i="31"/>
  <c r="H500" i="31"/>
  <c r="H501" i="31"/>
  <c r="H502" i="31"/>
  <c r="H503" i="31"/>
  <c r="H504" i="31"/>
  <c r="H505" i="31"/>
  <c r="H506" i="31"/>
  <c r="H507" i="31"/>
  <c r="H508" i="31"/>
  <c r="H509" i="31"/>
  <c r="H510" i="31"/>
  <c r="H511" i="31"/>
  <c r="H512" i="31"/>
  <c r="H513" i="31"/>
  <c r="H514" i="31"/>
  <c r="H515" i="31"/>
  <c r="H516" i="31"/>
  <c r="H517" i="31"/>
  <c r="H518" i="31"/>
  <c r="H519" i="31"/>
  <c r="H520" i="31"/>
  <c r="H522" i="31"/>
  <c r="H523" i="31"/>
  <c r="H524" i="31"/>
  <c r="H525" i="31"/>
  <c r="H526" i="31"/>
  <c r="H527" i="31"/>
  <c r="H528" i="31"/>
  <c r="H529" i="31"/>
  <c r="H530" i="31"/>
  <c r="H531" i="31"/>
  <c r="H532" i="31"/>
  <c r="H533" i="31"/>
  <c r="H534" i="31"/>
  <c r="H535" i="31"/>
  <c r="H536" i="31"/>
  <c r="H537" i="31"/>
  <c r="H538" i="31"/>
  <c r="H539" i="31"/>
  <c r="H540" i="31"/>
  <c r="H541" i="31"/>
  <c r="H542" i="31"/>
  <c r="H543" i="31"/>
  <c r="H544" i="31"/>
  <c r="H545" i="31"/>
  <c r="H546" i="31"/>
  <c r="H547" i="31"/>
  <c r="H548" i="31"/>
  <c r="H549" i="31"/>
  <c r="H550" i="31"/>
  <c r="H551" i="31"/>
  <c r="H552" i="31"/>
  <c r="H553" i="31"/>
  <c r="H554" i="31"/>
  <c r="H555" i="31"/>
  <c r="H556" i="31"/>
  <c r="H557" i="31"/>
  <c r="H558" i="31"/>
  <c r="H559" i="31"/>
  <c r="H560" i="31"/>
  <c r="H561" i="31"/>
  <c r="H562" i="31"/>
  <c r="H563" i="31"/>
  <c r="H564" i="31"/>
  <c r="H565" i="31"/>
  <c r="H566" i="31"/>
  <c r="H567" i="31"/>
  <c r="H568" i="31"/>
  <c r="H569" i="31"/>
  <c r="H570" i="31"/>
  <c r="H571" i="31"/>
  <c r="H572" i="31"/>
  <c r="H573" i="31"/>
  <c r="H574" i="31"/>
  <c r="H575" i="31"/>
  <c r="H576" i="31"/>
  <c r="H577" i="31"/>
  <c r="H578" i="31"/>
  <c r="H579" i="31"/>
  <c r="H580" i="31"/>
  <c r="H581" i="31"/>
  <c r="H582" i="31"/>
  <c r="H583" i="31"/>
  <c r="H584" i="31"/>
  <c r="H585" i="31"/>
  <c r="H586" i="31"/>
  <c r="H587" i="31"/>
  <c r="H588" i="31"/>
  <c r="H589" i="31"/>
  <c r="H590" i="31"/>
  <c r="H591" i="31"/>
  <c r="H592" i="31"/>
  <c r="H593" i="31"/>
  <c r="H594" i="31"/>
  <c r="H595" i="31"/>
  <c r="H596" i="31"/>
  <c r="H597" i="31"/>
  <c r="H598" i="31"/>
  <c r="H599" i="31"/>
  <c r="H600" i="31"/>
  <c r="H601" i="31"/>
  <c r="H602" i="31"/>
  <c r="H603" i="31"/>
  <c r="H604" i="31"/>
  <c r="H605" i="31"/>
  <c r="H606" i="31"/>
  <c r="H607" i="31"/>
  <c r="H608" i="31"/>
  <c r="H609" i="31"/>
  <c r="H610" i="31"/>
  <c r="H611" i="31"/>
  <c r="H612" i="31"/>
  <c r="H613" i="31"/>
  <c r="H614" i="31"/>
  <c r="H615" i="31"/>
  <c r="H616" i="31"/>
  <c r="H617" i="31"/>
  <c r="H618" i="31"/>
  <c r="H619" i="31"/>
  <c r="H620" i="31"/>
  <c r="H621" i="31"/>
  <c r="H622" i="31"/>
  <c r="H623" i="31"/>
  <c r="H624" i="31"/>
  <c r="H625" i="31"/>
  <c r="H626" i="31"/>
  <c r="H627" i="31"/>
  <c r="H628" i="31"/>
  <c r="H629" i="31"/>
  <c r="H630" i="31"/>
  <c r="H631" i="31"/>
  <c r="H632" i="31"/>
  <c r="H633" i="31"/>
  <c r="H634" i="31"/>
  <c r="H635" i="31"/>
  <c r="H636" i="31"/>
  <c r="H637" i="31"/>
  <c r="H638" i="31"/>
  <c r="H639" i="31"/>
  <c r="H640" i="31"/>
  <c r="H641" i="31"/>
  <c r="H642" i="31"/>
  <c r="H643" i="31"/>
  <c r="H644" i="31"/>
  <c r="H645" i="31"/>
  <c r="H646" i="31"/>
  <c r="H647" i="31"/>
  <c r="H648" i="31"/>
  <c r="H649" i="31"/>
  <c r="H650" i="31"/>
  <c r="H651" i="31"/>
  <c r="H652" i="31"/>
  <c r="H653" i="31"/>
  <c r="H654" i="31"/>
  <c r="H655" i="31"/>
  <c r="H656" i="31"/>
  <c r="H657" i="31"/>
  <c r="H658" i="31"/>
  <c r="H659" i="31"/>
  <c r="H660" i="31"/>
  <c r="H661" i="31"/>
  <c r="H662" i="31"/>
  <c r="H663" i="31"/>
  <c r="H664" i="31"/>
  <c r="H665" i="31"/>
  <c r="H666" i="31"/>
  <c r="H667" i="31"/>
  <c r="H668" i="31"/>
  <c r="H669" i="31"/>
  <c r="H670" i="31"/>
  <c r="H671" i="31"/>
  <c r="H672" i="31"/>
  <c r="H673" i="31"/>
  <c r="H674" i="31"/>
  <c r="H675" i="31"/>
  <c r="H676" i="31"/>
  <c r="H677" i="31"/>
  <c r="H678" i="31"/>
  <c r="H679" i="31"/>
  <c r="H680" i="31"/>
  <c r="H681" i="31"/>
  <c r="H682" i="31"/>
  <c r="H683" i="31"/>
  <c r="H684" i="31"/>
  <c r="H685" i="31"/>
  <c r="H686" i="31"/>
  <c r="H687" i="31"/>
  <c r="H688" i="31"/>
  <c r="H689" i="31"/>
  <c r="H690" i="31"/>
  <c r="H691" i="31"/>
  <c r="H692" i="31"/>
  <c r="H693" i="31"/>
  <c r="H694" i="31"/>
  <c r="H695" i="31"/>
  <c r="H696" i="31"/>
  <c r="H697" i="31"/>
  <c r="H698" i="31"/>
  <c r="H699" i="31"/>
  <c r="H700" i="31"/>
  <c r="H701" i="31"/>
  <c r="H702" i="31"/>
  <c r="H703" i="31"/>
  <c r="H704" i="31"/>
  <c r="H705" i="31"/>
  <c r="H706" i="31"/>
  <c r="H707" i="31"/>
  <c r="H708" i="31"/>
  <c r="H709" i="31"/>
  <c r="H710" i="31"/>
  <c r="H711" i="31"/>
  <c r="H712" i="31"/>
  <c r="H713" i="31"/>
  <c r="H714" i="31"/>
  <c r="H715" i="31"/>
  <c r="H716" i="31"/>
  <c r="H717" i="31"/>
  <c r="H718" i="31"/>
  <c r="H719" i="31"/>
  <c r="H720" i="31"/>
  <c r="H721" i="31"/>
  <c r="H722" i="31"/>
  <c r="H723" i="31"/>
  <c r="H724" i="31"/>
  <c r="H725" i="31"/>
  <c r="H726" i="31"/>
  <c r="H727" i="31"/>
  <c r="H728" i="31"/>
  <c r="H729" i="31"/>
  <c r="H730" i="31"/>
  <c r="H731" i="31"/>
  <c r="H732" i="31"/>
  <c r="H733" i="31"/>
  <c r="H734" i="31"/>
  <c r="H735" i="31"/>
  <c r="H736" i="31"/>
  <c r="H737" i="31"/>
  <c r="H738" i="31"/>
  <c r="H739" i="31"/>
  <c r="H740" i="31"/>
  <c r="H741" i="31"/>
  <c r="H742" i="31"/>
  <c r="H743" i="31"/>
  <c r="H744" i="31"/>
  <c r="H745" i="31"/>
  <c r="H746" i="31"/>
  <c r="H747" i="31"/>
  <c r="H748" i="31"/>
  <c r="H749" i="31"/>
  <c r="H750" i="31"/>
  <c r="H751" i="31"/>
  <c r="H752" i="31"/>
  <c r="H753" i="31"/>
  <c r="H754" i="31"/>
  <c r="H755" i="31"/>
  <c r="H756" i="31"/>
  <c r="H757" i="31"/>
  <c r="H758" i="31"/>
  <c r="H759" i="31"/>
  <c r="H760" i="31"/>
  <c r="H761" i="31"/>
  <c r="H762" i="31"/>
  <c r="H763" i="31"/>
  <c r="H764" i="31"/>
  <c r="H765" i="31"/>
  <c r="H766" i="31"/>
  <c r="H767" i="31"/>
  <c r="H768" i="31"/>
  <c r="H769" i="31"/>
  <c r="H770" i="31"/>
  <c r="H771" i="31"/>
  <c r="H773" i="31"/>
  <c r="H774" i="31"/>
  <c r="H775" i="31"/>
  <c r="H776" i="31"/>
  <c r="H778" i="31"/>
  <c r="H779" i="31"/>
  <c r="H780" i="31"/>
  <c r="H781" i="31"/>
  <c r="H782" i="31"/>
  <c r="H783" i="31"/>
  <c r="H784" i="31"/>
  <c r="H785" i="31"/>
  <c r="H786" i="31"/>
  <c r="H787" i="31"/>
  <c r="H788" i="31"/>
  <c r="H789" i="31"/>
  <c r="H790" i="31"/>
  <c r="H791" i="31"/>
  <c r="H792" i="31"/>
  <c r="H793" i="31"/>
  <c r="H794" i="31"/>
  <c r="H795" i="31"/>
  <c r="H796" i="31"/>
  <c r="H797" i="31"/>
  <c r="H798" i="31"/>
  <c r="H799" i="31"/>
  <c r="H800" i="31"/>
  <c r="H801" i="31"/>
  <c r="H802" i="31"/>
  <c r="H803" i="31"/>
  <c r="H804" i="31"/>
  <c r="H805" i="31"/>
  <c r="H806" i="31"/>
  <c r="H807" i="31"/>
  <c r="H808" i="31"/>
  <c r="H809" i="31"/>
  <c r="H810" i="31"/>
  <c r="H811" i="31"/>
  <c r="H812" i="31"/>
  <c r="H813" i="31"/>
  <c r="H814" i="31"/>
  <c r="H816" i="31"/>
  <c r="H817" i="31"/>
  <c r="H818" i="31"/>
  <c r="H819" i="31"/>
  <c r="H820" i="31"/>
  <c r="H821" i="31"/>
  <c r="H822" i="31"/>
  <c r="H823" i="31"/>
  <c r="H824" i="31"/>
  <c r="H825" i="31"/>
  <c r="H826" i="31"/>
  <c r="H827" i="31"/>
  <c r="H828" i="31"/>
  <c r="H829" i="31"/>
  <c r="H830" i="31"/>
  <c r="H831" i="31"/>
  <c r="H832" i="31"/>
  <c r="H833" i="31"/>
  <c r="H834" i="31"/>
  <c r="H835" i="31"/>
  <c r="H836" i="31"/>
  <c r="H837" i="31"/>
  <c r="H838" i="31"/>
  <c r="H839" i="31"/>
  <c r="H840" i="31"/>
  <c r="H841" i="31"/>
  <c r="H842" i="31"/>
  <c r="H843" i="31"/>
  <c r="H844" i="31"/>
  <c r="H845" i="31"/>
  <c r="H846" i="31"/>
  <c r="H847" i="31"/>
  <c r="H848" i="31"/>
  <c r="H849" i="31"/>
  <c r="H850" i="31"/>
  <c r="H851" i="31"/>
  <c r="H852" i="31"/>
  <c r="H854" i="31"/>
  <c r="H855" i="31"/>
  <c r="H856" i="31"/>
  <c r="H857" i="31"/>
  <c r="H858" i="31"/>
  <c r="H859" i="31"/>
  <c r="H860" i="31"/>
  <c r="H861" i="31"/>
  <c r="H862" i="31"/>
  <c r="H863" i="31"/>
  <c r="H864" i="31"/>
  <c r="H865" i="31"/>
  <c r="H866" i="31"/>
  <c r="H867" i="31"/>
  <c r="H868" i="31"/>
  <c r="H869" i="31"/>
  <c r="H870" i="31"/>
  <c r="H871" i="31"/>
  <c r="H872" i="31"/>
  <c r="H873" i="31"/>
  <c r="H874" i="31"/>
  <c r="H875" i="31"/>
  <c r="H876" i="31"/>
  <c r="H877" i="31"/>
  <c r="H878" i="31"/>
  <c r="H879" i="31"/>
  <c r="H880" i="31"/>
  <c r="H881" i="31"/>
  <c r="H882" i="31"/>
  <c r="H883" i="31"/>
  <c r="H884" i="31"/>
  <c r="H886" i="31"/>
  <c r="H887" i="31"/>
  <c r="H888" i="31"/>
  <c r="H889" i="31"/>
  <c r="H890" i="31"/>
  <c r="H891" i="31"/>
  <c r="H892" i="31"/>
  <c r="H893" i="31"/>
  <c r="H894" i="31"/>
  <c r="H895" i="31"/>
  <c r="H896" i="31"/>
  <c r="H897" i="31"/>
  <c r="H898" i="31"/>
  <c r="H899" i="31"/>
  <c r="H900" i="31"/>
  <c r="H901" i="31"/>
  <c r="H902" i="31"/>
  <c r="H903" i="31"/>
  <c r="H904" i="31"/>
  <c r="H905" i="31"/>
  <c r="H906" i="31"/>
  <c r="H907" i="31"/>
  <c r="H908" i="31"/>
  <c r="H909" i="31"/>
  <c r="H910" i="31"/>
  <c r="H911" i="31"/>
  <c r="H913" i="31"/>
  <c r="H914" i="31"/>
  <c r="H915" i="31"/>
  <c r="H916" i="31"/>
  <c r="H917" i="31"/>
  <c r="H918" i="31"/>
  <c r="H919" i="31"/>
  <c r="H920" i="31"/>
  <c r="H921" i="31"/>
  <c r="H922" i="31"/>
  <c r="H923" i="31"/>
  <c r="H924" i="31"/>
  <c r="H925" i="31"/>
  <c r="H926" i="31"/>
  <c r="H927" i="31"/>
  <c r="H928" i="31"/>
  <c r="H929" i="31"/>
  <c r="H930" i="31"/>
  <c r="H931" i="31"/>
  <c r="H932" i="31"/>
  <c r="H933" i="31"/>
  <c r="H934" i="31"/>
  <c r="H935" i="31"/>
  <c r="H936" i="31"/>
  <c r="H937" i="31"/>
  <c r="H938" i="31"/>
  <c r="H939" i="31"/>
  <c r="H940" i="31"/>
  <c r="H941" i="31"/>
  <c r="H942" i="31"/>
  <c r="H943" i="31"/>
  <c r="H944" i="31"/>
  <c r="H945" i="31"/>
  <c r="H946" i="31"/>
  <c r="H948" i="31"/>
  <c r="H949" i="31"/>
  <c r="H950" i="31"/>
  <c r="H3" i="31"/>
  <c r="H4" i="30"/>
  <c r="H5" i="30"/>
  <c r="H6" i="30"/>
  <c r="H7" i="30"/>
  <c r="H8" i="30"/>
  <c r="H9" i="30"/>
  <c r="H10" i="30"/>
  <c r="H11" i="30"/>
  <c r="H12" i="30"/>
  <c r="H13" i="30"/>
  <c r="H14" i="30"/>
  <c r="H15" i="30"/>
  <c r="H16" i="30"/>
  <c r="H17" i="30"/>
  <c r="H18" i="30"/>
  <c r="H19" i="30"/>
  <c r="H20" i="30"/>
  <c r="H21" i="30"/>
  <c r="H22" i="30"/>
  <c r="H23" i="30"/>
  <c r="H24" i="30"/>
  <c r="H25" i="30"/>
  <c r="H26" i="30"/>
  <c r="H27" i="30"/>
  <c r="H28" i="30"/>
  <c r="H29" i="30"/>
  <c r="H30" i="30"/>
  <c r="H31" i="30"/>
  <c r="H32" i="30"/>
  <c r="H33" i="30"/>
  <c r="H34" i="30"/>
  <c r="H35" i="30"/>
  <c r="H36" i="30"/>
  <c r="H37" i="30"/>
  <c r="H38" i="30"/>
  <c r="H39" i="30"/>
  <c r="H40" i="30"/>
  <c r="H41" i="30"/>
  <c r="H42" i="30"/>
  <c r="H43" i="30"/>
  <c r="H44" i="30"/>
  <c r="H45" i="30"/>
  <c r="H46" i="30"/>
  <c r="H47" i="30"/>
  <c r="H48" i="30"/>
  <c r="H49" i="30"/>
  <c r="H50" i="30"/>
  <c r="H51" i="30"/>
  <c r="H52" i="30"/>
  <c r="H53" i="30"/>
  <c r="H54" i="30"/>
  <c r="H55" i="30"/>
  <c r="H56" i="30"/>
  <c r="H57" i="30"/>
  <c r="H58" i="30"/>
  <c r="H59" i="30"/>
  <c r="H60" i="30"/>
  <c r="H61" i="30"/>
  <c r="H62" i="30"/>
  <c r="H63" i="30"/>
  <c r="H64" i="30"/>
  <c r="H65" i="30"/>
  <c r="H66" i="30"/>
  <c r="H67" i="30"/>
  <c r="H68" i="30"/>
  <c r="H69" i="30"/>
  <c r="H70" i="30"/>
  <c r="H71" i="30"/>
  <c r="H72" i="30"/>
  <c r="H73" i="30"/>
  <c r="H74" i="30"/>
  <c r="H75" i="30"/>
  <c r="H76" i="30"/>
  <c r="H77" i="30"/>
  <c r="H78" i="30"/>
  <c r="H79" i="30"/>
  <c r="H80" i="30"/>
  <c r="H81" i="30"/>
  <c r="H82" i="30"/>
  <c r="H83" i="30"/>
  <c r="H84" i="30"/>
  <c r="H85" i="30"/>
  <c r="H86" i="30"/>
  <c r="H87" i="30"/>
  <c r="H88" i="30"/>
  <c r="H89" i="30"/>
  <c r="H90" i="30"/>
  <c r="H91" i="30"/>
  <c r="H92" i="30"/>
  <c r="H93" i="30"/>
  <c r="H94" i="30"/>
  <c r="H95" i="30"/>
  <c r="H96" i="30"/>
  <c r="H97" i="30"/>
  <c r="H98" i="30"/>
  <c r="H99" i="30"/>
  <c r="H100" i="30"/>
  <c r="H101" i="30"/>
  <c r="H102" i="30"/>
  <c r="H103" i="30"/>
  <c r="H104" i="30"/>
  <c r="H105" i="30"/>
  <c r="H106" i="30"/>
  <c r="H107" i="30"/>
  <c r="H108" i="30"/>
  <c r="H109" i="30"/>
  <c r="H110" i="30"/>
  <c r="H111" i="30"/>
  <c r="H112" i="30"/>
  <c r="H113" i="30"/>
  <c r="H114" i="30"/>
  <c r="H115" i="30"/>
  <c r="H116" i="30"/>
  <c r="H117" i="30"/>
  <c r="H118" i="30"/>
  <c r="H119" i="30"/>
  <c r="H120" i="30"/>
  <c r="H121" i="30"/>
  <c r="H122" i="30"/>
  <c r="H123" i="30"/>
  <c r="H124" i="30"/>
  <c r="H125" i="30"/>
  <c r="H126" i="30"/>
  <c r="H127" i="30"/>
  <c r="H128" i="30"/>
  <c r="H129" i="30"/>
  <c r="H130" i="30"/>
  <c r="H131" i="30"/>
  <c r="H132" i="30"/>
  <c r="H133" i="30"/>
  <c r="H134" i="30"/>
  <c r="H135" i="30"/>
  <c r="H136" i="30"/>
  <c r="H137" i="30"/>
  <c r="H138" i="30"/>
  <c r="H139" i="30"/>
  <c r="H140" i="30"/>
  <c r="H141" i="30"/>
  <c r="H142" i="30"/>
  <c r="H143" i="30"/>
  <c r="H144" i="30"/>
  <c r="H145" i="30"/>
  <c r="H146" i="30"/>
  <c r="H147" i="30"/>
  <c r="H148" i="30"/>
  <c r="H149" i="30"/>
  <c r="H150" i="30"/>
  <c r="H151" i="30"/>
  <c r="H152" i="30"/>
  <c r="H153" i="30"/>
  <c r="H154" i="30"/>
  <c r="H155" i="30"/>
  <c r="H156" i="30"/>
  <c r="H157" i="30"/>
  <c r="H158" i="30"/>
  <c r="H159" i="30"/>
  <c r="H160" i="30"/>
  <c r="H161" i="30"/>
  <c r="H162" i="30"/>
  <c r="H163" i="30"/>
  <c r="H164" i="30"/>
  <c r="H165" i="30"/>
  <c r="H166" i="30"/>
  <c r="H167" i="30"/>
  <c r="H168" i="30"/>
  <c r="H169" i="30"/>
  <c r="H170" i="30"/>
  <c r="H171" i="30"/>
  <c r="H172" i="30"/>
  <c r="H173" i="30"/>
  <c r="H174" i="30"/>
  <c r="H175" i="30"/>
  <c r="H176" i="30"/>
  <c r="H177" i="30"/>
  <c r="H178" i="30"/>
  <c r="H179" i="30"/>
  <c r="H180" i="30"/>
  <c r="H181" i="30"/>
  <c r="H183" i="30"/>
  <c r="H184" i="30"/>
  <c r="H185" i="30"/>
  <c r="H3" i="30"/>
  <c r="H4" i="25"/>
  <c r="H5" i="25"/>
  <c r="H6" i="25"/>
  <c r="H7" i="25"/>
  <c r="H8" i="25"/>
  <c r="H9" i="25"/>
  <c r="H11" i="25"/>
  <c r="H12" i="25"/>
  <c r="H13" i="25"/>
  <c r="H14" i="25"/>
  <c r="H15" i="25"/>
  <c r="H16" i="25"/>
  <c r="H17" i="25"/>
  <c r="H19" i="25"/>
  <c r="H20" i="25"/>
  <c r="H21" i="25"/>
  <c r="H22" i="25"/>
  <c r="H23" i="25"/>
  <c r="H25" i="25"/>
  <c r="H26" i="25"/>
  <c r="H27" i="25"/>
  <c r="H28" i="25"/>
  <c r="H30" i="25"/>
  <c r="H31" i="25"/>
  <c r="H32" i="25"/>
  <c r="H34" i="25"/>
  <c r="H35" i="25"/>
  <c r="H36" i="25"/>
  <c r="H37" i="25"/>
  <c r="H39" i="25"/>
  <c r="H40" i="25"/>
  <c r="H41" i="25"/>
  <c r="H43" i="25"/>
  <c r="H44" i="25"/>
  <c r="H45" i="25"/>
  <c r="H47" i="25"/>
  <c r="H48" i="25"/>
  <c r="H49" i="25"/>
  <c r="H50" i="25"/>
  <c r="H51" i="25"/>
  <c r="H52" i="25"/>
  <c r="H54" i="25"/>
  <c r="H55" i="25"/>
  <c r="H56" i="25"/>
  <c r="H57" i="25"/>
  <c r="H58" i="25"/>
  <c r="H60" i="25"/>
  <c r="H61" i="25"/>
  <c r="H62" i="25"/>
  <c r="H64" i="25"/>
  <c r="H65" i="25"/>
  <c r="H66" i="25"/>
  <c r="H3" i="25"/>
  <c r="H380" i="24"/>
  <c r="E14" i="48" l="1"/>
  <c r="E10" i="48"/>
  <c r="E6" i="48"/>
  <c r="E2" i="48"/>
  <c r="E13" i="48"/>
  <c r="E9" i="48"/>
  <c r="E5" i="48"/>
  <c r="E12" i="48"/>
  <c r="E8" i="48"/>
  <c r="E4" i="48"/>
  <c r="E11" i="48"/>
  <c r="E7" i="48"/>
  <c r="E3" i="48"/>
  <c r="E21" i="49"/>
  <c r="E17" i="49"/>
  <c r="E13" i="49"/>
  <c r="E9" i="49"/>
  <c r="E5" i="49"/>
  <c r="E20" i="49"/>
  <c r="E16" i="49"/>
  <c r="E12" i="49"/>
  <c r="E8" i="49"/>
  <c r="E4" i="49"/>
  <c r="E19" i="49"/>
  <c r="E15" i="49"/>
  <c r="E11" i="49"/>
  <c r="E7" i="49"/>
  <c r="E3" i="49"/>
  <c r="E18" i="49"/>
  <c r="E14" i="49"/>
  <c r="E10" i="49"/>
  <c r="E6" i="49"/>
  <c r="E2" i="49"/>
  <c r="E8" i="46"/>
  <c r="E4" i="46"/>
  <c r="E11" i="46"/>
  <c r="E7" i="46"/>
  <c r="E3" i="46"/>
  <c r="E10" i="46"/>
  <c r="E6" i="46"/>
  <c r="E2" i="46"/>
  <c r="E9" i="46"/>
  <c r="E5" i="46"/>
  <c r="E153" i="43"/>
  <c r="E149" i="43"/>
  <c r="E145" i="43"/>
  <c r="E141" i="43"/>
  <c r="E137" i="43"/>
  <c r="E133" i="43"/>
  <c r="E129" i="43"/>
  <c r="E125" i="43"/>
  <c r="E121" i="43"/>
  <c r="E117" i="43"/>
  <c r="E113" i="43"/>
  <c r="E109" i="43"/>
  <c r="E105" i="43"/>
  <c r="E101" i="43"/>
  <c r="E97" i="43"/>
  <c r="E93" i="43"/>
  <c r="E89" i="43"/>
  <c r="E85" i="43"/>
  <c r="E81" i="43"/>
  <c r="E77" i="43"/>
  <c r="E73" i="43"/>
  <c r="E69" i="43"/>
  <c r="E65" i="43"/>
  <c r="E61" i="43"/>
  <c r="E57" i="43"/>
  <c r="E53" i="43"/>
  <c r="E49" i="43"/>
  <c r="E45" i="43"/>
  <c r="E41" i="43"/>
  <c r="E37" i="43"/>
  <c r="E33" i="43"/>
  <c r="E29" i="43"/>
  <c r="E25" i="43"/>
  <c r="E21" i="43"/>
  <c r="E17" i="43"/>
  <c r="E13" i="43"/>
  <c r="E9" i="43"/>
  <c r="E5" i="43"/>
  <c r="E152" i="43"/>
  <c r="E148" i="43"/>
  <c r="E144" i="43"/>
  <c r="E140" i="43"/>
  <c r="E136" i="43"/>
  <c r="E132" i="43"/>
  <c r="E128" i="43"/>
  <c r="E124" i="43"/>
  <c r="E120" i="43"/>
  <c r="E116" i="43"/>
  <c r="E112" i="43"/>
  <c r="E108" i="43"/>
  <c r="E104" i="43"/>
  <c r="E100" i="43"/>
  <c r="E96" i="43"/>
  <c r="E92" i="43"/>
  <c r="E88" i="43"/>
  <c r="E84" i="43"/>
  <c r="E80" i="43"/>
  <c r="E76" i="43"/>
  <c r="E72" i="43"/>
  <c r="E68" i="43"/>
  <c r="E64" i="43"/>
  <c r="E60" i="43"/>
  <c r="E56" i="43"/>
  <c r="E52" i="43"/>
  <c r="E48" i="43"/>
  <c r="E44" i="43"/>
  <c r="E40" i="43"/>
  <c r="E36" i="43"/>
  <c r="E32" i="43"/>
  <c r="E28" i="43"/>
  <c r="E24" i="43"/>
  <c r="E20" i="43"/>
  <c r="E16" i="43"/>
  <c r="E12" i="43"/>
  <c r="E8" i="43"/>
  <c r="E4" i="43"/>
  <c r="E151" i="43"/>
  <c r="E147" i="43"/>
  <c r="E143" i="43"/>
  <c r="E139" i="43"/>
  <c r="E135" i="43"/>
  <c r="E131" i="43"/>
  <c r="E127" i="43"/>
  <c r="E123" i="43"/>
  <c r="E119" i="43"/>
  <c r="E115" i="43"/>
  <c r="E111" i="43"/>
  <c r="E107" i="43"/>
  <c r="E103" i="43"/>
  <c r="E99" i="43"/>
  <c r="E95" i="43"/>
  <c r="E91" i="43"/>
  <c r="E87" i="43"/>
  <c r="E83" i="43"/>
  <c r="E79" i="43"/>
  <c r="E75" i="43"/>
  <c r="E71" i="43"/>
  <c r="E67" i="43"/>
  <c r="E63" i="43"/>
  <c r="E59" i="43"/>
  <c r="E55" i="43"/>
  <c r="E154" i="43"/>
  <c r="E150" i="43"/>
  <c r="E146" i="43"/>
  <c r="E142" i="43"/>
  <c r="E138" i="43"/>
  <c r="E134" i="43"/>
  <c r="E130" i="43"/>
  <c r="E126" i="43"/>
  <c r="E122" i="43"/>
  <c r="E118" i="43"/>
  <c r="E114" i="43"/>
  <c r="E110" i="43"/>
  <c r="E106" i="43"/>
  <c r="E102" i="43"/>
  <c r="E98" i="43"/>
  <c r="E94" i="43"/>
  <c r="E90" i="43"/>
  <c r="E86" i="43"/>
  <c r="E82" i="43"/>
  <c r="E78" i="43"/>
  <c r="E74" i="43"/>
  <c r="E70" i="43"/>
  <c r="E66" i="43"/>
  <c r="E62" i="43"/>
  <c r="E58" i="43"/>
  <c r="E54" i="43"/>
  <c r="E50" i="43"/>
  <c r="E46" i="43"/>
  <c r="E42" i="43"/>
  <c r="E38" i="43"/>
  <c r="E34" i="43"/>
  <c r="E30" i="43"/>
  <c r="E26" i="43"/>
  <c r="E22" i="43"/>
  <c r="E18" i="43"/>
  <c r="E14" i="43"/>
  <c r="E10" i="43"/>
  <c r="E6" i="43"/>
  <c r="E2" i="43"/>
  <c r="E51" i="43"/>
  <c r="E35" i="43"/>
  <c r="E19" i="43"/>
  <c r="E3" i="43"/>
  <c r="E27" i="43"/>
  <c r="E11" i="43"/>
  <c r="E47" i="43"/>
  <c r="E31" i="43"/>
  <c r="E15" i="43"/>
  <c r="E43" i="43"/>
  <c r="E39" i="43"/>
  <c r="E23" i="43"/>
  <c r="E7" i="43"/>
  <c r="H105" i="7"/>
  <c r="H106" i="7"/>
  <c r="H94" i="15"/>
  <c r="H100" i="15"/>
  <c r="H101" i="15"/>
  <c r="H102" i="15"/>
  <c r="H103" i="15"/>
  <c r="H95" i="15"/>
  <c r="H59" i="7" l="1"/>
  <c r="H47" i="7" l="1"/>
  <c r="H4" i="24" l="1"/>
  <c r="H5" i="24"/>
  <c r="H6" i="24"/>
  <c r="H7" i="24"/>
  <c r="H8" i="24"/>
  <c r="H9" i="24"/>
  <c r="H10" i="24"/>
  <c r="H11" i="24"/>
  <c r="H12" i="24"/>
  <c r="H13" i="24"/>
  <c r="H14" i="24"/>
  <c r="H15" i="24"/>
  <c r="H16" i="24"/>
  <c r="H17" i="24"/>
  <c r="H18" i="24"/>
  <c r="H19" i="24"/>
  <c r="H20" i="24"/>
  <c r="H21" i="24"/>
  <c r="H22" i="24"/>
  <c r="H23" i="24"/>
  <c r="H25" i="24"/>
  <c r="H26" i="24"/>
  <c r="H27" i="24"/>
  <c r="H28" i="24"/>
  <c r="H29" i="24"/>
  <c r="H30" i="24"/>
  <c r="H31" i="24"/>
  <c r="H32" i="24"/>
  <c r="H33" i="24"/>
  <c r="H34" i="24"/>
  <c r="H35" i="24"/>
  <c r="H36" i="24"/>
  <c r="H37" i="24"/>
  <c r="H38" i="24"/>
  <c r="H39" i="24"/>
  <c r="H40" i="24"/>
  <c r="H41" i="24"/>
  <c r="H43" i="24"/>
  <c r="H44" i="24"/>
  <c r="H45" i="24"/>
  <c r="H46" i="24"/>
  <c r="H47" i="24"/>
  <c r="H48" i="24"/>
  <c r="H49" i="24"/>
  <c r="H50" i="24"/>
  <c r="H51" i="24"/>
  <c r="H52" i="24"/>
  <c r="H53" i="24"/>
  <c r="H54" i="24"/>
  <c r="H55" i="24"/>
  <c r="H56" i="24"/>
  <c r="H57" i="24"/>
  <c r="H58" i="24"/>
  <c r="H59" i="24"/>
  <c r="H60" i="24"/>
  <c r="H61" i="24"/>
  <c r="H62" i="24"/>
  <c r="H63" i="24"/>
  <c r="H64" i="24"/>
  <c r="H65" i="24"/>
  <c r="H66" i="24"/>
  <c r="H67" i="24"/>
  <c r="H68" i="24"/>
  <c r="H69" i="24"/>
  <c r="H70" i="24"/>
  <c r="H71" i="24"/>
  <c r="H72" i="24"/>
  <c r="H73" i="24"/>
  <c r="H74" i="24"/>
  <c r="H75" i="24"/>
  <c r="H76" i="24"/>
  <c r="H78" i="24"/>
  <c r="H79" i="24"/>
  <c r="H80" i="24"/>
  <c r="H82" i="24"/>
  <c r="H83" i="24"/>
  <c r="H84" i="24"/>
  <c r="H85" i="24"/>
  <c r="H86" i="24"/>
  <c r="H87" i="24"/>
  <c r="H88" i="24"/>
  <c r="H89" i="24"/>
  <c r="H90" i="24"/>
  <c r="H91" i="24"/>
  <c r="H92" i="24"/>
  <c r="H93" i="24"/>
  <c r="H94" i="24"/>
  <c r="H95" i="24"/>
  <c r="H96" i="24"/>
  <c r="H97" i="24"/>
  <c r="H98" i="24"/>
  <c r="H99" i="24"/>
  <c r="H100" i="24"/>
  <c r="H101" i="24"/>
  <c r="H102" i="24"/>
  <c r="H103" i="24"/>
  <c r="H104" i="24"/>
  <c r="H106" i="24"/>
  <c r="H107" i="24"/>
  <c r="H108" i="24"/>
  <c r="H109" i="24"/>
  <c r="H110" i="24"/>
  <c r="H111" i="24"/>
  <c r="H112" i="24"/>
  <c r="H113" i="24"/>
  <c r="H114" i="24"/>
  <c r="H115" i="24"/>
  <c r="H116" i="24"/>
  <c r="H117" i="24"/>
  <c r="H118" i="24"/>
  <c r="H119" i="24"/>
  <c r="H120" i="24"/>
  <c r="H121" i="24"/>
  <c r="H122" i="24"/>
  <c r="H123" i="24"/>
  <c r="H124" i="24"/>
  <c r="H125" i="24"/>
  <c r="H126" i="24"/>
  <c r="H127" i="24"/>
  <c r="H128" i="24"/>
  <c r="H129" i="24"/>
  <c r="H130" i="24"/>
  <c r="H132" i="24"/>
  <c r="H133" i="24"/>
  <c r="H134" i="24"/>
  <c r="H135" i="24"/>
  <c r="H136" i="24"/>
  <c r="H137" i="24"/>
  <c r="H138" i="24"/>
  <c r="H139" i="24"/>
  <c r="H140" i="24"/>
  <c r="H141" i="24"/>
  <c r="H142" i="24"/>
  <c r="H143" i="24"/>
  <c r="H144" i="24"/>
  <c r="H145" i="24"/>
  <c r="H146" i="24"/>
  <c r="H147" i="24"/>
  <c r="H148" i="24"/>
  <c r="H149" i="24"/>
  <c r="H150" i="24"/>
  <c r="H151" i="24"/>
  <c r="H152" i="24"/>
  <c r="H153" i="24"/>
  <c r="H154" i="24"/>
  <c r="H155" i="24"/>
  <c r="H156" i="24"/>
  <c r="H158" i="24"/>
  <c r="H159" i="24"/>
  <c r="H160" i="24"/>
  <c r="H161" i="24"/>
  <c r="H162" i="24"/>
  <c r="H164" i="24"/>
  <c r="H165" i="24"/>
  <c r="H166" i="24"/>
  <c r="H167" i="24"/>
  <c r="H168" i="24"/>
  <c r="H169" i="24"/>
  <c r="H170" i="24"/>
  <c r="H171" i="24"/>
  <c r="H172" i="24"/>
  <c r="H173" i="24"/>
  <c r="H174" i="24"/>
  <c r="H175" i="24"/>
  <c r="H176" i="24"/>
  <c r="H177" i="24"/>
  <c r="H178" i="24"/>
  <c r="H179" i="24"/>
  <c r="H180" i="24"/>
  <c r="H181" i="24"/>
  <c r="H182" i="24"/>
  <c r="H183" i="24"/>
  <c r="H184" i="24"/>
  <c r="H185" i="24"/>
  <c r="H186" i="24"/>
  <c r="H187" i="24"/>
  <c r="H188" i="24"/>
  <c r="H189" i="24"/>
  <c r="H190" i="24"/>
  <c r="H191" i="24"/>
  <c r="H192" i="24"/>
  <c r="H193" i="24"/>
  <c r="H194" i="24"/>
  <c r="H195" i="24"/>
  <c r="H196" i="24"/>
  <c r="H197" i="24"/>
  <c r="H199" i="24"/>
  <c r="H200" i="24"/>
  <c r="H201" i="24"/>
  <c r="H202" i="24"/>
  <c r="H203" i="24"/>
  <c r="H204" i="24"/>
  <c r="H205" i="24"/>
  <c r="H206" i="24"/>
  <c r="H207" i="24"/>
  <c r="H208" i="24"/>
  <c r="H209" i="24"/>
  <c r="H210" i="24"/>
  <c r="H211" i="24"/>
  <c r="H212" i="24"/>
  <c r="H213" i="24"/>
  <c r="H214" i="24"/>
  <c r="H215" i="24"/>
  <c r="H216" i="24"/>
  <c r="H217" i="24"/>
  <c r="H218" i="24"/>
  <c r="H219" i="24"/>
  <c r="H220" i="24"/>
  <c r="H221" i="24"/>
  <c r="H222" i="24"/>
  <c r="H223" i="24"/>
  <c r="H224" i="24"/>
  <c r="H225" i="24"/>
  <c r="H226" i="24"/>
  <c r="H227" i="24"/>
  <c r="H228" i="24"/>
  <c r="H229" i="24"/>
  <c r="H230" i="24"/>
  <c r="H231" i="24"/>
  <c r="H233" i="24"/>
  <c r="H234" i="24"/>
  <c r="H235" i="24"/>
  <c r="H236" i="24"/>
  <c r="H237" i="24"/>
  <c r="H238" i="24"/>
  <c r="H239" i="24"/>
  <c r="H240" i="24"/>
  <c r="H241" i="24"/>
  <c r="H242" i="24"/>
  <c r="H243" i="24"/>
  <c r="H244" i="24"/>
  <c r="H245" i="24"/>
  <c r="H246" i="24"/>
  <c r="H247" i="24"/>
  <c r="H248" i="24"/>
  <c r="H249" i="24"/>
  <c r="H250" i="24"/>
  <c r="H251" i="24"/>
  <c r="H252" i="24"/>
  <c r="H253" i="24"/>
  <c r="H254" i="24"/>
  <c r="H255" i="24"/>
  <c r="H256" i="24"/>
  <c r="H257" i="24"/>
  <c r="H258" i="24"/>
  <c r="H259" i="24"/>
  <c r="H260" i="24"/>
  <c r="H261" i="24"/>
  <c r="H262" i="24"/>
  <c r="H263" i="24"/>
  <c r="H264" i="24"/>
  <c r="H266" i="24"/>
  <c r="H267" i="24"/>
  <c r="H268" i="24"/>
  <c r="H269" i="24"/>
  <c r="H270" i="24"/>
  <c r="H271" i="24"/>
  <c r="H272" i="24"/>
  <c r="H273" i="24"/>
  <c r="H274" i="24"/>
  <c r="H275" i="24"/>
  <c r="H276" i="24"/>
  <c r="H277" i="24"/>
  <c r="H278" i="24"/>
  <c r="H279" i="24"/>
  <c r="H280" i="24"/>
  <c r="H281" i="24"/>
  <c r="H282" i="24"/>
  <c r="H283" i="24"/>
  <c r="H284" i="24"/>
  <c r="H285" i="24"/>
  <c r="H286" i="24"/>
  <c r="H287" i="24"/>
  <c r="H288" i="24"/>
  <c r="H289" i="24"/>
  <c r="H290" i="24"/>
  <c r="H291" i="24"/>
  <c r="H292" i="24"/>
  <c r="H293" i="24"/>
  <c r="H294" i="24"/>
  <c r="H295" i="24"/>
  <c r="H296" i="24"/>
  <c r="H297" i="24"/>
  <c r="H298" i="24"/>
  <c r="H299" i="24"/>
  <c r="H301" i="24"/>
  <c r="H302" i="24"/>
  <c r="H303" i="24"/>
  <c r="H304" i="24"/>
  <c r="H305" i="24"/>
  <c r="H307" i="24"/>
  <c r="H308" i="24"/>
  <c r="H309" i="24"/>
  <c r="H311" i="24"/>
  <c r="H312" i="24"/>
  <c r="H313" i="24"/>
  <c r="H315" i="24"/>
  <c r="H316" i="24"/>
  <c r="H317" i="24"/>
  <c r="H319" i="24"/>
  <c r="H320" i="24"/>
  <c r="H321" i="24"/>
  <c r="H323" i="24"/>
  <c r="H324" i="24"/>
  <c r="H325" i="24"/>
  <c r="H327" i="24"/>
  <c r="H328" i="24"/>
  <c r="H329" i="24"/>
  <c r="H331" i="24"/>
  <c r="H332" i="24"/>
  <c r="H333" i="24"/>
  <c r="H334" i="24"/>
  <c r="H335" i="24"/>
  <c r="H336" i="24"/>
  <c r="H337" i="24"/>
  <c r="H338" i="24"/>
  <c r="H339" i="24"/>
  <c r="H340" i="24"/>
  <c r="H341" i="24"/>
  <c r="H342" i="24"/>
  <c r="H343" i="24"/>
  <c r="H344" i="24"/>
  <c r="H345" i="24"/>
  <c r="H346" i="24"/>
  <c r="H347" i="24"/>
  <c r="H348" i="24"/>
  <c r="H349" i="24"/>
  <c r="H350" i="24"/>
  <c r="H351" i="24"/>
  <c r="H352" i="24"/>
  <c r="H353" i="24"/>
  <c r="H354" i="24"/>
  <c r="H355" i="24"/>
  <c r="H356" i="24"/>
  <c r="H357" i="24"/>
  <c r="H358" i="24"/>
  <c r="H359" i="24"/>
  <c r="H360" i="24"/>
  <c r="H361" i="24"/>
  <c r="H362" i="24"/>
  <c r="H363" i="24"/>
  <c r="H364" i="24"/>
  <c r="H365" i="24"/>
  <c r="H366" i="24"/>
  <c r="H367" i="24"/>
  <c r="H368" i="24"/>
  <c r="H370" i="24"/>
  <c r="H371" i="24"/>
  <c r="H372" i="24"/>
  <c r="H373" i="24"/>
  <c r="H374" i="24"/>
  <c r="H375" i="24"/>
  <c r="H377" i="24"/>
  <c r="H378" i="24"/>
  <c r="H379" i="24"/>
  <c r="H382" i="24"/>
  <c r="H383" i="24"/>
  <c r="H384" i="24"/>
  <c r="H385" i="24"/>
  <c r="H386" i="24"/>
  <c r="H388" i="24"/>
  <c r="H389" i="24"/>
  <c r="H390" i="24"/>
  <c r="H391" i="24"/>
  <c r="H392" i="24"/>
  <c r="H393" i="24"/>
  <c r="H394" i="24"/>
  <c r="H395" i="24"/>
  <c r="H396" i="24"/>
  <c r="H397" i="24"/>
  <c r="H398" i="24"/>
  <c r="H399" i="24"/>
  <c r="H400" i="24"/>
  <c r="H401" i="24"/>
  <c r="H402" i="24"/>
  <c r="H403" i="24"/>
  <c r="H404" i="24"/>
  <c r="H405" i="24"/>
  <c r="H87" i="15" l="1"/>
  <c r="H88" i="15"/>
  <c r="H90" i="15"/>
  <c r="H91" i="15"/>
  <c r="H92" i="15"/>
  <c r="H4" i="7" l="1"/>
  <c r="H5" i="7"/>
  <c r="H6" i="7"/>
  <c r="H7" i="7"/>
  <c r="H8" i="7"/>
  <c r="H9" i="7"/>
  <c r="H10" i="7"/>
  <c r="H11" i="7"/>
  <c r="H13" i="7"/>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8" i="7"/>
  <c r="H49" i="7"/>
  <c r="H50" i="7"/>
  <c r="H51" i="7"/>
  <c r="H52" i="7"/>
  <c r="H53" i="7"/>
  <c r="H54" i="7"/>
  <c r="H55" i="7"/>
  <c r="H56" i="7"/>
  <c r="H57" i="7"/>
  <c r="H58" i="7"/>
  <c r="H60" i="7"/>
  <c r="H61" i="7"/>
  <c r="H62" i="7"/>
  <c r="H63" i="7"/>
  <c r="H64" i="7"/>
  <c r="H65" i="7"/>
  <c r="H66" i="7"/>
  <c r="H67" i="7"/>
  <c r="H68" i="7"/>
  <c r="H69" i="7"/>
  <c r="H70" i="7"/>
  <c r="H71" i="7"/>
  <c r="H72" i="7"/>
  <c r="H73" i="7"/>
  <c r="H74" i="7"/>
  <c r="H75" i="7"/>
  <c r="H76" i="7"/>
  <c r="H78" i="7"/>
  <c r="H79" i="7"/>
  <c r="H81" i="7"/>
  <c r="H82" i="7"/>
  <c r="H83" i="7"/>
  <c r="H84" i="7"/>
  <c r="H85" i="7"/>
  <c r="H86" i="7"/>
  <c r="H87" i="7"/>
  <c r="H88" i="7"/>
  <c r="H89" i="7"/>
  <c r="H90" i="7"/>
  <c r="H92" i="7"/>
  <c r="H93" i="7"/>
  <c r="H95" i="7"/>
  <c r="H97" i="7"/>
  <c r="H96" i="7"/>
  <c r="H99" i="7"/>
  <c r="H100" i="7"/>
  <c r="H102" i="7"/>
  <c r="H103" i="7"/>
  <c r="H3" i="7"/>
  <c r="H86" i="15" l="1"/>
  <c r="H50" i="28" l="1"/>
  <c r="H49" i="28"/>
  <c r="H47" i="28"/>
  <c r="H46" i="28"/>
  <c r="H45" i="28"/>
  <c r="H44" i="28"/>
  <c r="H43" i="28"/>
  <c r="H40" i="28"/>
  <c r="H39" i="28"/>
  <c r="H38" i="28"/>
  <c r="H36" i="28"/>
  <c r="H35" i="28"/>
  <c r="H34" i="28"/>
  <c r="H33" i="28"/>
  <c r="H32" i="28"/>
  <c r="H31" i="28"/>
  <c r="H29" i="28"/>
  <c r="H28" i="28"/>
  <c r="H27" i="28"/>
  <c r="H26" i="28"/>
  <c r="H24" i="28"/>
  <c r="H23" i="28"/>
  <c r="H21" i="28"/>
  <c r="H20" i="28"/>
  <c r="H18" i="28"/>
  <c r="H14" i="28"/>
  <c r="H13" i="28"/>
  <c r="H12" i="28"/>
  <c r="H10" i="28"/>
  <c r="H9" i="28"/>
  <c r="H8" i="28"/>
  <c r="H7" i="28"/>
  <c r="H6" i="28"/>
  <c r="H5" i="28"/>
  <c r="H4" i="28"/>
  <c r="H3" i="28"/>
  <c r="H53" i="28" l="1"/>
  <c r="H54" i="28"/>
  <c r="H55" i="28"/>
  <c r="H56" i="28"/>
  <c r="H57" i="28"/>
  <c r="H58" i="28"/>
  <c r="H59" i="28"/>
  <c r="H52" i="28"/>
  <c r="H3" i="29" l="1"/>
  <c r="H101" i="12"/>
  <c r="H102" i="12"/>
  <c r="H100" i="12"/>
  <c r="H53" i="9"/>
  <c r="H54" i="9"/>
  <c r="H55" i="9"/>
  <c r="H56" i="9"/>
  <c r="H84" i="15"/>
  <c r="H83" i="15"/>
  <c r="H51" i="9"/>
  <c r="H50" i="9"/>
  <c r="H49" i="9"/>
  <c r="H48" i="9"/>
  <c r="H46" i="9"/>
  <c r="H45" i="9"/>
  <c r="H44" i="9"/>
  <c r="H42" i="9"/>
  <c r="H81" i="12" l="1"/>
  <c r="H80" i="12"/>
  <c r="H59" i="12"/>
  <c r="H5" i="29" l="1"/>
  <c r="H91" i="12"/>
  <c r="H92" i="12"/>
  <c r="H93" i="12"/>
  <c r="H95" i="12"/>
  <c r="H96" i="12"/>
  <c r="H97" i="12"/>
  <c r="H98" i="12"/>
  <c r="H90" i="12"/>
  <c r="H4" i="29" l="1"/>
  <c r="H84" i="12" l="1"/>
  <c r="H83" i="12"/>
  <c r="H82" i="12"/>
  <c r="H79" i="12"/>
  <c r="H78" i="12"/>
  <c r="H77" i="12"/>
  <c r="H76" i="12"/>
  <c r="H74" i="12"/>
  <c r="H73" i="12"/>
  <c r="H72" i="12"/>
  <c r="H71" i="12"/>
  <c r="H70" i="12"/>
  <c r="H69" i="12"/>
  <c r="H68" i="12"/>
  <c r="H67" i="12"/>
  <c r="H65" i="12"/>
  <c r="H64" i="12"/>
  <c r="H63" i="12"/>
  <c r="H62" i="12"/>
  <c r="H61" i="12"/>
  <c r="H58" i="12"/>
  <c r="H57" i="12"/>
  <c r="H56" i="12"/>
  <c r="H41" i="9" l="1"/>
  <c r="D183" i="30"/>
  <c r="D184" i="30"/>
  <c r="D185" i="30"/>
  <c r="H3" i="24"/>
  <c r="H78" i="15" l="1"/>
  <c r="H79" i="15"/>
  <c r="H80" i="15"/>
  <c r="H81" i="15"/>
  <c r="H69" i="15"/>
  <c r="H74" i="15"/>
  <c r="H75" i="15"/>
  <c r="H76" i="15"/>
  <c r="H70" i="15"/>
  <c r="H71" i="15"/>
  <c r="H73" i="15"/>
  <c r="H57" i="15"/>
  <c r="H58" i="15"/>
  <c r="H59" i="15"/>
  <c r="H60" i="15"/>
  <c r="H61" i="15"/>
  <c r="H62" i="15"/>
  <c r="H63" i="15"/>
  <c r="H64" i="15"/>
  <c r="H65" i="15"/>
  <c r="H66" i="15"/>
  <c r="H67" i="15"/>
  <c r="H50" i="15"/>
  <c r="H55" i="15"/>
  <c r="H51" i="15"/>
  <c r="H52" i="15"/>
  <c r="H54" i="15"/>
  <c r="H46" i="15"/>
  <c r="H47" i="15"/>
  <c r="H48" i="15"/>
  <c r="H4" i="15"/>
  <c r="H5" i="15"/>
  <c r="H6" i="15"/>
  <c r="H7" i="15"/>
  <c r="H9" i="15"/>
  <c r="H10" i="15"/>
  <c r="H11" i="15"/>
  <c r="H12" i="15"/>
  <c r="H13" i="15"/>
  <c r="H14" i="15"/>
  <c r="H15" i="15"/>
  <c r="H16" i="15"/>
  <c r="H17" i="15"/>
  <c r="H18" i="15"/>
  <c r="H19" i="15"/>
  <c r="H20" i="15"/>
  <c r="H21" i="15"/>
  <c r="H22" i="15"/>
  <c r="H23" i="15"/>
  <c r="H24" i="15"/>
  <c r="H26" i="15"/>
  <c r="H27" i="15"/>
  <c r="H28" i="15"/>
  <c r="H29" i="15"/>
  <c r="H30" i="15"/>
  <c r="H31" i="15"/>
  <c r="H33" i="15"/>
  <c r="H34" i="15"/>
  <c r="H35" i="15"/>
  <c r="H36" i="15"/>
  <c r="H37" i="15"/>
  <c r="H38" i="15"/>
  <c r="H40" i="15"/>
  <c r="H41" i="15"/>
  <c r="H42" i="15"/>
  <c r="H44" i="15"/>
  <c r="H45" i="15"/>
  <c r="H3" i="15"/>
  <c r="H9" i="9"/>
  <c r="H10" i="9"/>
  <c r="H11" i="9"/>
  <c r="H12" i="9"/>
  <c r="H14" i="9"/>
  <c r="H15" i="9"/>
  <c r="H16" i="9"/>
  <c r="H17" i="9"/>
  <c r="H18" i="9"/>
  <c r="H20" i="9"/>
  <c r="H21" i="9"/>
  <c r="H23" i="9"/>
  <c r="H24" i="9"/>
  <c r="H25" i="9"/>
  <c r="H26" i="9"/>
  <c r="H27" i="9"/>
  <c r="H28" i="9"/>
  <c r="H29" i="9"/>
  <c r="H30" i="9"/>
  <c r="H31" i="9"/>
  <c r="H32" i="9"/>
  <c r="H33" i="9"/>
  <c r="H34" i="9"/>
  <c r="H35" i="9"/>
  <c r="H36" i="9"/>
  <c r="H37" i="9"/>
  <c r="H38" i="9"/>
  <c r="H39" i="9"/>
  <c r="H40" i="9"/>
  <c r="H4" i="9"/>
  <c r="H5" i="9"/>
  <c r="H6" i="9"/>
  <c r="H7" i="9"/>
  <c r="H3" i="9"/>
  <c r="H3" i="12"/>
  <c r="H4" i="12"/>
  <c r="H5" i="12"/>
  <c r="H6" i="12"/>
  <c r="H7" i="12"/>
  <c r="H8" i="12"/>
  <c r="H10" i="12"/>
  <c r="H11" i="12"/>
  <c r="H12" i="12"/>
  <c r="H13" i="12"/>
  <c r="H14" i="12"/>
  <c r="H15" i="12"/>
  <c r="H16" i="12"/>
  <c r="H18" i="12"/>
  <c r="H19" i="12"/>
  <c r="H20" i="12"/>
  <c r="H21" i="12"/>
  <c r="H22" i="12"/>
  <c r="H23" i="12"/>
  <c r="H24" i="12"/>
  <c r="H26" i="12"/>
  <c r="H27" i="12"/>
  <c r="H28" i="12"/>
  <c r="H30" i="12"/>
  <c r="H31" i="12"/>
  <c r="H32" i="12"/>
  <c r="H34" i="12"/>
  <c r="H35" i="12"/>
  <c r="H36" i="12"/>
  <c r="H37" i="12"/>
  <c r="H38" i="12"/>
  <c r="H40" i="12"/>
  <c r="H41" i="12"/>
  <c r="H42" i="12"/>
  <c r="H43" i="12"/>
  <c r="H45" i="12"/>
  <c r="H46" i="12"/>
  <c r="H47" i="12"/>
  <c r="H48" i="12"/>
  <c r="H49" i="12"/>
  <c r="H50" i="12"/>
  <c r="H51" i="12"/>
  <c r="H52" i="12"/>
  <c r="H53" i="12"/>
  <c r="H54" i="12"/>
  <c r="H3" i="11"/>
  <c r="H4" i="11"/>
  <c r="H5" i="11"/>
  <c r="H6" i="11"/>
  <c r="H7" i="11"/>
  <c r="H8" i="11"/>
  <c r="H9" i="11"/>
  <c r="H11" i="11"/>
  <c r="H12" i="11"/>
  <c r="H13" i="11"/>
  <c r="H14" i="11"/>
  <c r="H15" i="11"/>
  <c r="H16" i="11"/>
  <c r="H17" i="11"/>
  <c r="H19" i="11"/>
  <c r="H20" i="11"/>
  <c r="H21" i="11"/>
  <c r="H22" i="11"/>
  <c r="H23" i="11"/>
  <c r="H24" i="11"/>
</calcChain>
</file>

<file path=xl/sharedStrings.xml><?xml version="1.0" encoding="utf-8"?>
<sst xmlns="http://schemas.openxmlformats.org/spreadsheetml/2006/main" count="20483" uniqueCount="5450">
  <si>
    <t>#</t>
  </si>
  <si>
    <t>Owner Code</t>
  </si>
  <si>
    <t>Owner name</t>
  </si>
  <si>
    <t>Prefix</t>
  </si>
  <si>
    <t>Namespace</t>
  </si>
  <si>
    <t>Root location</t>
  </si>
  <si>
    <t>Comment</t>
  </si>
  <si>
    <t>Label</t>
  </si>
  <si>
    <t>Name</t>
  </si>
  <si>
    <t>Owner</t>
  </si>
  <si>
    <t>Data type</t>
  </si>
  <si>
    <t>Period type</t>
  </si>
  <si>
    <t>Hierarchy</t>
  </si>
  <si>
    <t>Sign</t>
  </si>
  <si>
    <t>Weight</t>
  </si>
  <si>
    <t>Monetary</t>
  </si>
  <si>
    <t>String</t>
  </si>
  <si>
    <t>Date</t>
  </si>
  <si>
    <t>Integer</t>
  </si>
  <si>
    <t>Decimal</t>
  </si>
  <si>
    <t>Percentage</t>
  </si>
  <si>
    <t>mi1</t>
  </si>
  <si>
    <t>instant</t>
  </si>
  <si>
    <t>monetary</t>
  </si>
  <si>
    <t>string</t>
  </si>
  <si>
    <t>integer</t>
  </si>
  <si>
    <t>decimal</t>
  </si>
  <si>
    <t>date</t>
  </si>
  <si>
    <t>percentage</t>
  </si>
  <si>
    <t>Count</t>
  </si>
  <si>
    <t>Usable</t>
  </si>
  <si>
    <t>Assets</t>
  </si>
  <si>
    <t>Liability</t>
  </si>
  <si>
    <t>Excess of assets over liabilities</t>
  </si>
  <si>
    <t>Off-balance sheet</t>
  </si>
  <si>
    <t>Premiums written</t>
  </si>
  <si>
    <t>Technical flows</t>
  </si>
  <si>
    <t>Cost of claims</t>
  </si>
  <si>
    <t>Claims paid</t>
  </si>
  <si>
    <t>Expenses</t>
  </si>
  <si>
    <t>Income</t>
  </si>
  <si>
    <t>Annual premium</t>
  </si>
  <si>
    <t>Claims paid or due to be paid regarding surrender [full or partial] by policyholders</t>
  </si>
  <si>
    <t>Projection of future cash flows</t>
  </si>
  <si>
    <t>Economical result</t>
  </si>
  <si>
    <t>Reported but not settled claims [RBNS]</t>
  </si>
  <si>
    <t>Payments for reported but not settled claims [RBNS]</t>
  </si>
  <si>
    <t>Loss</t>
  </si>
  <si>
    <t>Premium income</t>
  </si>
  <si>
    <t>Assets and/or liabilities</t>
  </si>
  <si>
    <t>Reinsurance contract/treaty cover conditions</t>
  </si>
  <si>
    <t>Guarantees received [on- and off-balance]</t>
  </si>
  <si>
    <t>Repo and securities lending</t>
  </si>
  <si>
    <t>Own funds</t>
  </si>
  <si>
    <t>Excess of technical flow over technical provisions</t>
  </si>
  <si>
    <t>Solvency capital requirement [SCR]</t>
  </si>
  <si>
    <t>Minimum capital requirement [MCR]</t>
  </si>
  <si>
    <t>Exposure</t>
  </si>
  <si>
    <t>Largest liability limit provided</t>
  </si>
  <si>
    <t>Largest known accident risk concentration</t>
  </si>
  <si>
    <t>Expected profits included in future premiums</t>
  </si>
  <si>
    <t>Additional item</t>
  </si>
  <si>
    <t>Valuation movements on own shares</t>
  </si>
  <si>
    <t>Valuation movements on financial liabilities and subordinated liabilities</t>
  </si>
  <si>
    <t>Transaction</t>
  </si>
  <si>
    <t>Performance</t>
  </si>
  <si>
    <t>Profit/(loss)[after tax]</t>
  </si>
  <si>
    <t>Instant</t>
  </si>
  <si>
    <t>Duration</t>
  </si>
  <si>
    <t>Premium (paid)/received</t>
  </si>
  <si>
    <t>Restricted own fund items due to ring fencing</t>
  </si>
  <si>
    <t>Underwriting performance</t>
  </si>
  <si>
    <t>x1</t>
  </si>
  <si>
    <t>x2</t>
  </si>
  <si>
    <t>x3</t>
  </si>
  <si>
    <t>x4</t>
  </si>
  <si>
    <t>x5</t>
  </si>
  <si>
    <t>x6</t>
  </si>
  <si>
    <t>x7</t>
  </si>
  <si>
    <t>x8</t>
  </si>
  <si>
    <t>x9</t>
  </si>
  <si>
    <t>x10</t>
  </si>
  <si>
    <t>x11</t>
  </si>
  <si>
    <t>x12</t>
  </si>
  <si>
    <t>x13</t>
  </si>
  <si>
    <t>x14</t>
  </si>
  <si>
    <t>x15</t>
  </si>
  <si>
    <t>x16</t>
  </si>
  <si>
    <t>x17</t>
  </si>
  <si>
    <t>x18</t>
  </si>
  <si>
    <t>x19</t>
  </si>
  <si>
    <t>x20</t>
  </si>
  <si>
    <t>x21</t>
  </si>
  <si>
    <t>x22</t>
  </si>
  <si>
    <t>x23</t>
  </si>
  <si>
    <t>x24</t>
  </si>
  <si>
    <t>x25</t>
  </si>
  <si>
    <t>x26</t>
  </si>
  <si>
    <t>x27</t>
  </si>
  <si>
    <t>x28</t>
  </si>
  <si>
    <t>x29</t>
  </si>
  <si>
    <t>x30</t>
  </si>
  <si>
    <t>x31</t>
  </si>
  <si>
    <t>x32</t>
  </si>
  <si>
    <t>x33</t>
  </si>
  <si>
    <t>x34</t>
  </si>
  <si>
    <t>x35</t>
  </si>
  <si>
    <t>x36</t>
  </si>
  <si>
    <t>x37</t>
  </si>
  <si>
    <t>x38</t>
  </si>
  <si>
    <t>x39</t>
  </si>
  <si>
    <t>x40</t>
  </si>
  <si>
    <t>x41</t>
  </si>
  <si>
    <t>x42</t>
  </si>
  <si>
    <t>x43</t>
  </si>
  <si>
    <t>x44</t>
  </si>
  <si>
    <t>x45</t>
  </si>
  <si>
    <t>x46</t>
  </si>
  <si>
    <t>x47</t>
  </si>
  <si>
    <t>x48</t>
  </si>
  <si>
    <t>x49</t>
  </si>
  <si>
    <t>x50</t>
  </si>
  <si>
    <t>x51</t>
  </si>
  <si>
    <t>x52</t>
  </si>
  <si>
    <t>1: Basic concepts</t>
  </si>
  <si>
    <t>BC</t>
  </si>
  <si>
    <t>Domain code/name</t>
  </si>
  <si>
    <t>Domain label</t>
  </si>
  <si>
    <t>Domain type</t>
  </si>
  <si>
    <t>Location</t>
  </si>
  <si>
    <t>met</t>
  </si>
  <si>
    <t>Metrics</t>
  </si>
  <si>
    <t>primary</t>
  </si>
  <si>
    <t>explicit</t>
  </si>
  <si>
    <t>Basic concepts</t>
  </si>
  <si>
    <t>Total/NA</t>
  </si>
  <si>
    <t>x0</t>
  </si>
  <si>
    <t>Derivatives</t>
  </si>
  <si>
    <t>Credit derivatives</t>
  </si>
  <si>
    <t>Derivatives other than credit derivatives</t>
  </si>
  <si>
    <t>Equity instruments, loans and bonds</t>
  </si>
  <si>
    <t>Equity instruments</t>
  </si>
  <si>
    <t>Loans and bonds</t>
  </si>
  <si>
    <t>Loans and bonds other than structured notes and collateralised securities</t>
  </si>
  <si>
    <t>Structured notes and collateralised securities [other than tradable that are based on repackaged loans]</t>
  </si>
  <si>
    <t>Structured notes and collateralised securities [tradable that are based on repackaged loans]</t>
  </si>
  <si>
    <t>Other than derivatives, equity instruments and loans and bonds</t>
  </si>
  <si>
    <t>Deferred tax</t>
  </si>
  <si>
    <t>Other than derivatives, equity instruments, loans, bonds and deferred tax</t>
  </si>
  <si>
    <t>G'tees - credit protection</t>
  </si>
  <si>
    <t>Swaps - credit default</t>
  </si>
  <si>
    <t>Swaps - interest rate</t>
  </si>
  <si>
    <t>Swaps - others</t>
  </si>
  <si>
    <t>Equity-type, debt and asset transfer</t>
  </si>
  <si>
    <t>Other asset transfer - others</t>
  </si>
  <si>
    <t>Reinsurance contracts</t>
  </si>
  <si>
    <t>Contingent liabilities</t>
  </si>
  <si>
    <t>Off balance sheet items</t>
  </si>
  <si>
    <t>Cost sharing</t>
  </si>
  <si>
    <t>Others</t>
  </si>
  <si>
    <t>Futures, forwards, options and other derivatives</t>
  </si>
  <si>
    <t>Credit protection derivatives</t>
  </si>
  <si>
    <t>Swaps</t>
  </si>
  <si>
    <t>Collateral held</t>
  </si>
  <si>
    <t>Financial guarantees</t>
  </si>
  <si>
    <t>Property, plant and equipment and financial [other than receivables/payables and recoverables]</t>
  </si>
  <si>
    <t>Property, plant and equipment</t>
  </si>
  <si>
    <t>Financial [other than receivables/payables and recoverables]</t>
  </si>
  <si>
    <t>Cash</t>
  </si>
  <si>
    <t>Deposits</t>
  </si>
  <si>
    <t>Loans</t>
  </si>
  <si>
    <t>Bonds</t>
  </si>
  <si>
    <t>Structured notes</t>
  </si>
  <si>
    <t>Collateralised securities</t>
  </si>
  <si>
    <t>Bonds securities other than structured notes and collateralised securities</t>
  </si>
  <si>
    <t>Equity instruments [listed]</t>
  </si>
  <si>
    <t>Equity instruments [unlisted]</t>
  </si>
  <si>
    <t>Financial other than receivables/payables, recoverables, cash, derivatives, deposits, loans, bonds and equity instruments</t>
  </si>
  <si>
    <t>Reinsurance deposits and receivables/payables [insurance/reinsurance related]</t>
  </si>
  <si>
    <t>Reinsurance deposits</t>
  </si>
  <si>
    <t>Receivables/payables [insurance/reinsurance related]</t>
  </si>
  <si>
    <t>Receivables/payables [insurance/reinsurance accepted]</t>
  </si>
  <si>
    <t>Recoverables</t>
  </si>
  <si>
    <t>Premium recoverables</t>
  </si>
  <si>
    <t>Claims recoverables</t>
  </si>
  <si>
    <t>Other than property, plant and equipment, financial [other than receivables/payables insurance/reinsurance related and reinsurance deposits]</t>
  </si>
  <si>
    <t>Intangible</t>
  </si>
  <si>
    <t>Goodwill</t>
  </si>
  <si>
    <t>Deferred acquisition costs</t>
  </si>
  <si>
    <t>Intangible other than goodwill and deferred acquisition costs</t>
  </si>
  <si>
    <t>Receivables/payables [trade]</t>
  </si>
  <si>
    <t>Pension benefit</t>
  </si>
  <si>
    <t>Due in respect of own fund items or initial fund called up but not yet paid in</t>
  </si>
  <si>
    <t>Property, plant and equipment, financial [other than receivables/payables and recoverables] and reinsurance deposits</t>
  </si>
  <si>
    <t>Other than property, plant and equipment, financial [other than receivables/payables and recoverables] and reinsurance deposits</t>
  </si>
  <si>
    <t>Other than loans, bonds, derivatives and reinsurance deposits</t>
  </si>
  <si>
    <t>Shares</t>
  </si>
  <si>
    <t>Ordinary shares</t>
  </si>
  <si>
    <t>Preference shares</t>
  </si>
  <si>
    <t>Equity instruments other than shares</t>
  </si>
  <si>
    <t>Other than loans, bonds, equity instruments and derivatives</t>
  </si>
  <si>
    <t>Technical provisions</t>
  </si>
  <si>
    <t>Gross technical provisions [local GAAP specific]</t>
  </si>
  <si>
    <t>Gross technical provisions [other than local GAAP specific]</t>
  </si>
  <si>
    <t>Premium provisions [other than local GAAP specific]</t>
  </si>
  <si>
    <t>Claim provisions [other than local GAAP specific]</t>
  </si>
  <si>
    <t>New claim provisions [other than local GAAP specific]</t>
  </si>
  <si>
    <t>Claim provisions other than new [other than local GAAP specific]</t>
  </si>
  <si>
    <t>Contingent</t>
  </si>
  <si>
    <t>Financial [other than contingent and receivables/payables]</t>
  </si>
  <si>
    <t>Financial [other than subordinated, contingent and receivables/payables]</t>
  </si>
  <si>
    <t>Debt instruments [not subordinated]</t>
  </si>
  <si>
    <t>Subordinated debt instruments</t>
  </si>
  <si>
    <t>Other than technical provisions, contingent, financial [receivables/payables [trade]] and reinsurance deposit</t>
  </si>
  <si>
    <t>Provisions other than technical provisions</t>
  </si>
  <si>
    <t>Other than provisions, pension benefit, contingent, deferred tax, reinsurance deposit and financial</t>
  </si>
  <si>
    <t>Other than debt instruments [not subordinated], derivatives and reinsurance deposit</t>
  </si>
  <si>
    <t>Reserves and retained earnings</t>
  </si>
  <si>
    <t>Other than reserves and retained earnings</t>
  </si>
  <si>
    <t>Guarantees received and collateral held</t>
  </si>
  <si>
    <t>Guarantees and letters of credit received</t>
  </si>
  <si>
    <t>Limited guarantees and letters of credit received directly</t>
  </si>
  <si>
    <t>Limited guarantees and letters of credit received for assets held</t>
  </si>
  <si>
    <t>Unlimited guarantees and letters of credit received</t>
  </si>
  <si>
    <t>Contingent liabilities and collateral pledged</t>
  </si>
  <si>
    <t>Guarantees and letters of credit given</t>
  </si>
  <si>
    <t>Unlimited guarantees and letters of credit given</t>
  </si>
  <si>
    <t>Limited guarantees and letters of credit given</t>
  </si>
  <si>
    <t>Contingent liabilities other than guarantees and letters of credit given</t>
  </si>
  <si>
    <t>Collateral pledged</t>
  </si>
  <si>
    <t>Open</t>
  </si>
  <si>
    <t>S [open]</t>
  </si>
  <si>
    <t>FX-FL [open]</t>
  </si>
  <si>
    <t>FX-FX [open]</t>
  </si>
  <si>
    <t>FL-FX [open]</t>
  </si>
  <si>
    <t>FL-FL [open]</t>
  </si>
  <si>
    <t>Closed</t>
  </si>
  <si>
    <t>S [closed]</t>
  </si>
  <si>
    <t>FX-FL [closed]</t>
  </si>
  <si>
    <t>FX-FX [closed]</t>
  </si>
  <si>
    <t>FL-FX [closed]</t>
  </si>
  <si>
    <t>FL-FL [closed]</t>
  </si>
  <si>
    <t>Retained by policyholder</t>
  </si>
  <si>
    <t>Other than retained by policyholder</t>
  </si>
  <si>
    <t>Technical provisions [other than local GAAP specific]</t>
  </si>
  <si>
    <t>Own funds [before deductions]</t>
  </si>
  <si>
    <t>Reconciliation reserve</t>
  </si>
  <si>
    <t>Own funds [before deductions] other than reconciliation reserve</t>
  </si>
  <si>
    <t>Share premium related to ordinary shares</t>
  </si>
  <si>
    <t>Initial funds [members' contributions or the equivalent basic own fund item for mutual and mutual-type undertakings]</t>
  </si>
  <si>
    <t>Subordinated mutual member accounts</t>
  </si>
  <si>
    <t>Surplus funds</t>
  </si>
  <si>
    <t>Own funds equivalent to the value of net deferred tax assets</t>
  </si>
  <si>
    <t>Deductions</t>
  </si>
  <si>
    <t>Article 71 POF1 [1]  deduction</t>
  </si>
  <si>
    <t>Article 71 POF1 [2]  deduction</t>
  </si>
  <si>
    <t>Ordinary shares, preference shares and initial funds [members' contributions or the equivalent basic own fund item for mutual and mutual-type undertakings]</t>
  </si>
  <si>
    <t>Share premiums</t>
  </si>
  <si>
    <t>Subordinated</t>
  </si>
  <si>
    <t>Legally binding commitment to subscribe and pay for subordinated liabilities</t>
  </si>
  <si>
    <t>Letters of credit and guarantees under Article 96[2] of the Framework Directive [received]</t>
  </si>
  <si>
    <t>Letters of credit and guarantees other than under Article 96[2] of the Framework Directive [received]</t>
  </si>
  <si>
    <t>Supplementary members calls</t>
  </si>
  <si>
    <t>Supplementary members calls under Article 96[3] of the Framework Directive</t>
  </si>
  <si>
    <t>Supplementary members calls - other than under Article 96[3] of the Framework Directive</t>
  </si>
  <si>
    <t>Other items of own funds</t>
  </si>
  <si>
    <t>Investment</t>
  </si>
  <si>
    <t>Underwriting</t>
  </si>
  <si>
    <t>x53</t>
  </si>
  <si>
    <t>x54</t>
  </si>
  <si>
    <t>x55</t>
  </si>
  <si>
    <t>x56</t>
  </si>
  <si>
    <t>x57</t>
  </si>
  <si>
    <t>x58</t>
  </si>
  <si>
    <t>x59</t>
  </si>
  <si>
    <t>x60</t>
  </si>
  <si>
    <t>x61</t>
  </si>
  <si>
    <t>x62</t>
  </si>
  <si>
    <t>x63</t>
  </si>
  <si>
    <t>x64</t>
  </si>
  <si>
    <t>x65</t>
  </si>
  <si>
    <t>x66</t>
  </si>
  <si>
    <t>x67</t>
  </si>
  <si>
    <t>x68</t>
  </si>
  <si>
    <t>x69</t>
  </si>
  <si>
    <t>x70</t>
  </si>
  <si>
    <t>x71</t>
  </si>
  <si>
    <t>x72</t>
  </si>
  <si>
    <t>x73</t>
  </si>
  <si>
    <t>x74</t>
  </si>
  <si>
    <t>x75</t>
  </si>
  <si>
    <t>x76</t>
  </si>
  <si>
    <t>x77</t>
  </si>
  <si>
    <t>x78</t>
  </si>
  <si>
    <t>x79</t>
  </si>
  <si>
    <t>x80</t>
  </si>
  <si>
    <t>x81</t>
  </si>
  <si>
    <t>x82</t>
  </si>
  <si>
    <t>x83</t>
  </si>
  <si>
    <t>x84</t>
  </si>
  <si>
    <t>x85</t>
  </si>
  <si>
    <t>x86</t>
  </si>
  <si>
    <t>x87</t>
  </si>
  <si>
    <t>x88</t>
  </si>
  <si>
    <t>x89</t>
  </si>
  <si>
    <t>x90</t>
  </si>
  <si>
    <t>x91</t>
  </si>
  <si>
    <t>x92</t>
  </si>
  <si>
    <t>x93</t>
  </si>
  <si>
    <t>x94</t>
  </si>
  <si>
    <t>x95</t>
  </si>
  <si>
    <t>x96</t>
  </si>
  <si>
    <t>x97</t>
  </si>
  <si>
    <t>x98</t>
  </si>
  <si>
    <t>x99</t>
  </si>
  <si>
    <t>x100</t>
  </si>
  <si>
    <t>x101</t>
  </si>
  <si>
    <t>x102</t>
  </si>
  <si>
    <t>x103</t>
  </si>
  <si>
    <t>x104</t>
  </si>
  <si>
    <t>x105</t>
  </si>
  <si>
    <t>x106</t>
  </si>
  <si>
    <t>x107</t>
  </si>
  <si>
    <t>x108</t>
  </si>
  <si>
    <t>x109</t>
  </si>
  <si>
    <t>x110</t>
  </si>
  <si>
    <t>x111</t>
  </si>
  <si>
    <t>x112</t>
  </si>
  <si>
    <t>x113</t>
  </si>
  <si>
    <t>x114</t>
  </si>
  <si>
    <t>x115</t>
  </si>
  <si>
    <t>x116</t>
  </si>
  <si>
    <t>x117</t>
  </si>
  <si>
    <t>x118</t>
  </si>
  <si>
    <t>x119</t>
  </si>
  <si>
    <t>x120</t>
  </si>
  <si>
    <t>x121</t>
  </si>
  <si>
    <t>x122</t>
  </si>
  <si>
    <t>x123</t>
  </si>
  <si>
    <t>x124</t>
  </si>
  <si>
    <t>x125</t>
  </si>
  <si>
    <t>x126</t>
  </si>
  <si>
    <t>x127</t>
  </si>
  <si>
    <t>x128</t>
  </si>
  <si>
    <t>x129</t>
  </si>
  <si>
    <t>x130</t>
  </si>
  <si>
    <t>x131</t>
  </si>
  <si>
    <t>x132</t>
  </si>
  <si>
    <t>x133</t>
  </si>
  <si>
    <t>x134</t>
  </si>
  <si>
    <t>x135</t>
  </si>
  <si>
    <t>x136</t>
  </si>
  <si>
    <t>x137</t>
  </si>
  <si>
    <t>x138</t>
  </si>
  <si>
    <t>x139</t>
  </si>
  <si>
    <t>x140</t>
  </si>
  <si>
    <t>x141</t>
  </si>
  <si>
    <t>x142</t>
  </si>
  <si>
    <t>x143</t>
  </si>
  <si>
    <t>x144</t>
  </si>
  <si>
    <t>x145</t>
  </si>
  <si>
    <t>x146</t>
  </si>
  <si>
    <t>x147</t>
  </si>
  <si>
    <t>x148</t>
  </si>
  <si>
    <t>x149</t>
  </si>
  <si>
    <t>x150</t>
  </si>
  <si>
    <t>x151</t>
  </si>
  <si>
    <t>x152</t>
  </si>
  <si>
    <t>Other than debt instruments [not subordinated], derivatives, reinsurance deposit and equity instruments</t>
  </si>
  <si>
    <t>1: Type of assets and/or liabilities</t>
  </si>
  <si>
    <t>AL</t>
  </si>
  <si>
    <t>=</t>
  </si>
  <si>
    <t>+</t>
  </si>
  <si>
    <t>2: Type of transaction</t>
  </si>
  <si>
    <t>TT</t>
  </si>
  <si>
    <t>Applicable dim</t>
  </si>
  <si>
    <t>3: Type of transaction</t>
  </si>
  <si>
    <t>4: Types of guarantees received [on- and off-balance]</t>
  </si>
  <si>
    <t>GR</t>
  </si>
  <si>
    <t>Default</t>
  </si>
  <si>
    <t>yes</t>
  </si>
  <si>
    <t>5: Type of assets</t>
  </si>
  <si>
    <t>AS</t>
  </si>
  <si>
    <t>6: Type of assets</t>
  </si>
  <si>
    <t>7: Type of assets</t>
  </si>
  <si>
    <t>8: Type of liabilities</t>
  </si>
  <si>
    <t>LB</t>
  </si>
  <si>
    <t>Not applicable to statutory account</t>
  </si>
  <si>
    <t>9: Type of liabilities</t>
  </si>
  <si>
    <t>10: Type of liabilities</t>
  </si>
  <si>
    <t>NA</t>
  </si>
  <si>
    <t>12: Long or short positions</t>
  </si>
  <si>
    <t>LS</t>
  </si>
  <si>
    <t>OS</t>
  </si>
  <si>
    <t>OZ</t>
  </si>
  <si>
    <t>15: Own funds</t>
  </si>
  <si>
    <t>OF</t>
  </si>
  <si>
    <t>-</t>
  </si>
  <si>
    <t>16: Own funds</t>
  </si>
  <si>
    <t>17: Types of performance</t>
  </si>
  <si>
    <t>End</t>
  </si>
  <si>
    <t>DI</t>
  </si>
  <si>
    <t>1: Instant or duration</t>
  </si>
  <si>
    <t>Statutory accounts</t>
  </si>
  <si>
    <t>IFRS</t>
  </si>
  <si>
    <t>Local GAAP</t>
  </si>
  <si>
    <t>Solvency II</t>
  </si>
  <si>
    <t>Accrued interests</t>
  </si>
  <si>
    <t>Solvency II without accrued interests</t>
  </si>
  <si>
    <t>Difference between Solvency II and statutory account</t>
  </si>
  <si>
    <t>Statutory accounts values adjusted for Solvency II valuation differences</t>
  </si>
  <si>
    <t>Prudential other than Solvency II</t>
  </si>
  <si>
    <t>Average</t>
  </si>
  <si>
    <t>Average [weighted]</t>
  </si>
  <si>
    <t>Average [arithmetic]</t>
  </si>
  <si>
    <t>Maximum value</t>
  </si>
  <si>
    <t>Unit price</t>
  </si>
  <si>
    <t>Acquisition price [per unit]</t>
  </si>
  <si>
    <t>Notional amount</t>
  </si>
  <si>
    <t>Redemptions/prepayments/paybacks</t>
  </si>
  <si>
    <t>Top-ups</t>
  </si>
  <si>
    <t>Maximum loss under unwinding event</t>
  </si>
  <si>
    <t>Outflow amount</t>
  </si>
  <si>
    <t>Inflow amount</t>
  </si>
  <si>
    <t>Collateralized value</t>
  </si>
  <si>
    <t>Excess/(shortage)</t>
  </si>
  <si>
    <t>Surrender value</t>
  </si>
  <si>
    <t>Non-cumulative</t>
  </si>
  <si>
    <t>Historical</t>
  </si>
  <si>
    <t>Historical [external]</t>
  </si>
  <si>
    <t>Historical [endogenous]</t>
  </si>
  <si>
    <t>Expected</t>
  </si>
  <si>
    <t>Expected [external]</t>
  </si>
  <si>
    <t>Expected [endogenous]</t>
  </si>
  <si>
    <t>End amount of the interval</t>
  </si>
  <si>
    <t>Start amount of the interval</t>
  </si>
  <si>
    <t>Accumulated</t>
  </si>
  <si>
    <t>Retained</t>
  </si>
  <si>
    <t>Profit and loss to date</t>
  </si>
  <si>
    <t>Premium paid/received to date</t>
  </si>
  <si>
    <t>Estimation</t>
  </si>
  <si>
    <t>Estimated subject</t>
  </si>
  <si>
    <t>Estimated treaty</t>
  </si>
  <si>
    <t>Aggregate deductibles</t>
  </si>
  <si>
    <t>Retention or priority</t>
  </si>
  <si>
    <t>Limit</t>
  </si>
  <si>
    <t>Maximum cover</t>
  </si>
  <si>
    <t>Realized</t>
  </si>
  <si>
    <t>Not realized</t>
  </si>
  <si>
    <t>Near leg</t>
  </si>
  <si>
    <t>Far leg</t>
  </si>
  <si>
    <t>Callable on demand</t>
  </si>
  <si>
    <t>Initial amount approved</t>
  </si>
  <si>
    <t>Current amount</t>
  </si>
  <si>
    <t>Possible negative</t>
  </si>
  <si>
    <t>Before capping</t>
  </si>
  <si>
    <t>Percentage [30%]</t>
  </si>
  <si>
    <t>Specified</t>
  </si>
  <si>
    <t>Floor</t>
  </si>
  <si>
    <t>Linear</t>
  </si>
  <si>
    <t>Cap</t>
  </si>
  <si>
    <t>Combined</t>
  </si>
  <si>
    <t>Absolute floor</t>
  </si>
  <si>
    <t>Par amount</t>
  </si>
  <si>
    <t>Balance of contractual amount</t>
  </si>
  <si>
    <t>Original contractual amount</t>
  </si>
  <si>
    <t>Result of transaction</t>
  </si>
  <si>
    <t>Discounted</t>
  </si>
  <si>
    <t>Undiscounted</t>
  </si>
  <si>
    <t>Quoted market price in active markets for the same assets [QMP]</t>
  </si>
  <si>
    <t>Quoted market price in active markets for similar assets [QMPS]</t>
  </si>
  <si>
    <t>Alternative valuation methods [AVM]</t>
  </si>
  <si>
    <t>Adjusted equity methods - applicable for the valuation of participations [AEM]</t>
  </si>
  <si>
    <t>IFRS equity methods - applicable for the valuation of participations [IEM]</t>
  </si>
  <si>
    <t>Calculated as a whole</t>
  </si>
  <si>
    <t>Calculated as a sum of best estimate and risk margin</t>
  </si>
  <si>
    <t>Best estimate</t>
  </si>
  <si>
    <t>Best estimate [before adjustment for expected losses due to counterparty default]</t>
  </si>
  <si>
    <t>Risk margin</t>
  </si>
  <si>
    <t>MC</t>
  </si>
  <si>
    <t>Main categories</t>
  </si>
  <si>
    <t>Ceded</t>
  </si>
  <si>
    <t>Facultative</t>
  </si>
  <si>
    <t>Reinsurance other than facultative</t>
  </si>
  <si>
    <t>Not ceded</t>
  </si>
  <si>
    <t>None [N]</t>
  </si>
  <si>
    <t>Dynamic [D]</t>
  </si>
  <si>
    <t>Static [S]</t>
  </si>
  <si>
    <t>Ad hoc [A]</t>
  </si>
  <si>
    <t>Accident year [AY]</t>
  </si>
  <si>
    <t>Underwriting year [UWY]</t>
  </si>
  <si>
    <t>Sum Insured [SI]</t>
  </si>
  <si>
    <t>Maximum Possible Loss [MPL]</t>
  </si>
  <si>
    <t>Probable Maximum Loss [PML]</t>
  </si>
  <si>
    <t>Estimated Maximum Loss [EML]</t>
  </si>
  <si>
    <t>Non-traditional and Finite RE</t>
  </si>
  <si>
    <t>Other than non-traditional and Finite RE</t>
  </si>
  <si>
    <t>Traditional</t>
  </si>
  <si>
    <t>Non-traditional</t>
  </si>
  <si>
    <t>Based on flat premium [Y]</t>
  </si>
  <si>
    <t>Not based on a flat premium [N]</t>
  </si>
  <si>
    <t>Before the adjustment for expected losses due to counterparty default</t>
  </si>
  <si>
    <t>RR</t>
  </si>
  <si>
    <t>Cash out-flows</t>
  </si>
  <si>
    <t>Future guaranteed and discretionary benefits</t>
  </si>
  <si>
    <t>Future guaranteed benefits</t>
  </si>
  <si>
    <t>Future discretionary benefits</t>
  </si>
  <si>
    <t>Future expenses and cash out-flows other than guaranteed and discretionary benefits</t>
  </si>
  <si>
    <t>Cash in-flows</t>
  </si>
  <si>
    <t>Future premiums</t>
  </si>
  <si>
    <t>Profits included in future premiums</t>
  </si>
  <si>
    <t>Future premiums other than profits included in future premiums</t>
  </si>
  <si>
    <t>Cash in-flows other than future premiums</t>
  </si>
  <si>
    <t>Prospective</t>
  </si>
  <si>
    <t>Retrospective</t>
  </si>
  <si>
    <t>Notional</t>
  </si>
  <si>
    <t>Sectoral</t>
  </si>
  <si>
    <t>Non</t>
  </si>
  <si>
    <t>VG</t>
  </si>
  <si>
    <t>1: Valuation general</t>
  </si>
  <si>
    <t>RE-J2</t>
  </si>
  <si>
    <t>TA</t>
  </si>
  <si>
    <t>2: Types of amount</t>
  </si>
  <si>
    <t>DD</t>
  </si>
  <si>
    <t>3: Discounted or undiscounted</t>
  </si>
  <si>
    <t>4: Valuation of provisions</t>
  </si>
  <si>
    <t>VP</t>
  </si>
  <si>
    <t>5: Prospective or retrospective</t>
  </si>
  <si>
    <t>After risk mitigation</t>
  </si>
  <si>
    <t>After risk mitigation [risk mitigation cost for reinstalment premium and other than from finite reinsurance]</t>
  </si>
  <si>
    <t>Before risk mitigation</t>
  </si>
  <si>
    <t>Risk mitigation effect other than from finite reinsurance and risk mitigation cost for reinstalment premiums</t>
  </si>
  <si>
    <t>Risk mitigation effect other than from finite reinsurance</t>
  </si>
  <si>
    <t>Risk mitigation cost for reinstalment premiums</t>
  </si>
  <si>
    <t>Risk mitigation effect from finite reinsurance</t>
  </si>
  <si>
    <t>After risk mitigation effect</t>
  </si>
  <si>
    <t>Risk mitigation effect</t>
  </si>
  <si>
    <t>After risk mitigation effect other than from finite reinsurance</t>
  </si>
  <si>
    <t>1: Treatment of risk mitigation</t>
  </si>
  <si>
    <t>2: Treatment of risk mitigation</t>
  </si>
  <si>
    <t>3: Treatment of risk mitigation</t>
  </si>
  <si>
    <t>IT</t>
  </si>
  <si>
    <t>Calculated as a whole and best estimate</t>
  </si>
  <si>
    <t>Mark to market [MktMk]</t>
  </si>
  <si>
    <t>Mark to model [MktMd]</t>
  </si>
  <si>
    <t>Paid in</t>
  </si>
  <si>
    <t>Called up but not yet paid in</t>
  </si>
  <si>
    <t>Dated</t>
  </si>
  <si>
    <t>Undated</t>
  </si>
  <si>
    <t>Undated with a call option</t>
  </si>
  <si>
    <t>Undated with no contractual opportunity to redeem</t>
  </si>
  <si>
    <t>Increase</t>
  </si>
  <si>
    <t>Decrease</t>
  </si>
  <si>
    <t>Issued</t>
  </si>
  <si>
    <t>Redeemed</t>
  </si>
  <si>
    <t>Movements in valuation</t>
  </si>
  <si>
    <t>Regulatory actions</t>
  </si>
  <si>
    <t>New amount made available</t>
  </si>
  <si>
    <t>Reduction to amount available</t>
  </si>
  <si>
    <t>Called up to basic own fund</t>
  </si>
  <si>
    <t>Exceptional elements triggering restating of opening BE</t>
  </si>
  <si>
    <t>Changes in perimeter</t>
  </si>
  <si>
    <t>Foreign exchange variation</t>
  </si>
  <si>
    <t>Variation</t>
  </si>
  <si>
    <t>Variation due to unwinding of discount rate</t>
  </si>
  <si>
    <t>Variation due to year N projected in and out flows</t>
  </si>
  <si>
    <t>Variation due to experience and other sources</t>
  </si>
  <si>
    <t>Variation due to changes in non economic assumptions</t>
  </si>
  <si>
    <t>Variation due to changes in economic environment</t>
  </si>
  <si>
    <t>Variation explained by investments and financial liabilities management</t>
  </si>
  <si>
    <t>Variation explained by technical provisions</t>
  </si>
  <si>
    <t>Variation explained by capital basic own fund items and other items approved</t>
  </si>
  <si>
    <t>Variation explained by dividend distribution</t>
  </si>
  <si>
    <t>Other variation</t>
  </si>
  <si>
    <t>SCR before capital add-on</t>
  </si>
  <si>
    <t>Including the loss-absorbing capacity of technical provisions and deferred taxes</t>
  </si>
  <si>
    <t>Including the loss-absorbing capacity of technical provisions</t>
  </si>
  <si>
    <t>Excluding the loss-absorbing capacity of technical provisions</t>
  </si>
  <si>
    <t>Loss-absorbing capacity of technical provisions</t>
  </si>
  <si>
    <t>Loss-absorbing capacity of deferred taxes</t>
  </si>
  <si>
    <t>Capital requirement for business operated in accordance with Art. 4 of Directive 2003/41/EC [transitional]</t>
  </si>
  <si>
    <t>Capital add-on</t>
  </si>
  <si>
    <t>1: Valuation method</t>
  </si>
  <si>
    <t>VM</t>
  </si>
  <si>
    <t>VL</t>
  </si>
  <si>
    <t>3: Valuation of provisions [general]</t>
  </si>
  <si>
    <t>4: Valuation method</t>
  </si>
  <si>
    <t>SY</t>
  </si>
  <si>
    <t>7: Changes in own funds</t>
  </si>
  <si>
    <t>AG</t>
  </si>
  <si>
    <t>HH</t>
  </si>
  <si>
    <t>XS</t>
  </si>
  <si>
    <t>EA</t>
  </si>
  <si>
    <t>5: Changes in own funds</t>
  </si>
  <si>
    <t>6: Changes in own funds</t>
  </si>
  <si>
    <t>8: Changes in technical provisions</t>
  </si>
  <si>
    <t>6: Type of capital requirement</t>
  </si>
  <si>
    <t>TQ</t>
  </si>
  <si>
    <t>CC</t>
  </si>
  <si>
    <t>1: Ceded and not ceded</t>
  </si>
  <si>
    <t>2: Types of hedging strategies</t>
  </si>
  <si>
    <t>HS</t>
  </si>
  <si>
    <t>AA</t>
  </si>
  <si>
    <t>TU</t>
  </si>
  <si>
    <t>TR</t>
  </si>
  <si>
    <t>RI</t>
  </si>
  <si>
    <t>XL</t>
  </si>
  <si>
    <t>Insurance/reinsurance related</t>
  </si>
  <si>
    <t>Insurance/reinsurance related [risks accepted]</t>
  </si>
  <si>
    <t>Reinsurance contracts related [risks transferred]</t>
  </si>
  <si>
    <t>Not insurance/reinsurance related [trade]</t>
  </si>
  <si>
    <t>Participations</t>
  </si>
  <si>
    <t>Strategic participation</t>
  </si>
  <si>
    <t>Participations which individually exceed 10% of items included in [a], [b], [d] and [f] of Article 58[1] [excluding consolidated strategic participations]</t>
  </si>
  <si>
    <t>Participations which when aggregated exceed 10% of items included in [a], [b], [d] and [f] of Article 58[1] [excluding consolidated strategic participations]</t>
  </si>
  <si>
    <t>Participations which are considered strategic as defined in Article 152 ER4 of the [Delegated Acts] and which are included in the calculation of the group solvency on the basis of method 1</t>
  </si>
  <si>
    <t>Non-strategic participation</t>
  </si>
  <si>
    <t>Investments other than participations</t>
  </si>
  <si>
    <t>Other than investment</t>
  </si>
  <si>
    <t>Own use, cash and cash equivalents</t>
  </si>
  <si>
    <t>Cash and cash equivalents</t>
  </si>
  <si>
    <t>Own use</t>
  </si>
  <si>
    <t>Other than investment, cash and cash equivalents and own use</t>
  </si>
  <si>
    <t>Own instruments</t>
  </si>
  <si>
    <t>Other than investment, own use, own instruments and cash and cash equivalents</t>
  </si>
  <si>
    <t>Not a participation [N]</t>
  </si>
  <si>
    <t>Participation but not consolidated at group level and not strategic [YNGNS]</t>
  </si>
  <si>
    <t>Participation not consolidated at group level but strategic [YNGS]</t>
  </si>
  <si>
    <t>Participation consolidated at group level and not strategic [YGNS]</t>
  </si>
  <si>
    <t>Participation consolidated at group level and strategic [YGS]</t>
  </si>
  <si>
    <t>To be deducted</t>
  </si>
  <si>
    <t>Not to be deducted</t>
  </si>
  <si>
    <t>Participations [controlling]</t>
  </si>
  <si>
    <t>Participations [non-controlling]</t>
  </si>
  <si>
    <t>Ring fenced funds</t>
  </si>
  <si>
    <t>Other than ring fenced funds</t>
  </si>
  <si>
    <t>Life [split applicable]</t>
  </si>
  <si>
    <t>Non-life [split applicable]</t>
  </si>
  <si>
    <t>General [no split]</t>
  </si>
  <si>
    <t>Other than own instrument</t>
  </si>
  <si>
    <t>Non-strategic participation and investments other than participations</t>
  </si>
  <si>
    <t>Issued by the undertaking</t>
  </si>
  <si>
    <t>Related to the undertakings’ liabilities</t>
  </si>
  <si>
    <t>Micro hedge [MI]</t>
  </si>
  <si>
    <t>Macro hedge [MA]</t>
  </si>
  <si>
    <t>Efficient portfolio management [EPM]</t>
  </si>
  <si>
    <t>1: Insurance/trade</t>
  </si>
  <si>
    <t>2: Investment or own use</t>
  </si>
  <si>
    <t>IO</t>
  </si>
  <si>
    <t>YE</t>
  </si>
  <si>
    <t>3: Investment or own use</t>
  </si>
  <si>
    <t>4: Investment or own use</t>
  </si>
  <si>
    <t>5: Treatment of participations in relation to own funds</t>
  </si>
  <si>
    <t>OU</t>
  </si>
  <si>
    <t>6: Investment or own use</t>
  </si>
  <si>
    <t>no</t>
  </si>
  <si>
    <t>PO</t>
  </si>
  <si>
    <t>7: Portfolio</t>
  </si>
  <si>
    <t>PS</t>
  </si>
  <si>
    <t>AR</t>
  </si>
  <si>
    <t>Buyer [repo]</t>
  </si>
  <si>
    <t>Seller [repo]</t>
  </si>
  <si>
    <t>Lender [securities lending]</t>
  </si>
  <si>
    <t>Borrower [securities lending]</t>
  </si>
  <si>
    <t>EE</t>
  </si>
  <si>
    <t>Households</t>
  </si>
  <si>
    <t>Other than households</t>
  </si>
  <si>
    <t>General government and corporate</t>
  </si>
  <si>
    <t>General government</t>
  </si>
  <si>
    <t>Corporate</t>
  </si>
  <si>
    <t>Investment funds</t>
  </si>
  <si>
    <t>Equity funds</t>
  </si>
  <si>
    <t>Debt funds</t>
  </si>
  <si>
    <t>Money market funds</t>
  </si>
  <si>
    <t>Asset allocation funds</t>
  </si>
  <si>
    <t>Real estate funds</t>
  </si>
  <si>
    <t>Alternative funds</t>
  </si>
  <si>
    <t>Private equity funds</t>
  </si>
  <si>
    <t>Infrastructure funds</t>
  </si>
  <si>
    <t>Investment funds other than equity funds, debt funds, money market funds, asset allocation funds, real estate funds, alternative funds, private equity funds and infrastructure funds</t>
  </si>
  <si>
    <t>Corporate other than investment funds</t>
  </si>
  <si>
    <t>Other than households, general government and corporate</t>
  </si>
  <si>
    <t>1: Counterparties</t>
  </si>
  <si>
    <t>CT</t>
  </si>
  <si>
    <t>Insurance/reinsurance undertakings</t>
  </si>
  <si>
    <t>Insurance counterparties</t>
  </si>
  <si>
    <t>Reinsurance counterparties</t>
  </si>
  <si>
    <t>Reinsurance undertakings</t>
  </si>
  <si>
    <t>Special purpose vehicle [SPV]</t>
  </si>
  <si>
    <t>Finite reinsurance undertakings</t>
  </si>
  <si>
    <t>Other than insurance/reinsurance undertakings</t>
  </si>
  <si>
    <t>Credit institutions</t>
  </si>
  <si>
    <t>Other than insurance/reinsurance undertakings and credit institutions</t>
  </si>
  <si>
    <t>2: Counterparties</t>
  </si>
  <si>
    <t>SPV [incorporated]</t>
  </si>
  <si>
    <t>SPV [not incorporated]</t>
  </si>
  <si>
    <t>Finite reinsurance</t>
  </si>
  <si>
    <t>Reinsurers other than SPV and finite reinsurance</t>
  </si>
  <si>
    <t>3:Reinsurance counterparties</t>
  </si>
  <si>
    <t>Insurance/reinsurance counterparties</t>
  </si>
  <si>
    <t>Life insurer</t>
  </si>
  <si>
    <t>Non-life insurer</t>
  </si>
  <si>
    <t>Composite insurer</t>
  </si>
  <si>
    <t>Internal reinsurer</t>
  </si>
  <si>
    <t>External reinsurer</t>
  </si>
  <si>
    <t>Reinsurance captive</t>
  </si>
  <si>
    <t>Pool entity</t>
  </si>
  <si>
    <t>4: Counterparties</t>
  </si>
  <si>
    <t>Insurance/reinsurance sector</t>
  </si>
  <si>
    <t>Other than insurance/reinsurance sector</t>
  </si>
  <si>
    <t>Credit institution, investment firms and financial institutions</t>
  </si>
  <si>
    <t>Institutions for occupational retirement provision</t>
  </si>
  <si>
    <t>SV</t>
  </si>
  <si>
    <t>SCR</t>
  </si>
  <si>
    <t>SO</t>
  </si>
  <si>
    <t>5: Entities under consolidation</t>
  </si>
  <si>
    <t>Energy</t>
  </si>
  <si>
    <t>Materials</t>
  </si>
  <si>
    <t>Capital Goods</t>
  </si>
  <si>
    <t>Commercial &amp; Professional Services</t>
  </si>
  <si>
    <t>Transportation</t>
  </si>
  <si>
    <t>Automobiles and Components</t>
  </si>
  <si>
    <t>Consumer Durables and Apparel</t>
  </si>
  <si>
    <t>Consumer Services</t>
  </si>
  <si>
    <t>Media</t>
  </si>
  <si>
    <t>Retailing</t>
  </si>
  <si>
    <t>Food &amp; Staples Retailing</t>
  </si>
  <si>
    <t>Food, Beverage &amp; Tobacco</t>
  </si>
  <si>
    <t>Household &amp; Personal Products</t>
  </si>
  <si>
    <t>Health Care Equipment &amp; Services</t>
  </si>
  <si>
    <t>Pharmaceuticals, Biotechnology &amp; Life Sciences</t>
  </si>
  <si>
    <t>Banks</t>
  </si>
  <si>
    <t>Diversified Financials</t>
  </si>
  <si>
    <t>Insurance</t>
  </si>
  <si>
    <t>Real Estate</t>
  </si>
  <si>
    <t>Software &amp; Services</t>
  </si>
  <si>
    <t>Technology Hardware &amp; Equipment</t>
  </si>
  <si>
    <t>Semiconductors &amp; Semiconductor Equipment</t>
  </si>
  <si>
    <t>Telecommunication Services</t>
  </si>
  <si>
    <t>Utilities</t>
  </si>
  <si>
    <t>6: Issuer sector</t>
  </si>
  <si>
    <t>IS</t>
  </si>
  <si>
    <t>Insurance holding company as defined in Art. 212§ [f] of Directive 2009/138/EC</t>
  </si>
  <si>
    <t>Special purpose vehicle authorized in accordance with Art. 211 of Directive 2009/138/EC</t>
  </si>
  <si>
    <t>Mixed-activity insurance holding company as defined in Art. 212§1 [g] of Directive 2009/138/EC</t>
  </si>
  <si>
    <t>Non-regulated undertaking carrying out financial activities as defined in Art. 1bis [33] of Level 2</t>
  </si>
  <si>
    <t>Special purpose vehicle other special purpose vehicle authorized in accordance with Art. 211 of Directive 2009/138/EC</t>
  </si>
  <si>
    <t>7: Counterparties</t>
  </si>
  <si>
    <t>Legal form</t>
  </si>
  <si>
    <t>Non-mutual</t>
  </si>
  <si>
    <t>8: Legal form</t>
  </si>
  <si>
    <t>LF</t>
  </si>
  <si>
    <t>Insurance/Reinsurance</t>
  </si>
  <si>
    <t>Third-country re-insurance</t>
  </si>
  <si>
    <t>Insurance holding company</t>
  </si>
  <si>
    <t>Ancillary services</t>
  </si>
  <si>
    <t>Non-regulated financial</t>
  </si>
  <si>
    <t>Other</t>
  </si>
  <si>
    <t>Intermediary for placement [A]</t>
  </si>
  <si>
    <t>Underwriting on behalf [B]</t>
  </si>
  <si>
    <t>Financial services [C]</t>
  </si>
  <si>
    <t>AB</t>
  </si>
  <si>
    <t>Financial and credit institutions</t>
  </si>
  <si>
    <t>Other than financial and credit institutions</t>
  </si>
  <si>
    <t>Option 1</t>
  </si>
  <si>
    <t>Option 2</t>
  </si>
  <si>
    <t>Option 3</t>
  </si>
  <si>
    <t>Option 4</t>
  </si>
  <si>
    <t>AC</t>
  </si>
  <si>
    <t>Collateralised/guaranteed</t>
  </si>
  <si>
    <t>Collateralised</t>
  </si>
  <si>
    <t>Guaranteed</t>
  </si>
  <si>
    <t>Not collateralised/guaranteed</t>
  </si>
  <si>
    <t>1: Collateral/Guarantee</t>
  </si>
  <si>
    <t>CG</t>
  </si>
  <si>
    <t>Collateral</t>
  </si>
  <si>
    <t>Collateral pledged [CP]</t>
  </si>
  <si>
    <t>Collateral for reinsurance accepted [CR]</t>
  </si>
  <si>
    <t>Collateral for securities borrowed [CB]</t>
  </si>
  <si>
    <t>Repos [R]</t>
  </si>
  <si>
    <t>Not collateral</t>
  </si>
  <si>
    <t>2: Being collateral or not</t>
  </si>
  <si>
    <t>LL</t>
  </si>
  <si>
    <t>On policies</t>
  </si>
  <si>
    <t>Other than on policies and not collateralised</t>
  </si>
  <si>
    <t>3: Collateral</t>
  </si>
  <si>
    <t>SPV sufficiently collateralised</t>
  </si>
  <si>
    <t>SPV not sufficiently collateralised</t>
  </si>
  <si>
    <t>4: SPV sufficiently collateralised or not</t>
  </si>
  <si>
    <t>FF</t>
  </si>
  <si>
    <t>Full capital protection</t>
  </si>
  <si>
    <t>Partial capital protection</t>
  </si>
  <si>
    <t>No capital protection</t>
  </si>
  <si>
    <t>5: Capital protection</t>
  </si>
  <si>
    <t>OT</t>
  </si>
  <si>
    <t>Guaranteed minimum death benefit [GMDB]</t>
  </si>
  <si>
    <t>Guaranteed minimum accumulation benefit [GMAB]</t>
  </si>
  <si>
    <t>Guaranteed minimum income benefit [GMIB]</t>
  </si>
  <si>
    <t>Guaranteed minimum withdrawal benefits [GMWB]</t>
  </si>
  <si>
    <t>TG</t>
  </si>
  <si>
    <t>Non-life</t>
  </si>
  <si>
    <t>Motor vehicle liability insurance [except carrier's liability]</t>
  </si>
  <si>
    <t>Motor other than motor vehicle liability insurance [except carrier's liability]</t>
  </si>
  <si>
    <t>Life</t>
  </si>
  <si>
    <t>Non-life [direct business and accepted proportional reinsurance]</t>
  </si>
  <si>
    <t>Motor vehicle liability insurance [direct business and accepted proportional reinsurance]</t>
  </si>
  <si>
    <t>Other motor insurance [direct business and accepted proportional reinsurance]</t>
  </si>
  <si>
    <t>Marine, aviation and transport insurance [direct business and accepted proportional reinsurance]</t>
  </si>
  <si>
    <t>Fire and other damage to property insurance [direct business and accepted proportional reinsurance]</t>
  </si>
  <si>
    <t>General liability insurance [direct business and accepted proportional reinsurance]</t>
  </si>
  <si>
    <t>Credit and suretyship insurance [direct business and accepted proportional reinsurance]</t>
  </si>
  <si>
    <t>Assistance [direct business and accepted proportional reinsurance]</t>
  </si>
  <si>
    <t>Miscellaneous financial loss [direct business and accepted proportional reinsurance]</t>
  </si>
  <si>
    <t>Medical expense insurance [direct business and accepted proportional reinsurance]</t>
  </si>
  <si>
    <t>Income protection insurance [direct business and accepted proportional reinsurance]</t>
  </si>
  <si>
    <t>Workers' compensation insurance [direct business and accepted proportional reinsurance]</t>
  </si>
  <si>
    <t>Health [accepted non-proportional reinsurance]</t>
  </si>
  <si>
    <t>Property [accepted non-proportional reinsurance]</t>
  </si>
  <si>
    <t>Casualty [accepted non-proportional reinsurance]</t>
  </si>
  <si>
    <t>Marine, aviation, transport [accepted non-proportional reinsurance]</t>
  </si>
  <si>
    <t>Life and Health SLT</t>
  </si>
  <si>
    <t>Life [other than Index-linked and unit-linked insurance and Health SLT]</t>
  </si>
  <si>
    <t>Insurance with profit participation</t>
  </si>
  <si>
    <t>Other life</t>
  </si>
  <si>
    <t>Annuities stemming from non-life insurance contracts</t>
  </si>
  <si>
    <t>Annuities stemming from non-life insurance contracts and relating to insurance obligations other than health insurance obligations</t>
  </si>
  <si>
    <t>Annuities stemming from non-life insurance contracts and relating to health insurance obligations</t>
  </si>
  <si>
    <t>Variable annuities</t>
  </si>
  <si>
    <t>Health SLT</t>
  </si>
  <si>
    <t>Health non-SLT</t>
  </si>
  <si>
    <t>Non-life [accepted non-proportional reinsurance]</t>
  </si>
  <si>
    <t>Insurance with profit participation [guaranteed benefits]</t>
  </si>
  <si>
    <t>Insurance with profit participation [future discretionary benefits]</t>
  </si>
  <si>
    <t>Other life, annuities and Health SLT</t>
  </si>
  <si>
    <t>Health</t>
  </si>
  <si>
    <t>Life [other than annuities stemming from non-life insurance contracts and relating to health insurance obligations]</t>
  </si>
  <si>
    <t>Health SLT and annuities stemming from non-life insurance contracts and relating to health insurance obligations</t>
  </si>
  <si>
    <t>Direct Business</t>
  </si>
  <si>
    <t>Reinsurance accepted</t>
  </si>
  <si>
    <t>Proportional reinsurance accepted</t>
  </si>
  <si>
    <t>Non-proportional reinsurance accepted</t>
  </si>
  <si>
    <t>Direct Business and proportional reinsurance accepted</t>
  </si>
  <si>
    <t>Common to other products</t>
  </si>
  <si>
    <t>Not common to other products</t>
  </si>
  <si>
    <t>Branch</t>
  </si>
  <si>
    <t>Freedom to provide services [FPS]</t>
  </si>
  <si>
    <t>Product with surrender option</t>
  </si>
  <si>
    <t>Product without surrender option</t>
  </si>
  <si>
    <t>Contracts without options and guarantees</t>
  </si>
  <si>
    <t>Contracts with options and guarantees</t>
  </si>
  <si>
    <t>With-profit - single life [PS]</t>
  </si>
  <si>
    <t>With-profit - join life [PJ]</t>
  </si>
  <si>
    <t>With-profit - collective [PC]</t>
  </si>
  <si>
    <t>With-profit - pension funds [PP]</t>
  </si>
  <si>
    <t>With-profit - hybrid [PH]</t>
  </si>
  <si>
    <t>With-profit - other [PO]</t>
  </si>
  <si>
    <t>Other life - single life [OS]</t>
  </si>
  <si>
    <t>Other life - join life [OJ]</t>
  </si>
  <si>
    <t>Other life - collective [OC]</t>
  </si>
  <si>
    <t>Other life - pension funds [OP]</t>
  </si>
  <si>
    <t>Other life - hybrid [OH]</t>
  </si>
  <si>
    <t>Other life - other [OO]</t>
  </si>
  <si>
    <t>Non-life annuities - single life [AS]</t>
  </si>
  <si>
    <t>Non-life annuities - join life [AJ]</t>
  </si>
  <si>
    <t>Non-life annuities - collective [AC]</t>
  </si>
  <si>
    <t>Non-life annuities - pension funds [AP]</t>
  </si>
  <si>
    <t>Non-life annuities - hybrid [AH]</t>
  </si>
  <si>
    <t>Non-life annuities - other [AO]</t>
  </si>
  <si>
    <t>Health - single life [HS]</t>
  </si>
  <si>
    <t>Health - join life [HJ]</t>
  </si>
  <si>
    <t>Health - collective [HC]</t>
  </si>
  <si>
    <t>Health - pension funds [HP]</t>
  </si>
  <si>
    <t>Health - hybrid [HH]</t>
  </si>
  <si>
    <t>Health - other [HO]</t>
  </si>
  <si>
    <t>Regular premium [R]</t>
  </si>
  <si>
    <t>Single premium paid under a pre-determined schedule without pre-determined amounts and with additional guarantee according to amount paid [S]</t>
  </si>
  <si>
    <t>Single premium without any pre-determined schedule with additional guarantee according to amount paid [NS]</t>
  </si>
  <si>
    <t>Single premium without possibility to pay an additional premium in the future [NF]</t>
  </si>
  <si>
    <t>Other [O]</t>
  </si>
  <si>
    <t>Life [other than health]</t>
  </si>
  <si>
    <t>CDS [credit default swaps]</t>
  </si>
  <si>
    <t>CLN [credit linked notes and deposits]</t>
  </si>
  <si>
    <t>CMS [constant maturity swaps]</t>
  </si>
  <si>
    <t>CDOp [credit default options]</t>
  </si>
  <si>
    <t>ABS [asset backed securities]</t>
  </si>
  <si>
    <t>MBS [mortgage backed securities]</t>
  </si>
  <si>
    <t>CMBS [commercial mortgage backed securities]</t>
  </si>
  <si>
    <t>CDO [collateralised debt obligations]</t>
  </si>
  <si>
    <t>CLO [collateralised loan obligations]</t>
  </si>
  <si>
    <t>CMO [collateralised mortgage obligations]</t>
  </si>
  <si>
    <t>IRLN [Interest rate-linked notes and deposits]</t>
  </si>
  <si>
    <t>ELN [Equity-linked and Equity Index Linked notes and deposits]</t>
  </si>
  <si>
    <t>FXCLN [FX and commodity-linked notes and deposits]</t>
  </si>
  <si>
    <t>HLN [Hybrid linked notes and deposits -  includes Real Estate and equity securities]</t>
  </si>
  <si>
    <t>MLN [Market-linked notes and deposits]</t>
  </si>
  <si>
    <t>ILN [Insurance-linked Notes and deposits, including Catastrophe and Weather Risk as well as Mortality Risk]</t>
  </si>
  <si>
    <t>CB</t>
  </si>
  <si>
    <t>1: Insurance classes</t>
  </si>
  <si>
    <t>2: Insurance classes</t>
  </si>
  <si>
    <t>3: Line of business [general]</t>
  </si>
  <si>
    <t>BL</t>
  </si>
  <si>
    <t>4: Line of business [general]</t>
  </si>
  <si>
    <t>5: Line of business [general]</t>
  </si>
  <si>
    <t>6: Line of business [general]</t>
  </si>
  <si>
    <t>7: Related line of business</t>
  </si>
  <si>
    <t>RB</t>
  </si>
  <si>
    <t>8: Line of business [general]</t>
  </si>
  <si>
    <t>9: Line of business [general]</t>
  </si>
  <si>
    <t>10: Line of business [general]</t>
  </si>
  <si>
    <t>11: Line of business [general]</t>
  </si>
  <si>
    <t>12: Line of business [general]</t>
  </si>
  <si>
    <t>13: Insurance/reinsurance business</t>
  </si>
  <si>
    <t>TB</t>
  </si>
  <si>
    <t>14: Insurance/reinsurance business</t>
  </si>
  <si>
    <t>15: Homogenous risk groups</t>
  </si>
  <si>
    <t>HG</t>
  </si>
  <si>
    <t>16: Type of activity</t>
  </si>
  <si>
    <t>17: Product with surrender option or not</t>
  </si>
  <si>
    <t>RA</t>
  </si>
  <si>
    <t>18: Types of contracts</t>
  </si>
  <si>
    <t>CZ</t>
  </si>
  <si>
    <t>20: Line of business [general]</t>
  </si>
  <si>
    <t>21: Type of premium</t>
  </si>
  <si>
    <t>IU</t>
  </si>
  <si>
    <t>23: Line of business [general]</t>
  </si>
  <si>
    <t>24: Type of structured products</t>
  </si>
  <si>
    <t>UC</t>
  </si>
  <si>
    <t>Basic or ancillary own funds</t>
  </si>
  <si>
    <t>Basic own funds</t>
  </si>
  <si>
    <t>Ancillary own funds</t>
  </si>
  <si>
    <t>Items for which an amount was approved</t>
  </si>
  <si>
    <t>Items for which a method was approved</t>
  </si>
  <si>
    <t>Not basic nor ancillary own funds</t>
  </si>
  <si>
    <t>1: Solvency II own funds eligibility</t>
  </si>
  <si>
    <t>BE</t>
  </si>
  <si>
    <t>Tier 1 and Tier 2</t>
  </si>
  <si>
    <t>Tier 1</t>
  </si>
  <si>
    <t>Common Equity Tier 1</t>
  </si>
  <si>
    <t>Additional Tier 1</t>
  </si>
  <si>
    <t>Tier 2</t>
  </si>
  <si>
    <t>Tier 3</t>
  </si>
  <si>
    <t>2: Tiers</t>
  </si>
  <si>
    <t>TE</t>
  </si>
  <si>
    <t>Tier 2 and Tier 3</t>
  </si>
  <si>
    <t>3: Tiers</t>
  </si>
  <si>
    <t>Type 1 Equity</t>
  </si>
  <si>
    <t>Type 2 Equity</t>
  </si>
  <si>
    <t>Subordinated liabilities</t>
  </si>
  <si>
    <t>4: Types of equity</t>
  </si>
  <si>
    <t>OE</t>
  </si>
  <si>
    <t>Restricted</t>
  </si>
  <si>
    <t>Not restricted</t>
  </si>
  <si>
    <t>EI</t>
  </si>
  <si>
    <t>6: Tiers</t>
  </si>
  <si>
    <t>Other than ancillary own funds</t>
  </si>
  <si>
    <t>7: Solvency II own funds eligibility</t>
  </si>
  <si>
    <t>Available to meet SCR criteria</t>
  </si>
  <si>
    <t>Eligible to meet SCR criteria</t>
  </si>
  <si>
    <t>Available to meet MCR criteria</t>
  </si>
  <si>
    <t>Eligible to meet MCR criteria</t>
  </si>
  <si>
    <t>Not eligible to meet MCR criteria</t>
  </si>
  <si>
    <t>Consolidated capital requirement</t>
  </si>
  <si>
    <t>Solo capital requirement</t>
  </si>
  <si>
    <t>Counted under transitionals</t>
  </si>
  <si>
    <t>Other than counted under transitionals</t>
  </si>
  <si>
    <t>MS</t>
  </si>
  <si>
    <t>QX</t>
  </si>
  <si>
    <t>Solo</t>
  </si>
  <si>
    <t>Group</t>
  </si>
  <si>
    <t>1: Consolidation scope</t>
  </si>
  <si>
    <t>CS</t>
  </si>
  <si>
    <t>Belonging to the same group</t>
  </si>
  <si>
    <t>Not belonging to the same group</t>
  </si>
  <si>
    <t>RO</t>
  </si>
  <si>
    <t>Excluding intra-group transactions</t>
  </si>
  <si>
    <t>Intragroup transactions</t>
  </si>
  <si>
    <t>IG</t>
  </si>
  <si>
    <t>Dominant</t>
  </si>
  <si>
    <t>SG</t>
  </si>
  <si>
    <t>Consolidation/full integration</t>
  </si>
  <si>
    <t>Consolidation/equity method</t>
  </si>
  <si>
    <t>Deduction of the participation in relation to article 229 of Directive 2009/138/EC</t>
  </si>
  <si>
    <t>No inclusion into the Solvency II consolidated data as defined in Art. 323bis SCG3 of Level 2</t>
  </si>
  <si>
    <t>SM</t>
  </si>
  <si>
    <t>Accounting consolidation-based method [method 1]</t>
  </si>
  <si>
    <t>Deduction and aggregation method [method 2]</t>
  </si>
  <si>
    <t>Combination of methods 1 and 2</t>
  </si>
  <si>
    <t>GS</t>
  </si>
  <si>
    <t>Original currency</t>
  </si>
  <si>
    <t>EUR</t>
  </si>
  <si>
    <t>AED</t>
  </si>
  <si>
    <t>AFN</t>
  </si>
  <si>
    <t>ALL</t>
  </si>
  <si>
    <t>AMD</t>
  </si>
  <si>
    <t>ANG</t>
  </si>
  <si>
    <t>AOA</t>
  </si>
  <si>
    <t>ARS</t>
  </si>
  <si>
    <t>AUD</t>
  </si>
  <si>
    <t>AWG</t>
  </si>
  <si>
    <t>AZN</t>
  </si>
  <si>
    <t>BAM</t>
  </si>
  <si>
    <t>BBD</t>
  </si>
  <si>
    <t>BDT</t>
  </si>
  <si>
    <t>BGN</t>
  </si>
  <si>
    <t>BHD</t>
  </si>
  <si>
    <t>BIF</t>
  </si>
  <si>
    <t>BMD</t>
  </si>
  <si>
    <t>BND</t>
  </si>
  <si>
    <t>BOB</t>
  </si>
  <si>
    <t>BOV</t>
  </si>
  <si>
    <t>BRL</t>
  </si>
  <si>
    <t>BSD</t>
  </si>
  <si>
    <t>BTN</t>
  </si>
  <si>
    <t>BWP</t>
  </si>
  <si>
    <t>BYR</t>
  </si>
  <si>
    <t>BZD</t>
  </si>
  <si>
    <t>CAD</t>
  </si>
  <si>
    <t>CDF</t>
  </si>
  <si>
    <t>CHE</t>
  </si>
  <si>
    <t>CHF</t>
  </si>
  <si>
    <t>CHW</t>
  </si>
  <si>
    <t>CLF</t>
  </si>
  <si>
    <t>CLP</t>
  </si>
  <si>
    <t>CNY</t>
  </si>
  <si>
    <t>COP</t>
  </si>
  <si>
    <t>COU</t>
  </si>
  <si>
    <t>CRC</t>
  </si>
  <si>
    <t>CUC</t>
  </si>
  <si>
    <t>CUP</t>
  </si>
  <si>
    <t>CVE</t>
  </si>
  <si>
    <t>CZK</t>
  </si>
  <si>
    <t>DJF</t>
  </si>
  <si>
    <t>DKK</t>
  </si>
  <si>
    <t>DOP</t>
  </si>
  <si>
    <t>DZD</t>
  </si>
  <si>
    <t>EEK</t>
  </si>
  <si>
    <t>EGP</t>
  </si>
  <si>
    <t>ERN</t>
  </si>
  <si>
    <t>ETB</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</si>
  <si>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</si>
  <si>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</si>
  <si>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</si>
  <si>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</si>
  <si>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</si>
  <si>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</si>
  <si>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</si>
  <si>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</si>
  <si>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</si>
  <si>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</si>
  <si>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</si>
  <si>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</si>
  <si>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</si>
  <si>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</si>
  <si>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</si>
  <si>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</si>
  <si>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</si>
  <si>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</si>
  <si>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</si>
  <si>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</si>
  <si>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</si>
  <si>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</si>
  <si>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</si>
  <si>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</si>
  <si>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</si>
  <si>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</si>
  <si>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</si>
  <si>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</si>
  <si>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</si>
  <si>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</si>
  <si>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</si>
  <si>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</si>
  <si>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</si>
  <si>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</si>
  <si>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</si>
  <si>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</si>
  <si>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</si>
  <si>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</si>
  <si>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LTL</t>
  </si>
  <si>
    <t>LVL</t>
  </si>
  <si>
    <t>LYD</t>
  </si>
  <si>
    <t>MAD</t>
  </si>
  <si>
    <t>MDL</t>
  </si>
  <si>
    <t>MGA</t>
  </si>
  <si>
    <t>MKD</t>
  </si>
  <si>
    <t>MMK</t>
  </si>
  <si>
    <t>MNT</t>
  </si>
  <si>
    <t>MOP</t>
  </si>
  <si>
    <t>MRO</t>
  </si>
  <si>
    <t>MUR</t>
  </si>
  <si>
    <t>MVR</t>
  </si>
  <si>
    <t>MWK</t>
  </si>
  <si>
    <t>MXN</t>
  </si>
  <si>
    <t>MXV</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</si>
  <si>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</si>
  <si>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</si>
  <si>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</si>
  <si>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</si>
  <si>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</si>
  <si>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</si>
  <si>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</si>
  <si>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</si>
  <si>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</si>
  <si>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</si>
  <si>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</si>
  <si>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</si>
  <si>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</si>
  <si>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</si>
  <si>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</si>
  <si>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</si>
  <si>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</si>
  <si>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</si>
  <si>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</si>
  <si>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</si>
  <si>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</si>
  <si>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</si>
  <si>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</si>
  <si>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SDG</t>
  </si>
  <si>
    <t>SEK</t>
  </si>
  <si>
    <t>SGD</t>
  </si>
  <si>
    <t>SHP</t>
  </si>
  <si>
    <t>SLL</t>
  </si>
  <si>
    <t>SOS</t>
  </si>
  <si>
    <t>SRD</t>
  </si>
  <si>
    <t>STD</t>
  </si>
  <si>
    <t>SYP</t>
  </si>
  <si>
    <t>SZL</t>
  </si>
  <si>
    <t>THB</t>
  </si>
  <si>
    <t>TJS</t>
  </si>
  <si>
    <t>TMT</t>
  </si>
  <si>
    <t>TND</t>
  </si>
  <si>
    <t>TOP</t>
  </si>
  <si>
    <t>TRY</t>
  </si>
  <si>
    <t>TTD</t>
  </si>
  <si>
    <t>TWD</t>
  </si>
  <si>
    <t>TZS</t>
  </si>
  <si>
    <t>UAH</t>
  </si>
  <si>
    <t>UGX</t>
  </si>
  <si>
    <t>USD</t>
  </si>
  <si>
    <t>USN</t>
  </si>
  <si>
    <t>USS</t>
  </si>
  <si>
    <t>UYU</t>
  </si>
  <si>
    <t>UZS</t>
  </si>
  <si>
    <t>VEF</t>
  </si>
  <si>
    <t>VND</t>
  </si>
  <si>
    <t>VUV</t>
  </si>
  <si>
    <t>WST</t>
  </si>
  <si>
    <t>XAF</t>
  </si>
  <si>
    <t>XAG</t>
  </si>
  <si>
    <t>XAU</t>
  </si>
  <si>
    <t>XBA</t>
  </si>
  <si>
    <t>XBB</t>
  </si>
  <si>
    <t>XBC</t>
  </si>
  <si>
    <t>XBD</t>
  </si>
  <si>
    <t>XCD</t>
  </si>
  <si>
    <t>XDR</t>
  </si>
  <si>
    <t>XFU</t>
  </si>
  <si>
    <t>XOF</t>
  </si>
  <si>
    <t>XPD</t>
  </si>
  <si>
    <t>XPF</t>
  </si>
  <si>
    <t>XPT</t>
  </si>
  <si>
    <t>XTS</t>
  </si>
  <si>
    <t>XXX</t>
  </si>
  <si>
    <t>YER</t>
  </si>
  <si>
    <t>ZAR</t>
  </si>
  <si>
    <t>ZMK</t>
  </si>
  <si>
    <t>ZWL</t>
  </si>
  <si>
    <t>OC</t>
  </si>
  <si>
    <t>Local</t>
  </si>
  <si>
    <t>Foreign</t>
  </si>
  <si>
    <t>2: Original currency of underlying</t>
  </si>
  <si>
    <t>UU</t>
  </si>
  <si>
    <t>Currency received</t>
  </si>
  <si>
    <t>CR</t>
  </si>
  <si>
    <t>Currency delivered/settlement/obligation currency</t>
  </si>
  <si>
    <t>CD</t>
  </si>
  <si>
    <t>RC</t>
  </si>
  <si>
    <t>Placement currency/currency of contract</t>
  </si>
  <si>
    <t>UR</t>
  </si>
  <si>
    <t>Reporting currency</t>
  </si>
  <si>
    <t>1: Currency</t>
  </si>
  <si>
    <t>Country of custody</t>
  </si>
  <si>
    <t>AF</t>
  </si>
  <si>
    <t>AX</t>
  </si>
  <si>
    <t>DZ</t>
  </si>
  <si>
    <t>AD</t>
  </si>
  <si>
    <t>AO</t>
  </si>
  <si>
    <t>AI</t>
  </si>
  <si>
    <t>AQ</t>
  </si>
  <si>
    <t>AM</t>
  </si>
  <si>
    <t>AW</t>
  </si>
  <si>
    <t>AU</t>
  </si>
  <si>
    <t>AT</t>
  </si>
  <si>
    <t>AZ</t>
  </si>
  <si>
    <t>BS</t>
  </si>
  <si>
    <t>BH</t>
  </si>
  <si>
    <t>BD</t>
  </si>
  <si>
    <t>BB</t>
  </si>
  <si>
    <t>BY</t>
  </si>
  <si>
    <t>BZ</t>
  </si>
  <si>
    <t>BJ</t>
  </si>
  <si>
    <t>BM</t>
  </si>
  <si>
    <t>BT</t>
  </si>
  <si>
    <t>BO</t>
  </si>
  <si>
    <t>BQ</t>
  </si>
  <si>
    <t>BA</t>
  </si>
  <si>
    <t>BW</t>
  </si>
  <si>
    <t>BV</t>
  </si>
  <si>
    <t>BR</t>
  </si>
  <si>
    <t>BN</t>
  </si>
  <si>
    <t>BG</t>
  </si>
  <si>
    <t>BF</t>
  </si>
  <si>
    <t>BI</t>
  </si>
  <si>
    <t>KH</t>
  </si>
  <si>
    <t>CM</t>
  </si>
  <si>
    <t>CA</t>
  </si>
  <si>
    <t>CV</t>
  </si>
  <si>
    <t>KY</t>
  </si>
  <si>
    <t>CF</t>
  </si>
  <si>
    <t>TD</t>
  </si>
  <si>
    <t>CL</t>
  </si>
  <si>
    <t>CN</t>
  </si>
  <si>
    <t>CX</t>
  </si>
  <si>
    <t>CO</t>
  </si>
  <si>
    <t>KM</t>
  </si>
  <si>
    <t>CK</t>
  </si>
  <si>
    <t>CI</t>
  </si>
  <si>
    <t>HR</t>
  </si>
  <si>
    <t>CU</t>
  </si>
  <si>
    <t>CW</t>
  </si>
  <si>
    <t>CY</t>
  </si>
  <si>
    <t>DK</t>
  </si>
  <si>
    <t>DJ</t>
  </si>
  <si>
    <t>DM</t>
  </si>
  <si>
    <t>DO</t>
  </si>
  <si>
    <t>EC</t>
  </si>
  <si>
    <t>EG</t>
  </si>
  <si>
    <t>GQ</t>
  </si>
  <si>
    <t>ER</t>
  </si>
  <si>
    <t>ET</t>
  </si>
  <si>
    <t>FK</t>
  </si>
  <si>
    <t>FO</t>
  </si>
  <si>
    <t>FJ</t>
  </si>
  <si>
    <t>FI</t>
  </si>
  <si>
    <t>FR</t>
  </si>
  <si>
    <t>GF</t>
  </si>
  <si>
    <t>PF</t>
  </si>
  <si>
    <t>TF</t>
  </si>
  <si>
    <t>GA</t>
  </si>
  <si>
    <t>GM</t>
  </si>
  <si>
    <t>GE</t>
  </si>
  <si>
    <t>DE</t>
  </si>
  <si>
    <t>GH</t>
  </si>
  <si>
    <t>GI</t>
  </si>
  <si>
    <t>GL</t>
  </si>
  <si>
    <t>GD</t>
  </si>
  <si>
    <t>GP</t>
  </si>
  <si>
    <t>GU</t>
  </si>
  <si>
    <t>GT</t>
  </si>
  <si>
    <t>GG</t>
  </si>
  <si>
    <t>GN</t>
  </si>
  <si>
    <t>GW</t>
  </si>
  <si>
    <t>GY</t>
  </si>
  <si>
    <t>HT</t>
  </si>
  <si>
    <t>HM</t>
  </si>
  <si>
    <t>VA</t>
  </si>
  <si>
    <t>HN</t>
  </si>
  <si>
    <t>HK</t>
  </si>
  <si>
    <t>HU</t>
  </si>
  <si>
    <t>IN</t>
  </si>
  <si>
    <t>ID</t>
  </si>
  <si>
    <t>IR</t>
  </si>
  <si>
    <t>IQ</t>
  </si>
  <si>
    <t>IE</t>
  </si>
  <si>
    <t>IM</t>
  </si>
  <si>
    <t>IL</t>
  </si>
  <si>
    <t>JM</t>
  </si>
  <si>
    <t>JP</t>
  </si>
  <si>
    <t>JE</t>
  </si>
  <si>
    <t>JO</t>
  </si>
  <si>
    <t>KZ</t>
  </si>
  <si>
    <t>KE</t>
  </si>
  <si>
    <t>KI</t>
  </si>
  <si>
    <t>KP</t>
  </si>
  <si>
    <t>KR</t>
  </si>
  <si>
    <t>KW</t>
  </si>
  <si>
    <t>KG</t>
  </si>
  <si>
    <t>LA</t>
  </si>
  <si>
    <t>LV</t>
  </si>
  <si>
    <t>LR</t>
  </si>
  <si>
    <t>LY</t>
  </si>
  <si>
    <t>LI</t>
  </si>
  <si>
    <t>LT</t>
  </si>
  <si>
    <t>LU</t>
  </si>
  <si>
    <t>MO</t>
  </si>
  <si>
    <t>MK</t>
  </si>
  <si>
    <t>MG</t>
  </si>
  <si>
    <t>MW</t>
  </si>
  <si>
    <t>MY</t>
  </si>
  <si>
    <t>MV</t>
  </si>
  <si>
    <t>ML</t>
  </si>
  <si>
    <t>MT</t>
  </si>
  <si>
    <t>MH</t>
  </si>
  <si>
    <t>MQ</t>
  </si>
  <si>
    <t>MR</t>
  </si>
  <si>
    <t>MU</t>
  </si>
  <si>
    <t>YT</t>
  </si>
  <si>
    <t>MX</t>
  </si>
  <si>
    <t>FM</t>
  </si>
  <si>
    <t>MD</t>
  </si>
  <si>
    <t>MN</t>
  </si>
  <si>
    <t>ME</t>
  </si>
  <si>
    <t>MA</t>
  </si>
  <si>
    <t>MZ</t>
  </si>
  <si>
    <t>MM</t>
  </si>
  <si>
    <t>NR</t>
  </si>
  <si>
    <t>NP</t>
  </si>
  <si>
    <t>NL</t>
  </si>
  <si>
    <t>NC</t>
  </si>
  <si>
    <t>NZ</t>
  </si>
  <si>
    <t>NI</t>
  </si>
  <si>
    <t>NE</t>
  </si>
  <si>
    <t>NG</t>
  </si>
  <si>
    <t>NU</t>
  </si>
  <si>
    <t>NF</t>
  </si>
  <si>
    <t>MP</t>
  </si>
  <si>
    <t>NO</t>
  </si>
  <si>
    <t>OM</t>
  </si>
  <si>
    <t>PK</t>
  </si>
  <si>
    <t>PW</t>
  </si>
  <si>
    <t>PA</t>
  </si>
  <si>
    <t>PG</t>
  </si>
  <si>
    <t>PY</t>
  </si>
  <si>
    <t>PE</t>
  </si>
  <si>
    <t>PH</t>
  </si>
  <si>
    <t>PN</t>
  </si>
  <si>
    <t>PL</t>
  </si>
  <si>
    <t>PT</t>
  </si>
  <si>
    <t>PR</t>
  </si>
  <si>
    <t>QA</t>
  </si>
  <si>
    <t>RE</t>
  </si>
  <si>
    <t>RU</t>
  </si>
  <si>
    <t>RW</t>
  </si>
  <si>
    <t>SH</t>
  </si>
  <si>
    <t>KN</t>
  </si>
  <si>
    <t>LC</t>
  </si>
  <si>
    <t>MF</t>
  </si>
  <si>
    <t>PM</t>
  </si>
  <si>
    <t>VC</t>
  </si>
  <si>
    <t>WS</t>
  </si>
  <si>
    <t>ST</t>
  </si>
  <si>
    <t>SA</t>
  </si>
  <si>
    <t>SN</t>
  </si>
  <si>
    <t>RS</t>
  </si>
  <si>
    <t>SC</t>
  </si>
  <si>
    <t>SL</t>
  </si>
  <si>
    <t>SX</t>
  </si>
  <si>
    <t>SK</t>
  </si>
  <si>
    <t>SI</t>
  </si>
  <si>
    <t>SB</t>
  </si>
  <si>
    <t>ZA</t>
  </si>
  <si>
    <t>ES</t>
  </si>
  <si>
    <t>LK</t>
  </si>
  <si>
    <t>SD</t>
  </si>
  <si>
    <t>SR</t>
  </si>
  <si>
    <t>SJ</t>
  </si>
  <si>
    <t>SZ</t>
  </si>
  <si>
    <t>SE</t>
  </si>
  <si>
    <t>CH</t>
  </si>
  <si>
    <t>TW</t>
  </si>
  <si>
    <t>TJ</t>
  </si>
  <si>
    <t>TZ</t>
  </si>
  <si>
    <t>TH</t>
  </si>
  <si>
    <t>TL</t>
  </si>
  <si>
    <t>TK</t>
  </si>
  <si>
    <t>TO</t>
  </si>
  <si>
    <t>TN</t>
  </si>
  <si>
    <t>TM</t>
  </si>
  <si>
    <t>TC</t>
  </si>
  <si>
    <t>TV</t>
  </si>
  <si>
    <t>UG</t>
  </si>
  <si>
    <t>UA</t>
  </si>
  <si>
    <t>AE</t>
  </si>
  <si>
    <t>GB</t>
  </si>
  <si>
    <t>US</t>
  </si>
  <si>
    <t>UM</t>
  </si>
  <si>
    <t>UY</t>
  </si>
  <si>
    <t>UZ</t>
  </si>
  <si>
    <t>VU</t>
  </si>
  <si>
    <t>VE</t>
  </si>
  <si>
    <t>VN</t>
  </si>
  <si>
    <t>VI</t>
  </si>
  <si>
    <t>WF</t>
  </si>
  <si>
    <t>EH</t>
  </si>
  <si>
    <t>ZM</t>
  </si>
  <si>
    <t>ZW</t>
  </si>
  <si>
    <t>1: Countries</t>
  </si>
  <si>
    <t>Non-traditional [financial]</t>
  </si>
  <si>
    <t>Non-traditional [other than financial]</t>
  </si>
  <si>
    <t>Localization of activity [based on place of underwriting]</t>
  </si>
  <si>
    <t>Home country</t>
  </si>
  <si>
    <t>EEA countries [other than home country]</t>
  </si>
  <si>
    <t>2: EEA or not EEA</t>
  </si>
  <si>
    <t>5 biggest</t>
  </si>
  <si>
    <t>1st biggest</t>
  </si>
  <si>
    <t>2nd biggest</t>
  </si>
  <si>
    <t>3rd biggest</t>
  </si>
  <si>
    <t>4th biggest</t>
  </si>
  <si>
    <t>5th biggest</t>
  </si>
  <si>
    <t>Other than 5 biggest</t>
  </si>
  <si>
    <t>3: Countries by amount of gross premiums written</t>
  </si>
  <si>
    <t>Localization of activity [based on localization of risk]</t>
  </si>
  <si>
    <t>LX</t>
  </si>
  <si>
    <t>EU</t>
  </si>
  <si>
    <t>XA</t>
  </si>
  <si>
    <t>4: Issuer country/country of residence</t>
  </si>
  <si>
    <t>5: Country of authorisation</t>
  </si>
  <si>
    <t>AH</t>
  </si>
  <si>
    <t>EEA</t>
  </si>
  <si>
    <t>OECD [non-EEA]</t>
  </si>
  <si>
    <t>RoW [rest of the world]</t>
  </si>
  <si>
    <t>6: Issuer country/country of residence</t>
  </si>
  <si>
    <t>Republic of Austria</t>
  </si>
  <si>
    <t>Kingdom of Belgium</t>
  </si>
  <si>
    <t>Czech Republic</t>
  </si>
  <si>
    <t>Swiss Confederation; Principality of Lichtenstein</t>
  </si>
  <si>
    <t>Kingdom of Denmark</t>
  </si>
  <si>
    <t>Federal Republic of Germany</t>
  </si>
  <si>
    <t>Republic of Iceland</t>
  </si>
  <si>
    <t>Ireland</t>
  </si>
  <si>
    <t>Grand Duchy of Luxemburg</t>
  </si>
  <si>
    <t>Kingdom of the Netherlands</t>
  </si>
  <si>
    <t>Kingdom of Norway</t>
  </si>
  <si>
    <t>Republic of Poland</t>
  </si>
  <si>
    <t>Kingdom of Spain; Principality of Andorra</t>
  </si>
  <si>
    <t>Kingdom of Sweden</t>
  </si>
  <si>
    <t>United Kingdom of Great Britain and Northern Ireland</t>
  </si>
  <si>
    <t>Guadeloupe</t>
  </si>
  <si>
    <t>Martinique</t>
  </si>
  <si>
    <t>Collectivity of Saint Martin</t>
  </si>
  <si>
    <t>Réunion</t>
  </si>
  <si>
    <t>Non-EEA</t>
  </si>
  <si>
    <t>Central and Western Asia</t>
  </si>
  <si>
    <t>Eastern Asia</t>
  </si>
  <si>
    <t>South and South-Eastern Asia</t>
  </si>
  <si>
    <t>Oceania</t>
  </si>
  <si>
    <t>Northern Africa</t>
  </si>
  <si>
    <t>Southern Africa</t>
  </si>
  <si>
    <t>Northern America excluding the United States of America</t>
  </si>
  <si>
    <t>Caribbean and Central America</t>
  </si>
  <si>
    <t>Eastern South America</t>
  </si>
  <si>
    <t>Northern, southern and western South America</t>
  </si>
  <si>
    <t>North-east United States of America</t>
  </si>
  <si>
    <t>South-east United States of America</t>
  </si>
  <si>
    <t>Mid-west United States of America</t>
  </si>
  <si>
    <t>Western United States of America</t>
  </si>
  <si>
    <t>7: Regions [natural catastrophe - windstorm]</t>
  </si>
  <si>
    <t>Republic of Bulgaria</t>
  </si>
  <si>
    <t>Republic of Croatia</t>
  </si>
  <si>
    <t>Republic of Cyprus</t>
  </si>
  <si>
    <t>French Republic [except Guadeloupe, Martinique, the Collectivity of Saint Martin and Réunion]</t>
  </si>
  <si>
    <t>Hellenic Republic</t>
  </si>
  <si>
    <t>Republic of Hungary</t>
  </si>
  <si>
    <t>Italian Republic; Republic of San Marino; Vatican City State</t>
  </si>
  <si>
    <t>Republic of Malta</t>
  </si>
  <si>
    <t>Portuguese Republic</t>
  </si>
  <si>
    <t>Romania</t>
  </si>
  <si>
    <t>Slovak Republic</t>
  </si>
  <si>
    <t>Republic of Slovenia</t>
  </si>
  <si>
    <t>8: Regions [natural catastrophe - earthquake]</t>
  </si>
  <si>
    <t>French Republic [except Guadeloupe, Martinique, the Collectivity of Saint Martin and Réunion]; Principality of Monaco</t>
  </si>
  <si>
    <t>9: Regions [natural catastrophe - flood]</t>
  </si>
  <si>
    <t>10: Regions [natural catastrophe - hail]</t>
  </si>
  <si>
    <t>Republic of Estonia</t>
  </si>
  <si>
    <t>Republic of Finland</t>
  </si>
  <si>
    <t>French Republic</t>
  </si>
  <si>
    <t>Italian Republic</t>
  </si>
  <si>
    <t>Republic of Latvia</t>
  </si>
  <si>
    <t>Republic of Lithuania</t>
  </si>
  <si>
    <t>Kingdom of Spain</t>
  </si>
  <si>
    <t>Swiss Confederation</t>
  </si>
  <si>
    <t>Other than 31 countries material for health catastrophe risk - mass accident</t>
  </si>
  <si>
    <t>11: Localization of activity [based on place of underwriting]</t>
  </si>
  <si>
    <t>AFGHANISTAN</t>
  </si>
  <si>
    <t>ÅLAND ISLANDS</t>
  </si>
  <si>
    <t>ALBANIA</t>
  </si>
  <si>
    <t>ALGERIA</t>
  </si>
  <si>
    <t>AMERICAN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</si>
  <si>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</si>
  <si>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</si>
  <si>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</si>
  <si>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</si>
  <si>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</si>
  <si>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</si>
  <si>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</si>
  <si>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</si>
  <si>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</si>
  <si>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</si>
  <si>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</si>
  <si>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</si>
  <si>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</si>
  <si>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</si>
  <si>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</si>
  <si>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</si>
  <si>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</si>
  <si>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</si>
  <si>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</si>
  <si>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</si>
  <si>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</si>
  <si>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 PLURINATIONAL STATE OF</t>
  </si>
  <si>
    <t>BONAIRE, SINT EUSTATIUS AND SABA</t>
  </si>
  <si>
    <t>BOSNIA AND HERZEGOVINA</t>
  </si>
  <si>
    <t>BOTSWANA</t>
  </si>
  <si>
    <t>BOUVET ISLAND</t>
  </si>
  <si>
    <t>BRAZIL</t>
  </si>
  <si>
    <t>BRITISH INDIAN OCEAN TERRITORY</t>
  </si>
  <si>
    <t>BRUNEI DARUSSALAM</t>
  </si>
  <si>
    <t>BULGARIA</t>
  </si>
  <si>
    <t>BURKINA FASO</t>
  </si>
  <si>
    <t>BURUNDI</t>
  </si>
  <si>
    <t>CAMBODIA</t>
  </si>
  <si>
    <t>CAMEROON</t>
  </si>
  <si>
    <t>CANADA</t>
  </si>
  <si>
    <t>CAPE VERDE</t>
  </si>
  <si>
    <t>CAYMAN ISLANDS</t>
  </si>
  <si>
    <t>CENTRAL AFRICAN REPUBLIC</t>
  </si>
  <si>
    <t>CHAD</t>
  </si>
  <si>
    <t>CHILE</t>
  </si>
  <si>
    <t>CHINA</t>
  </si>
  <si>
    <t>CHRISTMAS ISLAND</t>
  </si>
  <si>
    <t>COCOS (KEELING) ISLANDS</t>
  </si>
  <si>
    <t>COLOMBIA</t>
  </si>
  <si>
    <t>COMOROS</t>
  </si>
  <si>
    <t>CONGO</t>
  </si>
  <si>
    <t>CONGO, THE DEMOCRATIC REPUBLIC OF THE</t>
  </si>
  <si>
    <t>COOK ISLANDS</t>
  </si>
  <si>
    <t>COSTA RICA</t>
  </si>
  <si>
    <t>CÔTE D'IVOIRE</t>
  </si>
  <si>
    <t>CROATIA</t>
  </si>
  <si>
    <t>CUBA</t>
  </si>
  <si>
    <t>CURAÇAO</t>
  </si>
  <si>
    <t>CYPRUS</t>
  </si>
  <si>
    <t>CZECH REPUBLIC</t>
  </si>
  <si>
    <t>DENMARK</t>
  </si>
  <si>
    <t>DJIBOUTI</t>
  </si>
  <si>
    <t>DOMINICA</t>
  </si>
  <si>
    <t>DOMINICAN REPUBLIC</t>
  </si>
  <si>
    <t>ECUADOR</t>
  </si>
  <si>
    <t>EGYPT</t>
  </si>
  <si>
    <t>EL SALVADOR</t>
  </si>
  <si>
    <t>EQUATORIAL GUINEA</t>
  </si>
  <si>
    <t>ERITREA</t>
  </si>
  <si>
    <t>ESTONIA</t>
  </si>
  <si>
    <t>ETHIOPIA</t>
  </si>
  <si>
    <t>FALKLAND ISLANDS (MALVINAS)</t>
  </si>
  <si>
    <t>FAROE ISLANDS</t>
  </si>
  <si>
    <t>FIJI</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</si>
  <si>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</si>
  <si>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</si>
  <si>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</si>
  <si>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</si>
  <si>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</si>
  <si>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</si>
  <si>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</si>
  <si>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</si>
  <si>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</si>
  <si>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</si>
  <si>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</si>
  <si>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</si>
  <si>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</si>
  <si>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</si>
  <si>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</si>
  <si>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</si>
  <si>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</si>
  <si>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</si>
  <si>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</si>
  <si>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</si>
  <si>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</si>
  <si>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</si>
  <si>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ISLAND AND MCDONALD ISLANDS</t>
  </si>
  <si>
    <t>HOLY SEE (VATICAN CITY STATE)</t>
  </si>
  <si>
    <t>HONDURAS</t>
  </si>
  <si>
    <t>HONG KONG</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</si>
  <si>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</si>
  <si>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</si>
  <si>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</si>
  <si>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</si>
  <si>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</si>
  <si>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</si>
  <si>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</si>
  <si>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</si>
  <si>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</si>
  <si>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</si>
  <si>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</si>
  <si>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</si>
  <si>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</si>
  <si>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</si>
  <si>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</si>
  <si>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</si>
  <si>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</si>
  <si>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KOREA, DEMOCRATIC PEOPLE'S REPUBLIC OF</t>
  </si>
  <si>
    <t>KOREA, REPUBLIC OF</t>
  </si>
  <si>
    <t>KUWAIT</t>
  </si>
  <si>
    <t>KYRGYZSTAN</t>
  </si>
  <si>
    <t>LAO PEOPLE'S DEMOCRATIC REPUBLIC</t>
  </si>
  <si>
    <t>LATVIA</t>
  </si>
  <si>
    <t>LEBANON</t>
  </si>
  <si>
    <t>LESOTHO</t>
  </si>
  <si>
    <t>LIBERIA</t>
  </si>
  <si>
    <t>LIECHTENSTEIN</t>
  </si>
  <si>
    <t>LITHUANIA</t>
  </si>
  <si>
    <t>LUXEMBOURG</t>
  </si>
  <si>
    <t>MACAO</t>
  </si>
  <si>
    <t>MACEDONIA, THE FORMER YUGOSLAV REPUBLIC OF</t>
  </si>
  <si>
    <t>MADAGASCAR</t>
  </si>
  <si>
    <t>MALAWI</t>
  </si>
  <si>
    <t>MALAYSIA</t>
  </si>
  <si>
    <t>MALDIVES</t>
  </si>
  <si>
    <t>MALI</t>
  </si>
  <si>
    <t>MALTA</t>
  </si>
  <si>
    <t>MARSHALL ISLANDS</t>
  </si>
  <si>
    <t>MARTINIQUE</t>
  </si>
  <si>
    <t>MAURITANIA</t>
  </si>
  <si>
    <t>MAURITIUS</t>
  </si>
  <si>
    <t>MAYOTTE</t>
  </si>
  <si>
    <t>MEXICO</t>
  </si>
  <si>
    <t>MICRONESIA, FEDERATED STATES OF</t>
  </si>
  <si>
    <t>MOLDOVA, REPUBLIC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</si>
  <si>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</si>
  <si>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</si>
  <si>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</si>
  <si>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</si>
  <si>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</si>
  <si>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</si>
  <si>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</si>
  <si>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</si>
  <si>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</si>
  <si>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</si>
  <si>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</si>
  <si>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</si>
  <si>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</si>
  <si>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</si>
  <si>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</si>
  <si>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</si>
  <si>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</si>
  <si>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</si>
  <si>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NORTHERN MARIANA ISLANDS</t>
  </si>
  <si>
    <t>NORWAY</t>
  </si>
  <si>
    <t>OMAN</t>
  </si>
  <si>
    <t>PAKISTAN</t>
  </si>
  <si>
    <t>PALAU</t>
  </si>
  <si>
    <t>PALESTINIAN TERRITORY, OCCUPIED</t>
  </si>
  <si>
    <t>PANAMA</t>
  </si>
  <si>
    <t>PAPUA NEW GUINEA</t>
  </si>
  <si>
    <t>PARAGUAY</t>
  </si>
  <si>
    <t>PERU</t>
  </si>
  <si>
    <t>PHILIPPINES</t>
  </si>
  <si>
    <t>PITCAIRN</t>
  </si>
  <si>
    <t>POLAND</t>
  </si>
  <si>
    <t>PORTUGAL</t>
  </si>
  <si>
    <t>PUERTO RICO</t>
  </si>
  <si>
    <t>QATAR</t>
  </si>
  <si>
    <t>RÉUNION</t>
  </si>
  <si>
    <t>ROMANIA</t>
  </si>
  <si>
    <t>RUSSIAN FEDERATION</t>
  </si>
  <si>
    <t>RWANDA</t>
  </si>
  <si>
    <t>SAINT BARTHÉLEMY</t>
  </si>
  <si>
    <t>SAINT HELENA, ASCENSION AND TRISTAN DA CUNHA</t>
  </si>
  <si>
    <t>SAINT KITTS AND NEVIS</t>
  </si>
  <si>
    <t>SAINT LUCIA</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</si>
  <si>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</si>
  <si>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</si>
  <si>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</si>
  <si>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</si>
  <si>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</si>
  <si>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</si>
  <si>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</si>
  <si>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</si>
  <si>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</si>
  <si>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</si>
  <si>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</si>
  <si>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</si>
  <si>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SINT MAARTEN (DUTCH PART)</t>
  </si>
  <si>
    <t>SLOVAKIA</t>
  </si>
  <si>
    <t>SLOVENIA</t>
  </si>
  <si>
    <t>SOLOMON ISLANDS</t>
  </si>
  <si>
    <t>SOMALIA</t>
  </si>
  <si>
    <t>SOUTH AFRICA</t>
  </si>
  <si>
    <t>SOUTH GEORGIA AND THE SOUTH SANDWICH ISLANDS</t>
  </si>
  <si>
    <t>SPAIN</t>
  </si>
  <si>
    <t>SRI LANKA</t>
  </si>
  <si>
    <t>SUDAN</t>
  </si>
  <si>
    <t>SURINAME</t>
  </si>
  <si>
    <t>SVALBARD AND JAN MAYEN</t>
  </si>
  <si>
    <t>SWAZILAND</t>
  </si>
  <si>
    <t>SWEDEN</t>
  </si>
  <si>
    <t>SWITZERLAND</t>
  </si>
  <si>
    <t>SYRIAN ARAB REPUBLIC</t>
  </si>
  <si>
    <t>TAIWAN, PROVINCE OF CHINA</t>
  </si>
  <si>
    <t>TAJIKISTAN</t>
  </si>
  <si>
    <t>TANZANIA, UNITED REPUBLIC OF</t>
  </si>
  <si>
    <t>THAILAND</t>
  </si>
  <si>
    <t>TIMOR-LESTE</t>
  </si>
  <si>
    <t>TOGO</t>
  </si>
  <si>
    <t>TOKELAU</t>
  </si>
  <si>
    <t>TONGA</t>
  </si>
  <si>
    <t>TRINIDAD AND TOBAGO</t>
  </si>
  <si>
    <t>TUNISIA</t>
  </si>
  <si>
    <t>TURKEY</t>
  </si>
  <si>
    <t>TURKMENISTAN</t>
  </si>
  <si>
    <t>TURKS AND CAICOS ISLANDS</t>
  </si>
  <si>
    <t>TUVALU</t>
  </si>
  <si>
    <t>UGANDA</t>
  </si>
  <si>
    <t>UKRAINE</t>
  </si>
  <si>
    <t>UNITED ARAB EMIRATES</t>
  </si>
  <si>
    <t>UNITED KINGDOM</t>
  </si>
  <si>
    <t>UNITED STATES</t>
  </si>
  <si>
    <t>UNITED STATES MINOR OUTLYING ISLANDS</t>
  </si>
  <si>
    <t>URUGUAY</t>
  </si>
  <si>
    <t>UZBEKISTAN</t>
  </si>
  <si>
    <t>VANUATU</t>
  </si>
  <si>
    <t>VENEZUELA, BOLIVARIAN REPUBLIC OF</t>
  </si>
  <si>
    <t>VIET NAM</t>
  </si>
  <si>
    <t>VIRGIN ISLANDS, BRITISH</t>
  </si>
  <si>
    <t>VIRGIN ISLANDS, U.S.</t>
  </si>
  <si>
    <t>WALLIS AND FUTUNA</t>
  </si>
  <si>
    <t>WESTERN SAHARA</t>
  </si>
  <si>
    <t>YEMEN</t>
  </si>
  <si>
    <t>ZAMBIA</t>
  </si>
  <si>
    <t>ZIMBABWE</t>
  </si>
  <si>
    <t>European Union institutions</t>
  </si>
  <si>
    <t>Other cases</t>
  </si>
  <si>
    <t>x153</t>
  </si>
  <si>
    <t>x154</t>
  </si>
  <si>
    <t>x155</t>
  </si>
  <si>
    <t>x156</t>
  </si>
  <si>
    <t>x157</t>
  </si>
  <si>
    <t>x158</t>
  </si>
  <si>
    <t>x159</t>
  </si>
  <si>
    <t>&gt; 90%</t>
  </si>
  <si>
    <r>
      <rPr>
        <sz val="11"/>
        <color theme="1"/>
        <rFont val="Calibri"/>
        <family val="2"/>
        <charset val="238"/>
      </rPr>
      <t>≤</t>
    </r>
    <r>
      <rPr>
        <sz val="11"/>
        <color theme="1"/>
        <rFont val="Calibri"/>
        <family val="2"/>
        <charset val="238"/>
        <scheme val="minor"/>
      </rPr>
      <t xml:space="preserve"> 10%</t>
    </r>
  </si>
  <si>
    <t>≤ 10%</t>
  </si>
  <si>
    <t>Types of string</t>
  </si>
  <si>
    <t>Name of receiver of guarantee</t>
  </si>
  <si>
    <t>Counterparty ID</t>
  </si>
  <si>
    <t>Name of counterparty</t>
  </si>
  <si>
    <t>Names of hedged risks</t>
  </si>
  <si>
    <t>Name of insured entity</t>
  </si>
  <si>
    <t>Name of SPV</t>
  </si>
  <si>
    <t>Name of broker</t>
  </si>
  <si>
    <t>Name of counterparty for which credit protection is purchased</t>
  </si>
  <si>
    <t>Name of investor/buyer/transferee/payer/reinsured/beneficiary</t>
  </si>
  <si>
    <t>Name of ring fenced fund</t>
  </si>
  <si>
    <t>Name of debtor pledging the collateral</t>
  </si>
  <si>
    <t>Name of Supervisory Authority</t>
  </si>
  <si>
    <t>Names of group entities subject to the exposure</t>
  </si>
  <si>
    <t>Name of the counterparty of the Group</t>
  </si>
  <si>
    <t>Title</t>
  </si>
  <si>
    <t>Item title</t>
  </si>
  <si>
    <t>Contract name</t>
  </si>
  <si>
    <t>Product denomination</t>
  </si>
  <si>
    <t>Issuer group</t>
  </si>
  <si>
    <t>Counterparty group</t>
  </si>
  <si>
    <t>Descriptions</t>
  </si>
  <si>
    <t>Description of item approved by supervisory authority as basic own funds</t>
  </si>
  <si>
    <t>Description of type of product</t>
  </si>
  <si>
    <t>Description of average guaranteed rate to the policy holder over the life time of the contract</t>
  </si>
  <si>
    <t>Description of guarantees [general]</t>
  </si>
  <si>
    <t>Description of guarantees [cover term]</t>
  </si>
  <si>
    <t>Description of inflation rate used</t>
  </si>
  <si>
    <t>Description of risk</t>
  </si>
  <si>
    <t>Description risk category covered</t>
  </si>
  <si>
    <t>Description of cases where either the reinsurer's participation is at conditions different from those of the standard facultative or treaty placement, or to provide any other information that the undertaking has to bring to the attention of the Supervisor</t>
  </si>
  <si>
    <t>Description of inclusion of catastrophic guarantees</t>
  </si>
  <si>
    <t>Descriptions [and number] of reinstatements</t>
  </si>
  <si>
    <t>Description of trigger value</t>
  </si>
  <si>
    <t>Description of trigger event</t>
  </si>
  <si>
    <t>Description of basis risk arising from risk-transfer structure</t>
  </si>
  <si>
    <t>Description of basis risk arising from contractual terms</t>
  </si>
  <si>
    <t>Description of material investments held by cedant in securitisation</t>
  </si>
  <si>
    <t>Description of countries or group of countries</t>
  </si>
  <si>
    <t>Description of legal nature</t>
  </si>
  <si>
    <t>Description of subordinated MMA</t>
  </si>
  <si>
    <t>Description of incentives to redeem</t>
  </si>
  <si>
    <t>Description of further call dates</t>
  </si>
  <si>
    <t>Description of preference share</t>
  </si>
  <si>
    <t>Description of ancillary own funds</t>
  </si>
  <si>
    <t>Description of own funds from the financial statements that should not be represented by the reconciliation reserve and do not meet the criteria to be classified as Solvency II own funds</t>
  </si>
  <si>
    <t>Description of component</t>
  </si>
  <si>
    <t>Description of additional item</t>
  </si>
  <si>
    <t>Description, where undertaking specific parameters were used in standard formula [if anywhere]</t>
  </si>
  <si>
    <t>Description, where simplifications were used in standard formula [if anywhere]</t>
  </si>
  <si>
    <t>Description, where partial internal model was used in standard formula [if anywhere]</t>
  </si>
  <si>
    <t>Reinsurance Commission [flat or sliding]</t>
  </si>
  <si>
    <t>Profit commission [flat or sliding]</t>
  </si>
  <si>
    <t>Type of risk transferred</t>
  </si>
  <si>
    <t>Variable annual return</t>
  </si>
  <si>
    <t>Single name exposure</t>
  </si>
  <si>
    <t>Coupon/interest rate</t>
  </si>
  <si>
    <t>Description of asset/liability underlying the derivative</t>
  </si>
  <si>
    <t>Swap delivered interest rate [for buyer]</t>
  </si>
  <si>
    <t>Swap received interest rate [for buyer]</t>
  </si>
  <si>
    <t>Hedge</t>
  </si>
  <si>
    <t>TS</t>
  </si>
  <si>
    <t>Bankruptcy filing ISDA credit event</t>
  </si>
  <si>
    <t>Downgrading by a rating agency</t>
  </si>
  <si>
    <t>Breach of SCR</t>
  </si>
  <si>
    <t>Breach of MCR</t>
  </si>
  <si>
    <t>Non-payment of a contractual obligation</t>
  </si>
  <si>
    <t>Fraud</t>
  </si>
  <si>
    <t>Breach of contractual obligation linked with the disposal of assets</t>
  </si>
  <si>
    <t>Breach of contractual obligation linked with the acquisition of assets</t>
  </si>
  <si>
    <t>Other than bankruptcy filing ISDA credit event, downgrading by a rating agency, fall of SCR / MCR below a threshold but higher than 100 %, breach of SCR, breach of MCR, non-payment of a contractual obligation, fraud, breach of contractual obligation linked with the disposal of assets and breach of contractual obligation linked with the acquisition of assets</t>
  </si>
  <si>
    <t>1: Types of string</t>
  </si>
  <si>
    <t>1: Types of triggering events of guarantee</t>
  </si>
  <si>
    <t>Bankruptcy of the underlying or reference entity [B]</t>
  </si>
  <si>
    <t>Adverse fall in value of the underlying reference asset [F]</t>
  </si>
  <si>
    <t>Adverse change in credit rating of the underlying assets or entity [R]</t>
  </si>
  <si>
    <t>Novation [N]</t>
  </si>
  <si>
    <t>Multiple events or a combination of events [M]</t>
  </si>
  <si>
    <t>Other events [O]</t>
  </si>
  <si>
    <t>2: Types of triggering events for derivatives</t>
  </si>
  <si>
    <t>Indemnity</t>
  </si>
  <si>
    <t>Model Loss</t>
  </si>
  <si>
    <t>Index or Parametric</t>
  </si>
  <si>
    <t>Hybrids</t>
  </si>
  <si>
    <t>Other than indemnity, Model Loss, Index or Parametric and Hybrids</t>
  </si>
  <si>
    <t>3: Types of triggering events for SPV</t>
  </si>
  <si>
    <t>The same as in underlying portfolio</t>
  </si>
  <si>
    <t>Other than in underlying portfolio</t>
  </si>
  <si>
    <t>4: Types of triggers</t>
  </si>
  <si>
    <t>Application date of guarantee</t>
  </si>
  <si>
    <t>Maturity date</t>
  </si>
  <si>
    <t>Start date</t>
  </si>
  <si>
    <t>End date</t>
  </si>
  <si>
    <t>Trade date</t>
  </si>
  <si>
    <t>Date commencement of the specific cover took effect</t>
  </si>
  <si>
    <t>Final expiry date of the specific cover</t>
  </si>
  <si>
    <t>Date rating assigned</t>
  </si>
  <si>
    <t>Transaction/issue date</t>
  </si>
  <si>
    <t>First call date</t>
  </si>
  <si>
    <t>Date of authorisation</t>
  </si>
  <si>
    <t>Date of formal approval of partial internal model</t>
  </si>
  <si>
    <t>Date of formal approval of internal model</t>
  </si>
  <si>
    <t>Date of initial approval of internal model</t>
  </si>
  <si>
    <t>Date of approval of latest major change in internal model</t>
  </si>
  <si>
    <t>Date of inclusion in the scope of group supervision</t>
  </si>
  <si>
    <t>Frequency of claims</t>
  </si>
  <si>
    <t>Number of contracts</t>
  </si>
  <si>
    <t>Number of new contracts</t>
  </si>
  <si>
    <t>Number of underlying assets</t>
  </si>
  <si>
    <t>Number of HRGs</t>
  </si>
  <si>
    <t>Number of obligations</t>
  </si>
  <si>
    <t>Number of claims</t>
  </si>
  <si>
    <t>Number of underwriting risks</t>
  </si>
  <si>
    <t>Number of surplus/layers in program</t>
  </si>
  <si>
    <t>Number of months for notice</t>
  </si>
  <si>
    <t>Number of vehicles</t>
  </si>
  <si>
    <t>Number of vehicles policy limit above 24M€</t>
  </si>
  <si>
    <t>Number of vehicles policy limit below or equal to 24M€</t>
  </si>
  <si>
    <t>Number of policyholders</t>
  </si>
  <si>
    <t>Number of people insured</t>
  </si>
  <si>
    <t>NT</t>
  </si>
  <si>
    <t>1: Types of integer</t>
  </si>
  <si>
    <t>1: Types of dates</t>
  </si>
  <si>
    <t>NB</t>
  </si>
  <si>
    <t>[loss distribution]</t>
  </si>
  <si>
    <t>[risk portfolio]</t>
  </si>
  <si>
    <t>1: Number of bracket</t>
  </si>
  <si>
    <t>Types of percentage</t>
  </si>
  <si>
    <t>Percentage of gross Technical Provisions concerned by used of simplified methods for calculation</t>
  </si>
  <si>
    <t>Percentage of the level of guarantee</t>
  </si>
  <si>
    <t>Percent of technical rate</t>
  </si>
  <si>
    <t>Inflation rate</t>
  </si>
  <si>
    <t>Percentage of share reinsurer</t>
  </si>
  <si>
    <t>XL rate 2</t>
  </si>
  <si>
    <t>Ratio of Eligible own funds to SCR</t>
  </si>
  <si>
    <t>Ratio of Eligible own funds to MCR</t>
  </si>
  <si>
    <t>Fixed annual return</t>
  </si>
  <si>
    <t>Loss given default</t>
  </si>
  <si>
    <t>Detachment point</t>
  </si>
  <si>
    <t>Attachment point</t>
  </si>
  <si>
    <t>Probability of default</t>
  </si>
  <si>
    <t>Factor applied for the revision shock</t>
  </si>
  <si>
    <t>Standard deviation [undertaking-specific parameter]</t>
  </si>
  <si>
    <t>Standard deviation - adjustment factor for non-proportional reinsurance [undertaking-specific parameter]</t>
  </si>
  <si>
    <t>Risk charge factor</t>
  </si>
  <si>
    <t>Proportion of damage caused by scenario</t>
  </si>
  <si>
    <t>Percent used for the establishment of accounting  consolidated accounts</t>
  </si>
  <si>
    <t>Percent of voting rights</t>
  </si>
  <si>
    <t>Contribution to group technical provisions [excluding IGT] [%]</t>
  </si>
  <si>
    <t>Proportional share retained</t>
  </si>
  <si>
    <t>1: Types of percentage</t>
  </si>
  <si>
    <t>PP</t>
  </si>
  <si>
    <t>Types of decimal</t>
  </si>
  <si>
    <t>Delta</t>
  </si>
  <si>
    <t>Residual modified duration</t>
  </si>
  <si>
    <t>Age of beneficiaries [years]</t>
  </si>
  <si>
    <t>Quantity</t>
  </si>
  <si>
    <t>1: Types of decimal</t>
  </si>
  <si>
    <t>DC</t>
  </si>
  <si>
    <t>Administration, investments management, claims management, acquisition and overhead</t>
  </si>
  <si>
    <t>Administration</t>
  </si>
  <si>
    <t>Investment management</t>
  </si>
  <si>
    <t>Claims management</t>
  </si>
  <si>
    <t>Acquisition</t>
  </si>
  <si>
    <t>Overhead</t>
  </si>
  <si>
    <t>Other than administration, investments management, claims management, acquisition and overhead</t>
  </si>
  <si>
    <t>Dividends</t>
  </si>
  <si>
    <t>Rent</t>
  </si>
  <si>
    <t>Interests</t>
  </si>
  <si>
    <t>31 and more</t>
  </si>
  <si>
    <t>31-40</t>
  </si>
  <si>
    <t>41-50</t>
  </si>
  <si>
    <t>51 and more</t>
  </si>
  <si>
    <t>1: Projected years</t>
  </si>
  <si>
    <t>15 and more</t>
  </si>
  <si>
    <t>2: Development years</t>
  </si>
  <si>
    <t>DY</t>
  </si>
  <si>
    <t>1-12 previous months</t>
  </si>
  <si>
    <t>13-24 previous months</t>
  </si>
  <si>
    <t>25 and previous months</t>
  </si>
  <si>
    <t>RM</t>
  </si>
  <si>
    <t>N</t>
  </si>
  <si>
    <t>N-1 and prior years</t>
  </si>
  <si>
    <t>N-1</t>
  </si>
  <si>
    <t>N-2</t>
  </si>
  <si>
    <t>N-3</t>
  </si>
  <si>
    <t>N-4</t>
  </si>
  <si>
    <t>N-5</t>
  </si>
  <si>
    <t>N-6</t>
  </si>
  <si>
    <t>N-7</t>
  </si>
  <si>
    <t>N-8</t>
  </si>
  <si>
    <t>N-9</t>
  </si>
  <si>
    <t>N-10</t>
  </si>
  <si>
    <t>N-11</t>
  </si>
  <si>
    <t>N-12</t>
  </si>
  <si>
    <t>N-13</t>
  </si>
  <si>
    <t>N-14</t>
  </si>
  <si>
    <t>N-15 and prior years</t>
  </si>
  <si>
    <t>Delta, rho, gamma, vega and FX hedged risks</t>
  </si>
  <si>
    <t>Delta hedged</t>
  </si>
  <si>
    <t>Rho hedged</t>
  </si>
  <si>
    <t>Gamma hedged</t>
  </si>
  <si>
    <t>Vega hedged</t>
  </si>
  <si>
    <t>FX hedged</t>
  </si>
  <si>
    <t>Hedged risks other than delta, rho, gamma, vega and FX</t>
  </si>
  <si>
    <t>1: Types of hedged risks</t>
  </si>
  <si>
    <t>Further segmentation into HRGs</t>
  </si>
  <si>
    <t>No further segmentation into HRGs</t>
  </si>
  <si>
    <t>HD</t>
  </si>
  <si>
    <t>Risks inside ring fenced funds</t>
  </si>
  <si>
    <t>Risks outside ring fenced funds</t>
  </si>
  <si>
    <t>3: Risks inside or outside ring fenced funds</t>
  </si>
  <si>
    <t>Covered during the period</t>
  </si>
  <si>
    <t>Earned premium</t>
  </si>
  <si>
    <t>Accepted during the period [covered during the period]</t>
  </si>
  <si>
    <t>Accepted prior to the period [covered during the period]</t>
  </si>
  <si>
    <t>Covered after the period</t>
  </si>
  <si>
    <t>Covered after the period [accepted during or prior to the period]</t>
  </si>
  <si>
    <t>Accepted during the period [covered after the period]</t>
  </si>
  <si>
    <t>Accepted prior to the period [covered after the period]</t>
  </si>
  <si>
    <t>Covered and accepted after the period</t>
  </si>
  <si>
    <t>Covered prior to the period</t>
  </si>
  <si>
    <t>Accepted during the period</t>
  </si>
  <si>
    <t>Accepted prior to the period</t>
  </si>
  <si>
    <t>4: Acceptance/cover of risks</t>
  </si>
  <si>
    <t>5: Acceptance/cover of risks</t>
  </si>
  <si>
    <t>Operational risk [standard approach]</t>
  </si>
  <si>
    <t>Operational risk [based on earned premiums]</t>
  </si>
  <si>
    <t>Operational risk [based on technical provisions]</t>
  </si>
  <si>
    <t>Risks other than operational risk [standard approach]</t>
  </si>
  <si>
    <t>Operational risk [partial internal model]</t>
  </si>
  <si>
    <t>Market risk</t>
  </si>
  <si>
    <t>Interest rate risk</t>
  </si>
  <si>
    <t>Interest rate down shock</t>
  </si>
  <si>
    <t>Interest rate up shock</t>
  </si>
  <si>
    <t>Equity risk</t>
  </si>
  <si>
    <t>Equity risk [duration based]</t>
  </si>
  <si>
    <t>Equity risk [other than duration based]</t>
  </si>
  <si>
    <t>Property risk</t>
  </si>
  <si>
    <t>Spread risk</t>
  </si>
  <si>
    <t>Spread risk downward shock</t>
  </si>
  <si>
    <t>Spread risk upward shock</t>
  </si>
  <si>
    <t>Currency risk</t>
  </si>
  <si>
    <t>Counter-cyclical premium risk</t>
  </si>
  <si>
    <t>Counterparty default risk</t>
  </si>
  <si>
    <t>Type 1 exposures</t>
  </si>
  <si>
    <t>Type 2 exposures</t>
  </si>
  <si>
    <t>Receivables from intermediaries due for more than 3 months</t>
  </si>
  <si>
    <t>Type 2 exposures other than receivables from intermediaries due for more than 3 months</t>
  </si>
  <si>
    <t>Insurance risk</t>
  </si>
  <si>
    <t>Life underwriting risk</t>
  </si>
  <si>
    <t>Life mortality risk</t>
  </si>
  <si>
    <t>Life longevity risk</t>
  </si>
  <si>
    <t>Life disability-morbidity risk</t>
  </si>
  <si>
    <t>Life lapse risk</t>
  </si>
  <si>
    <t>Life risk of decrease in lapse rates</t>
  </si>
  <si>
    <t>Life mass lapse risk</t>
  </si>
  <si>
    <t>Life expense risk</t>
  </si>
  <si>
    <t>Life revision risk</t>
  </si>
  <si>
    <t>Life catastrophe risk</t>
  </si>
  <si>
    <t>Health underwriting risk</t>
  </si>
  <si>
    <t>SLT health underwriting risk</t>
  </si>
  <si>
    <t>Health mortality risk</t>
  </si>
  <si>
    <t>Health longevity risk</t>
  </si>
  <si>
    <t>Health disability-morbidity risk</t>
  </si>
  <si>
    <t>SLT health lapse risk</t>
  </si>
  <si>
    <t>SLT health risk of increase in lapse rates</t>
  </si>
  <si>
    <t>SLT health risk of decrease in lapse rates</t>
  </si>
  <si>
    <t>Health expense risk</t>
  </si>
  <si>
    <t>Health revision risk</t>
  </si>
  <si>
    <t>NSLT health underwriting risk</t>
  </si>
  <si>
    <t>NSLT health premium and reserve risk</t>
  </si>
  <si>
    <t>NSLT health premium risk</t>
  </si>
  <si>
    <t>NSLT health reserve risk</t>
  </si>
  <si>
    <t>NSLT health lapse risk</t>
  </si>
  <si>
    <t>Health catastrophe risk</t>
  </si>
  <si>
    <t>Health mass accident risk</t>
  </si>
  <si>
    <t>Health mass accident risk [accidental death]</t>
  </si>
  <si>
    <t>Health mass accident risk [permanent disability]</t>
  </si>
  <si>
    <t>Health mass accident risk [disability 10 years]</t>
  </si>
  <si>
    <t>Health mass accident risk [disability 12 months]</t>
  </si>
  <si>
    <t>Health mass accident risk [medical treatment]</t>
  </si>
  <si>
    <t>Health accident concentration risk</t>
  </si>
  <si>
    <t>Health accident concentration risk [accidental death]</t>
  </si>
  <si>
    <t>Health accident concentration risk [permanent disability]</t>
  </si>
  <si>
    <t>Health accident concentration risk [disability 10 years]</t>
  </si>
  <si>
    <t>Health accident concentration risk [disability 12 months]</t>
  </si>
  <si>
    <t>Health accident concentration risk [medical treatment]</t>
  </si>
  <si>
    <t>Health pandemic risk</t>
  </si>
  <si>
    <t>Health pandemic risk [income protection]</t>
  </si>
  <si>
    <t>Health pandemic risk [medical expenses]</t>
  </si>
  <si>
    <t>Health pandemic risk [hospitalisation cost]</t>
  </si>
  <si>
    <t>Health pandemic risk [medical practitioner]</t>
  </si>
  <si>
    <t>Health pandemic risk [no formal medical care]</t>
  </si>
  <si>
    <t>Non-life underwriting risk</t>
  </si>
  <si>
    <t>Non-life underwriting premium and reserve risk</t>
  </si>
  <si>
    <t>Non-life underwriting premium risk</t>
  </si>
  <si>
    <t>Non-life underwriting reserve risk</t>
  </si>
  <si>
    <t>Non-life lapse risk</t>
  </si>
  <si>
    <t>Non-life catastrophe risk</t>
  </si>
  <si>
    <t>Natural catastrophe risk</t>
  </si>
  <si>
    <t>Windstorm</t>
  </si>
  <si>
    <t>Earthquake</t>
  </si>
  <si>
    <t>Flood</t>
  </si>
  <si>
    <t>Hail</t>
  </si>
  <si>
    <t>Subsidence</t>
  </si>
  <si>
    <t>Catastrophe risk non-proportional property reinsurance</t>
  </si>
  <si>
    <t>Man-made catastrophe risk</t>
  </si>
  <si>
    <t>Motor vehicle liability</t>
  </si>
  <si>
    <t>Marine</t>
  </si>
  <si>
    <t>Marine tanker collision</t>
  </si>
  <si>
    <t>Marine tanker collision [hull]</t>
  </si>
  <si>
    <t>Marine tanker collision [liability]</t>
  </si>
  <si>
    <t>Marine tanker collision [oil pollution liability]</t>
  </si>
  <si>
    <t>Marine platform explosion</t>
  </si>
  <si>
    <t>Marine platform explosion [property damage]</t>
  </si>
  <si>
    <t>Marine platform explosion [removal of wreckage]</t>
  </si>
  <si>
    <t>Marine platform explosion [loss of production income]</t>
  </si>
  <si>
    <t>Marine platform explosion [capping of the well or making the well secure]</t>
  </si>
  <si>
    <t>Marine platform explosion [liability insurance and reinsurance obligations]</t>
  </si>
  <si>
    <t>Aviation</t>
  </si>
  <si>
    <t>Aviation [hull]</t>
  </si>
  <si>
    <t>Aviation [liability]</t>
  </si>
  <si>
    <t>Fire</t>
  </si>
  <si>
    <t>Professional malpractice liability</t>
  </si>
  <si>
    <t>Employers liability</t>
  </si>
  <si>
    <t>Directors and officers liability</t>
  </si>
  <si>
    <t>Liability other than professional malpractice, employers, directors and officers liability</t>
  </si>
  <si>
    <t>Non-proportional liability reinsurance</t>
  </si>
  <si>
    <t>Credit &amp; Suretyship</t>
  </si>
  <si>
    <t>Credit &amp; Suretyship [large credit default]</t>
  </si>
  <si>
    <t>Credit &amp; Suretyship [large credit default] 1st biggest</t>
  </si>
  <si>
    <t>Credit &amp; Suretyship [large credit default] 2nd biggest</t>
  </si>
  <si>
    <t>Credit &amp; Suretyship [recession risk]</t>
  </si>
  <si>
    <t>Other non-life catastrophe risk</t>
  </si>
  <si>
    <t>MAT other than marine and aviation</t>
  </si>
  <si>
    <t>Non-proportional MAT reinsurance other than marine and aviation</t>
  </si>
  <si>
    <t>Miscellaneous financial loss</t>
  </si>
  <si>
    <t>Non-proportional casualty reinsurance other than general liability</t>
  </si>
  <si>
    <t>Non-proportional credit &amp; surety reinsurance</t>
  </si>
  <si>
    <t>Intangible asset risk</t>
  </si>
  <si>
    <t>6: Risk types</t>
  </si>
  <si>
    <t>RT</t>
  </si>
  <si>
    <t>Treated per components</t>
  </si>
  <si>
    <t>Not treated per components</t>
  </si>
  <si>
    <t>7: Treatment of components</t>
  </si>
  <si>
    <t>Yes [Y]</t>
  </si>
  <si>
    <t>No [N]</t>
  </si>
  <si>
    <t>Partial [P]</t>
  </si>
  <si>
    <t>Not sensitive [NS]</t>
  </si>
  <si>
    <t>HC</t>
  </si>
  <si>
    <t>Assuming hedging</t>
  </si>
  <si>
    <t>Not assuming hedging</t>
  </si>
  <si>
    <t>Scenario A</t>
  </si>
  <si>
    <t>Scenario B</t>
  </si>
  <si>
    <t>Before diversification effect</t>
  </si>
  <si>
    <t>Diversification effect</t>
  </si>
  <si>
    <t>DV</t>
  </si>
  <si>
    <t>Settled [with payment]</t>
  </si>
  <si>
    <t>Settled [without payment]</t>
  </si>
  <si>
    <t>2: Status of claim at the end of period</t>
  </si>
  <si>
    <t>Newly reported</t>
  </si>
  <si>
    <t>Reopened</t>
  </si>
  <si>
    <t>3: Change of status during the period</t>
  </si>
  <si>
    <t>Open and settled [with payment]</t>
  </si>
  <si>
    <t>Salvages and subrogations</t>
  </si>
  <si>
    <t>Other than salvages and subrogations</t>
  </si>
  <si>
    <t>5: Type of claim</t>
  </si>
  <si>
    <t>Call [C]</t>
  </si>
  <si>
    <t>Put [P]</t>
  </si>
  <si>
    <t>Call and put [B]</t>
  </si>
  <si>
    <t>1: Callable or Putable</t>
  </si>
  <si>
    <t>Equity and Funds [EF]</t>
  </si>
  <si>
    <t>Currency [CU]</t>
  </si>
  <si>
    <t>Interest rate and yields [IR]</t>
  </si>
  <si>
    <t>Commodities [Co]</t>
  </si>
  <si>
    <t>Index [In]</t>
  </si>
  <si>
    <t>Multi [M]</t>
  </si>
  <si>
    <t>2: Underlying security</t>
  </si>
  <si>
    <t>Prepayments possible</t>
  </si>
  <si>
    <t>Prepayments not possible</t>
  </si>
  <si>
    <t>YP</t>
  </si>
  <si>
    <t>10 biggest</t>
  </si>
  <si>
    <t>1st and 2nd biggest</t>
  </si>
  <si>
    <t>6th biggest</t>
  </si>
  <si>
    <t>7th biggest</t>
  </si>
  <si>
    <t>8th biggest</t>
  </si>
  <si>
    <t>9th biggest</t>
  </si>
  <si>
    <t>10th biggest</t>
  </si>
  <si>
    <t>Other than 10 biggest</t>
  </si>
  <si>
    <t>1: Exposure types [LGD perspective]</t>
  </si>
  <si>
    <t>EX</t>
  </si>
  <si>
    <t>Exposure types</t>
  </si>
  <si>
    <t>2: Exposure types</t>
  </si>
  <si>
    <t>Assets exposure</t>
  </si>
  <si>
    <t>Liabilities exposure</t>
  </si>
  <si>
    <t>3: Exposure types</t>
  </si>
  <si>
    <t>Standard formula or partial internal model</t>
  </si>
  <si>
    <t>Standard formula</t>
  </si>
  <si>
    <t>Partial internal model</t>
  </si>
  <si>
    <t>Full internal model</t>
  </si>
  <si>
    <t>1: Standard or internal model</t>
  </si>
  <si>
    <t>II</t>
  </si>
  <si>
    <t>ID code of product</t>
  </si>
  <si>
    <t>IP</t>
  </si>
  <si>
    <t>ID code of underlying</t>
  </si>
  <si>
    <t>Risk identification code</t>
  </si>
  <si>
    <t>Reinsurance program code</t>
  </si>
  <si>
    <t>Facultative reinsurance placement identification code</t>
  </si>
  <si>
    <t>FC</t>
  </si>
  <si>
    <t>Identification code of entity</t>
  </si>
  <si>
    <t>CE</t>
  </si>
  <si>
    <t>Identification code of investor/buyer/transferee/payer/reinsured/beneficiary</t>
  </si>
  <si>
    <t>IX</t>
  </si>
  <si>
    <t>ZS</t>
  </si>
  <si>
    <t>Code of guarantee</t>
  </si>
  <si>
    <t>Code reinsurer</t>
  </si>
  <si>
    <t>Code of subordinated liability</t>
  </si>
  <si>
    <t>UB</t>
  </si>
  <si>
    <t>Code of items approved by supervisory authority as basic own funds</t>
  </si>
  <si>
    <t>Code broker</t>
  </si>
  <si>
    <t>Code of SPV</t>
  </si>
  <si>
    <t>OV</t>
  </si>
  <si>
    <t>Code of subordinated MMA</t>
  </si>
  <si>
    <t>Code of preference share</t>
  </si>
  <si>
    <t>CP</t>
  </si>
  <si>
    <t>Code of own funds from the financial statements that should not be represented by the reconciliation reserve and do not meet the criteria to be classified as Solvency II own funds</t>
  </si>
  <si>
    <t>Code of ancillary own funds</t>
  </si>
  <si>
    <t>Code of group of debtor pledging the collateral</t>
  </si>
  <si>
    <t>Code of component</t>
  </si>
  <si>
    <t>ID of counterparty [in repo/securities lending]</t>
  </si>
  <si>
    <t>Name of vessel</t>
  </si>
  <si>
    <t>Name of platform</t>
  </si>
  <si>
    <t>Name of reinsured entity</t>
  </si>
  <si>
    <t>NS</t>
  </si>
  <si>
    <t>Name of related party</t>
  </si>
  <si>
    <t>Treaty identification code</t>
  </si>
  <si>
    <t>OD</t>
  </si>
  <si>
    <t>CIC code</t>
  </si>
  <si>
    <t>CIC code [third digit] of most significant collateral</t>
  </si>
  <si>
    <t>Limited CIC code</t>
  </si>
  <si>
    <t>Section code in the treaty</t>
  </si>
  <si>
    <t>Progressive number of surplus/layer in program</t>
  </si>
  <si>
    <t>LP</t>
  </si>
  <si>
    <t>WW</t>
  </si>
  <si>
    <t>Type of asset for which collateral is held</t>
  </si>
  <si>
    <t>WX</t>
  </si>
  <si>
    <t>Nature of exposure</t>
  </si>
  <si>
    <t>ID of intergroup transaction</t>
  </si>
  <si>
    <t>External rating</t>
  </si>
  <si>
    <t>Rating agency</t>
  </si>
  <si>
    <t>FN</t>
  </si>
  <si>
    <t>Instant or duration</t>
  </si>
  <si>
    <t>Valuation of recoverables</t>
  </si>
  <si>
    <t>Lines of businesses</t>
  </si>
  <si>
    <t>Currencies</t>
  </si>
  <si>
    <t>Geographical areas</t>
  </si>
  <si>
    <t>PI</t>
  </si>
  <si>
    <t>Percentage intervals</t>
  </si>
  <si>
    <t>Types of date</t>
  </si>
  <si>
    <t>Types of trigger</t>
  </si>
  <si>
    <t>Types of income statement concepts</t>
  </si>
  <si>
    <t>Status of claim</t>
  </si>
  <si>
    <t>PC</t>
  </si>
  <si>
    <t>Product characteristics</t>
  </si>
  <si>
    <t>AP</t>
  </si>
  <si>
    <t>Dimension code/name</t>
  </si>
  <si>
    <t>Dimension label</t>
  </si>
  <si>
    <t>Restriction on content</t>
  </si>
  <si>
    <t>Applicable domain code</t>
  </si>
  <si>
    <t>Type of assets and/or liabilities</t>
  </si>
  <si>
    <t>Type of transaction</t>
  </si>
  <si>
    <t>Type of assets</t>
  </si>
  <si>
    <t>Type of liabilities</t>
  </si>
  <si>
    <t>Type of off balance sheets concepts</t>
  </si>
  <si>
    <t>Long or short positions</t>
  </si>
  <si>
    <t>Types of performance</t>
  </si>
  <si>
    <t>Valuation general</t>
  </si>
  <si>
    <t>Types of amount</t>
  </si>
  <si>
    <t>Discounted or undiscounted</t>
  </si>
  <si>
    <t>Valuation of provisions</t>
  </si>
  <si>
    <t>Prospective or retrospective</t>
  </si>
  <si>
    <t>Type of capital requirement</t>
  </si>
  <si>
    <t>Valuation method</t>
  </si>
  <si>
    <t>Changes in own funds</t>
  </si>
  <si>
    <t>Changes in technical provisions</t>
  </si>
  <si>
    <t>Status of share payment, initial fund or mutual members account</t>
  </si>
  <si>
    <t>DU</t>
  </si>
  <si>
    <t>Dated or undated</t>
  </si>
  <si>
    <t>Changes in excess of assets over liabilities</t>
  </si>
  <si>
    <t>SCR calculation</t>
  </si>
  <si>
    <t>Treatment of risk mitigation</t>
  </si>
  <si>
    <t>Ceded and not ceded</t>
  </si>
  <si>
    <t>Types of hedging strategies</t>
  </si>
  <si>
    <t>Applicable standard</t>
  </si>
  <si>
    <t>Type of underwriting model</t>
  </si>
  <si>
    <t>Types of reinsurance [traditional or not]</t>
  </si>
  <si>
    <t>Type of reinsurance treaty</t>
  </si>
  <si>
    <t>XL premiums</t>
  </si>
  <si>
    <t>Insurance/trade</t>
  </si>
  <si>
    <t>Investment or own use</t>
  </si>
  <si>
    <t>Treatment of participations in relation to own funds</t>
  </si>
  <si>
    <t>Portfolio</t>
  </si>
  <si>
    <t>Purpose</t>
  </si>
  <si>
    <t>Role of reporting entity in repo or securities lending</t>
  </si>
  <si>
    <t>Counterparties</t>
  </si>
  <si>
    <t>Entities under consolidation</t>
  </si>
  <si>
    <t>Issuer sector</t>
  </si>
  <si>
    <t>Activity of broker</t>
  </si>
  <si>
    <t>SPV authorisation conditions</t>
  </si>
  <si>
    <t>Collateral/Guarantee</t>
  </si>
  <si>
    <t>Being collateral or not</t>
  </si>
  <si>
    <t>SPV sufficiently collateralised or not</t>
  </si>
  <si>
    <t>Capital protection</t>
  </si>
  <si>
    <t>Types of guarantee</t>
  </si>
  <si>
    <t>Insurance classes</t>
  </si>
  <si>
    <t>Line of business [general]</t>
  </si>
  <si>
    <t>Related line of business</t>
  </si>
  <si>
    <t>Insurance/reinsurance business</t>
  </si>
  <si>
    <t>Homogenous risk groups</t>
  </si>
  <si>
    <t>Type of activity</t>
  </si>
  <si>
    <t>Product with surrender option or not</t>
  </si>
  <si>
    <t>Types of contracts</t>
  </si>
  <si>
    <t>Type of premium</t>
  </si>
  <si>
    <t>Type of structured products</t>
  </si>
  <si>
    <t>Solvency II own funds eligibility</t>
  </si>
  <si>
    <t>Tiers</t>
  </si>
  <si>
    <t>Types of equity</t>
  </si>
  <si>
    <t>Consolidated capital requirement or solo</t>
  </si>
  <si>
    <t>Counting under transitionals</t>
  </si>
  <si>
    <t>Consolidation scope</t>
  </si>
  <si>
    <t>Relation to group</t>
  </si>
  <si>
    <t>Level of influence</t>
  </si>
  <si>
    <t>Group solvency assessment [method chosen]</t>
  </si>
  <si>
    <t>Treatment of intra-group transactions</t>
  </si>
  <si>
    <t>Original currency of underlying</t>
  </si>
  <si>
    <t>EEA or not EEA</t>
  </si>
  <si>
    <t>Countries by amount of gross premiums written</t>
  </si>
  <si>
    <t>Issuer country/country of residence</t>
  </si>
  <si>
    <t>Country of authorisation</t>
  </si>
  <si>
    <t>Regions</t>
  </si>
  <si>
    <t>Types of dates</t>
  </si>
  <si>
    <t>Number of bracket [loss distribution]</t>
  </si>
  <si>
    <t>Number of bracket [risk portfolio]</t>
  </si>
  <si>
    <t>Projected years</t>
  </si>
  <si>
    <t>Development years</t>
  </si>
  <si>
    <t>Types of hedged risks</t>
  </si>
  <si>
    <t>Risks inside or outside ring fenced funds</t>
  </si>
  <si>
    <t>Acceptance/cover of risks</t>
  </si>
  <si>
    <t>Risk types</t>
  </si>
  <si>
    <t>Treatment of components</t>
  </si>
  <si>
    <t>Hedge application</t>
  </si>
  <si>
    <t>Scenarios related to hedging</t>
  </si>
  <si>
    <t>Risk scenario</t>
  </si>
  <si>
    <t>Diversification of risk [on indicated level of risk aggregation]</t>
  </si>
  <si>
    <t>Status of claim at the end of period</t>
  </si>
  <si>
    <t>Change of status during the period</t>
  </si>
  <si>
    <t>Type of claim</t>
  </si>
  <si>
    <t>Callable or Putable</t>
  </si>
  <si>
    <t>Underlying security</t>
  </si>
  <si>
    <t>Prepayments for structured products</t>
  </si>
  <si>
    <t>Standard or internal model</t>
  </si>
  <si>
    <t>Codes</t>
  </si>
  <si>
    <t>Names</t>
  </si>
  <si>
    <t>Numbers</t>
  </si>
  <si>
    <t>Ratings</t>
  </si>
  <si>
    <t>Agencies</t>
  </si>
  <si>
    <t>Types</t>
  </si>
  <si>
    <t>TY</t>
  </si>
  <si>
    <t>NX</t>
  </si>
  <si>
    <t>typed</t>
  </si>
  <si>
    <t>9: Status of share payment, initial fund or mutual members account</t>
  </si>
  <si>
    <t>10: Dated or undated</t>
  </si>
  <si>
    <t>11: Changes in excess of assets over liabilities</t>
  </si>
  <si>
    <t>12: SCR calculation</t>
  </si>
  <si>
    <t>8: Counting under transitionals</t>
  </si>
  <si>
    <t>AY</t>
  </si>
  <si>
    <t>CJ</t>
  </si>
  <si>
    <t>4: Change of status during the period</t>
  </si>
  <si>
    <t>13: Valuation of recoverables</t>
  </si>
  <si>
    <t>Notional amount [at transaction date]</t>
  </si>
  <si>
    <t>Average profit [or loss] sharing [i.e. own fund share of gain/loss]</t>
  </si>
  <si>
    <t>Minority interests</t>
  </si>
  <si>
    <t>Controlling interests</t>
  </si>
  <si>
    <t>Article 229 deduction</t>
  </si>
  <si>
    <t>Article 228 deduction</t>
  </si>
  <si>
    <t>Article 223 deduction</t>
  </si>
  <si>
    <t>Article 71 POF1 [1] [2]  deduction</t>
  </si>
  <si>
    <t>Own funds [before deductions] other than other items of own funds</t>
  </si>
  <si>
    <t>Eligible to meet minimum SCR criteria</t>
  </si>
  <si>
    <t>Eligible to meet SCR [other than minimum] criteria</t>
  </si>
  <si>
    <t>Ratio of Eligible own funds to minimum Group SCR</t>
  </si>
  <si>
    <t>Not available to meet SCR criteria</t>
  </si>
  <si>
    <t>9: Availability to meet SCR criteria</t>
  </si>
  <si>
    <t>Not available to meet MCR criteria</t>
  </si>
  <si>
    <t>10: Availability to meet MCR criteria</t>
  </si>
  <si>
    <t>10: Counterparties</t>
  </si>
  <si>
    <t>Explanation if the item has been bought back</t>
  </si>
  <si>
    <t>Percent of the issue held by entities in the group</t>
  </si>
  <si>
    <t>Contribution to the group</t>
  </si>
  <si>
    <t>N-10 and prior years</t>
  </si>
  <si>
    <t>10 and more</t>
  </si>
  <si>
    <t>Lapse/surrender rate contracts</t>
  </si>
  <si>
    <t>Lapse/surrender rate volume</t>
  </si>
  <si>
    <t>Group identification code</t>
  </si>
  <si>
    <t>Reporting date</t>
  </si>
  <si>
    <t>Consolidation method 1 used for group solvency assessment of at least one undertaking in the scope</t>
  </si>
  <si>
    <t>Consolidation method 1 used for group solvency assessment of none undertaking in the scope</t>
  </si>
  <si>
    <t>Accounting standard</t>
  </si>
  <si>
    <t>Operational risk</t>
  </si>
  <si>
    <t>14: Loss-absorbing capacity of technical provisions</t>
  </si>
  <si>
    <t>15: Loss-absorbing capacity of deferred taxes</t>
  </si>
  <si>
    <t>LD</t>
  </si>
  <si>
    <t>Reference date</t>
  </si>
  <si>
    <t>Quota share</t>
  </si>
  <si>
    <t>Variable quota share</t>
  </si>
  <si>
    <t>Surplus</t>
  </si>
  <si>
    <t>Facultative-obligatory [facoblig]</t>
  </si>
  <si>
    <t>Open cover</t>
  </si>
  <si>
    <t>Stop loss [SL]</t>
  </si>
  <si>
    <t>Excess of loss [per event and per risk]</t>
  </si>
  <si>
    <t>Excess of loss [per risk]</t>
  </si>
  <si>
    <t>Excess of loss [per event]</t>
  </si>
  <si>
    <t>Excess of loss “back-up”</t>
  </si>
  <si>
    <t>Reinstatement cover</t>
  </si>
  <si>
    <t>Aggregate excess of loss</t>
  </si>
  <si>
    <t>Unlimited excess of loss</t>
  </si>
  <si>
    <t>Other proportional treaties</t>
  </si>
  <si>
    <t>Other non proportional treaties</t>
  </si>
  <si>
    <t xml:space="preserve"> </t>
  </si>
  <si>
    <t>EZ</t>
  </si>
  <si>
    <t>FZ</t>
  </si>
  <si>
    <t>IZ</t>
  </si>
  <si>
    <t>IY</t>
  </si>
  <si>
    <t>LZ</t>
  </si>
  <si>
    <t>RZ</t>
  </si>
  <si>
    <t>RX</t>
  </si>
  <si>
    <t>TX</t>
  </si>
  <si>
    <t>2: Standard or internal model</t>
  </si>
  <si>
    <t>2: Valuation of provisions [general]</t>
  </si>
  <si>
    <t>LW</t>
  </si>
  <si>
    <t>Code of fund</t>
  </si>
  <si>
    <t>GX</t>
  </si>
  <si>
    <t>HX</t>
  </si>
  <si>
    <t>IB</t>
  </si>
  <si>
    <t>RD</t>
  </si>
  <si>
    <t>RF</t>
  </si>
  <si>
    <t>UX</t>
  </si>
  <si>
    <t>Included into scope of group supervision</t>
  </si>
  <si>
    <t>Not included into scope of group supervision</t>
  </si>
  <si>
    <t>Name of reinsurer</t>
  </si>
  <si>
    <t>Dedicated to solo reporting</t>
  </si>
  <si>
    <t>Dedicated to group reporting</t>
  </si>
  <si>
    <t>12: Issuer country/country of residence</t>
  </si>
  <si>
    <t>Accounting consolidation-based method [method 1] and combination of methods 1 and 2</t>
  </si>
  <si>
    <t>7: Methodology used for group solvency calculation</t>
  </si>
  <si>
    <t>6: Methodology used for group solvency calculation</t>
  </si>
  <si>
    <t>Absolute value after shock</t>
  </si>
  <si>
    <t>Absolute value before shock</t>
  </si>
  <si>
    <t>Structured notes and collateralised securities</t>
  </si>
  <si>
    <t>Structured notes and collateralised securities [synthetic]</t>
  </si>
  <si>
    <t>Structured notes and collateralised securities [traditional]</t>
  </si>
  <si>
    <t>3: Prepayments for structured products</t>
  </si>
  <si>
    <t>9: Consolidation scope</t>
  </si>
  <si>
    <t>Valuation methods</t>
  </si>
  <si>
    <t>7: XL premiums</t>
  </si>
  <si>
    <t>8: Applicable standard</t>
  </si>
  <si>
    <t>PU</t>
  </si>
  <si>
    <t>Type of businesses</t>
  </si>
  <si>
    <t>Amount types</t>
  </si>
  <si>
    <t>EL</t>
  </si>
  <si>
    <t>Eligibility</t>
  </si>
  <si>
    <t>Sectors</t>
  </si>
  <si>
    <t>16: Treatment of intra-group transactions</t>
  </si>
  <si>
    <t>Controlling or minority interests</t>
  </si>
  <si>
    <t>Minority or controlling interests</t>
  </si>
  <si>
    <t>Brackets</t>
  </si>
  <si>
    <t>Types of number</t>
  </si>
  <si>
    <t>Time intervals</t>
  </si>
  <si>
    <t>1: Minority or controlling interests</t>
  </si>
  <si>
    <t>Solo [non-life activity]</t>
  </si>
  <si>
    <t>Assets [of another entity]</t>
  </si>
  <si>
    <t>Off-balance sheet [of another entity]</t>
  </si>
  <si>
    <t>Purposes of assets/portfolio</t>
  </si>
  <si>
    <t>Types of triggering events</t>
  </si>
  <si>
    <t>Solo [life activity]</t>
  </si>
  <si>
    <t>Consolidation scopes</t>
  </si>
  <si>
    <t>Collaterals/Guarantees</t>
  </si>
  <si>
    <t>LM</t>
  </si>
  <si>
    <t>Treatment in relation to ring fencing</t>
  </si>
  <si>
    <t>5: Treatment in relation to ring fencing</t>
  </si>
  <si>
    <t>8: Scenarios related to hedging</t>
  </si>
  <si>
    <t>9: Diversification of risk [on indicated level of risk aggregation]</t>
  </si>
  <si>
    <t>10: Risk scenario</t>
  </si>
  <si>
    <t>4: Exposure types</t>
  </si>
  <si>
    <t>Reinsurance exposure</t>
  </si>
  <si>
    <t>Exposure other than reinsurance</t>
  </si>
  <si>
    <t>Boolean</t>
  </si>
  <si>
    <t>boolean</t>
  </si>
  <si>
    <t>ID code of HRG</t>
  </si>
  <si>
    <t>TI</t>
  </si>
  <si>
    <t>1: Types of income/expenses</t>
  </si>
  <si>
    <t>2: Types of income/expenses</t>
  </si>
  <si>
    <t>3: Types of income/expenses</t>
  </si>
  <si>
    <t>Types of income/expenses</t>
  </si>
  <si>
    <t>8: Investment or own use</t>
  </si>
  <si>
    <t>9: Portfolio</t>
  </si>
  <si>
    <t>10: Purpose</t>
  </si>
  <si>
    <t>Part of combination of methods 1 and 2 that is accounting consolidation-based</t>
  </si>
  <si>
    <t>Part of combination of methods 1 and 2 that is deduction and aggregation method</t>
  </si>
  <si>
    <t>Accounting consolidation-based method [method 1 and part of combination of methods 1 and 2]</t>
  </si>
  <si>
    <t>Deduction and aggregation method [method 2 and part of combination of methods 1 and 2]</t>
  </si>
  <si>
    <t>Adjustment for expected losses due to counterparty default</t>
  </si>
  <si>
    <t>Premium to be earned</t>
  </si>
  <si>
    <t>11: Legal form</t>
  </si>
  <si>
    <t>Composite undertaking</t>
  </si>
  <si>
    <t>Non-composite undertaking</t>
  </si>
  <si>
    <t>Realized and not realized</t>
  </si>
  <si>
    <t>Investment other than dividends, rent and interests</t>
  </si>
  <si>
    <t>Overriding commission [flat or sliding]</t>
  </si>
  <si>
    <t>ZR</t>
  </si>
  <si>
    <t>12: Portfolio</t>
  </si>
  <si>
    <t>Attributable to shareholders</t>
  </si>
  <si>
    <t>Eligible for undertaking</t>
  </si>
  <si>
    <t>Availability of excess of assets over liabilities for RFF</t>
  </si>
  <si>
    <t>11: Availability of excess of assets over liabilities for RFF</t>
  </si>
  <si>
    <t>2: Relation to group</t>
  </si>
  <si>
    <t>3: Level of influence</t>
  </si>
  <si>
    <t>4: Consolidated capital requirement or solo</t>
  </si>
  <si>
    <t>5: Methodology used for group solvency calculation</t>
  </si>
  <si>
    <t>8: Consolidation scope</t>
  </si>
  <si>
    <t>Claims incurred</t>
  </si>
  <si>
    <t>Eligible own funds in accordance with local rules</t>
  </si>
  <si>
    <t>Local capital requirement</t>
  </si>
  <si>
    <t>Local minimum capital requirement</t>
  </si>
  <si>
    <t>Reinsurance result</t>
  </si>
  <si>
    <t>Shareholder value</t>
  </si>
  <si>
    <t>Valuation movements on investments</t>
  </si>
  <si>
    <t>Bonds/Debt - collateralised</t>
  </si>
  <si>
    <t>Bonds/Debt - uncollateralised</t>
  </si>
  <si>
    <t>Derivatives - forwards</t>
  </si>
  <si>
    <t>Derivatives - futures</t>
  </si>
  <si>
    <t>Derivatives - options</t>
  </si>
  <si>
    <t>Derivatives - others</t>
  </si>
  <si>
    <t>Equity type - dividends</t>
  </si>
  <si>
    <t>Equity type - others</t>
  </si>
  <si>
    <t>Equity type - shares/participations</t>
  </si>
  <si>
    <t>G'tees - others</t>
  </si>
  <si>
    <t>Other asset transfer - properties</t>
  </si>
  <si>
    <t>Other items approved by supervisory authority</t>
  </si>
  <si>
    <t>Share premium related to preference shares</t>
  </si>
  <si>
    <t>Swaps - currency</t>
  </si>
  <si>
    <t>11: Type of off balance sheet concepts</t>
  </si>
  <si>
    <t>Limited guarantees and letters of credit received</t>
  </si>
  <si>
    <t>Adjustment of valuation of assets held for unit-linked funds</t>
  </si>
  <si>
    <t>Beginning</t>
  </si>
  <si>
    <t>3: Type of underwriting model</t>
  </si>
  <si>
    <t>4: Types of reinsurance [traditional or not]</t>
  </si>
  <si>
    <t>5: Type of reinsurance treaty</t>
  </si>
  <si>
    <t>6: Activity of broker</t>
  </si>
  <si>
    <t>7: SPV authorisation conditions</t>
  </si>
  <si>
    <t>8: Role of reporting entity in repo or securities lending</t>
  </si>
  <si>
    <t>13: Portfolio</t>
  </si>
  <si>
    <t>Securitisation assets not related to cedant held in trust with other third party than cedant/sponsor</t>
  </si>
  <si>
    <t>Securitisation assets related to cedant held in trust with other third party than cedant/sponsor</t>
  </si>
  <si>
    <t>11: Securitisation assets related and not related to cedant held in trust with other third party than cedant/sponsor</t>
  </si>
  <si>
    <t>Ancillary services undertaking as defined in Art. 1bis [23] of Level 2</t>
  </si>
  <si>
    <t>Mutual</t>
  </si>
  <si>
    <t>Fall of SCR/MCR below a threshold but higher than 100 %</t>
  </si>
  <si>
    <t>Effective date of agreement/contract underlying transaction if applicable</t>
  </si>
  <si>
    <t>Expiry date of agreement/contract underlying transaction if applicable</t>
  </si>
  <si>
    <t>Non-life [other than health non-SLT]</t>
  </si>
  <si>
    <t>Non-life and Health non-SLT</t>
  </si>
  <si>
    <t>Non-life and Health non-SLT [accepted non-proportional reinsurance]</t>
  </si>
  <si>
    <t>Non-life and Health non-SLT [direct business and accepted proportional reinsurance]</t>
  </si>
  <si>
    <t>Health non-SLT [direct business and accepted proportional reinsurance]</t>
  </si>
  <si>
    <t>Legal expenses insurance [direct business and accepted proportional reinsurance]</t>
  </si>
  <si>
    <t>Product is considered replicable by a financial instrument</t>
  </si>
  <si>
    <t>Product is not considered replicable by a financial instrument</t>
  </si>
  <si>
    <t>22: Replication of product by a financial instrument</t>
  </si>
  <si>
    <t>Consolidation/proportional integration</t>
  </si>
  <si>
    <t>Deduction and Aggregation - local rules</t>
  </si>
  <si>
    <t>Deduction and Aggregation - Solvency II</t>
  </si>
  <si>
    <t>Significant</t>
  </si>
  <si>
    <t>Additional information in case of use of discount rates other than risk free rates</t>
  </si>
  <si>
    <t>Description of impact on: assets/liability/off-balance sheet</t>
  </si>
  <si>
    <t>Percentage of par value</t>
  </si>
  <si>
    <t>Proportion of the subscribed capital that is held, directly or indirectly, by the participating undertaking  in the undertaking</t>
  </si>
  <si>
    <t>XL rate 1</t>
  </si>
  <si>
    <t>1: Status of claim at a beginning of period</t>
  </si>
  <si>
    <t>Life risk of increase in lapse rates</t>
  </si>
  <si>
    <t>Market risk concentrations</t>
  </si>
  <si>
    <t>Securitisation assets related and not related to cedant held in trust with other third party than cedant/sponsor</t>
  </si>
  <si>
    <t>Availability to meet SCR criteria</t>
  </si>
  <si>
    <t>Availability to meet MCR criteria</t>
  </si>
  <si>
    <t>Product classification ID</t>
  </si>
  <si>
    <t>si2</t>
  </si>
  <si>
    <t>di3</t>
  </si>
  <si>
    <t>ii4</t>
  </si>
  <si>
    <t>pi6</t>
  </si>
  <si>
    <t>bi7</t>
  </si>
  <si>
    <t>Valuation of provisions [general]</t>
  </si>
  <si>
    <t>Maximum cover per treaty</t>
  </si>
  <si>
    <t>Previous months/years</t>
  </si>
  <si>
    <t>3: Previous months/years</t>
  </si>
  <si>
    <t>4: Previous months/years</t>
  </si>
  <si>
    <t>Status of claim at a beginning of period</t>
  </si>
  <si>
    <t>Number of fund</t>
  </si>
  <si>
    <t>Incorporation number</t>
  </si>
  <si>
    <t>After capping</t>
  </si>
  <si>
    <t>Trigger value</t>
  </si>
  <si>
    <t>12: Counterparties</t>
  </si>
  <si>
    <t>Other than credit institutions</t>
  </si>
  <si>
    <t>x160</t>
  </si>
  <si>
    <t>12: Solvency II own funds eligibility</t>
  </si>
  <si>
    <t>Other than basic own funds</t>
  </si>
  <si>
    <t>Other than technical provisions</t>
  </si>
  <si>
    <t>x161</t>
  </si>
  <si>
    <t>s2c</t>
  </si>
  <si>
    <t>http://eiopa.europa.eu/xbrl/s2c</t>
  </si>
  <si>
    <t>http://eiopa.europa.eu/eu/xbrl/s2c</t>
  </si>
  <si>
    <t>Solvency II - Common</t>
  </si>
  <si>
    <t>EIOPA HDT</t>
  </si>
  <si>
    <t>s2hd</t>
  </si>
  <si>
    <t>http://eiopa.europa.eu/xbrl/s2hd</t>
  </si>
  <si>
    <t>http://eiopa.europa.eu/eu/xbrl/s2hd</t>
  </si>
  <si>
    <t>EIOPA MDT</t>
  </si>
  <si>
    <t>s2md</t>
  </si>
  <si>
    <t>http://eiopa.europa.eu/xbrl/s2md</t>
  </si>
  <si>
    <t>http://eiopa.europa.eu/eu/xbrl/s2md</t>
  </si>
  <si>
    <t>14: Investment or own use</t>
  </si>
  <si>
    <t>Non-controlled participations under method 1 (NCP1)</t>
  </si>
  <si>
    <t>Other Financial Sectors (OFS)</t>
  </si>
  <si>
    <t>Subsidiaries under method 2 (SM2)</t>
  </si>
  <si>
    <t>Non-controlled participations under method 2 (NCP2)</t>
  </si>
  <si>
    <t>9: Valuation general</t>
  </si>
  <si>
    <t>Other than Solvency II</t>
  </si>
  <si>
    <t>Description</t>
  </si>
  <si>
    <t>Author of modifications</t>
  </si>
  <si>
    <t>Status of the taxonomy</t>
  </si>
  <si>
    <t>Domain(s)</t>
  </si>
  <si>
    <t>Adding new member "Valuation basis for statutory accounts value"</t>
  </si>
  <si>
    <t>Marek Wlodarczak (BRAG)</t>
  </si>
  <si>
    <t>Valuation basis for statutory accounts value</t>
  </si>
  <si>
    <t>updated</t>
  </si>
  <si>
    <t>mi43</t>
  </si>
  <si>
    <t>mi44</t>
  </si>
  <si>
    <t>mi45</t>
  </si>
  <si>
    <t>mi46</t>
  </si>
  <si>
    <t>mi47</t>
  </si>
  <si>
    <t>mi48</t>
  </si>
  <si>
    <t>mi49</t>
  </si>
  <si>
    <t>mi50</t>
  </si>
  <si>
    <t>mi51</t>
  </si>
  <si>
    <t>mi52</t>
  </si>
  <si>
    <t>mi53</t>
  </si>
  <si>
    <t>mi54</t>
  </si>
  <si>
    <t>mi55</t>
  </si>
  <si>
    <t>mi56</t>
  </si>
  <si>
    <t>mi57</t>
  </si>
  <si>
    <t>mi58</t>
  </si>
  <si>
    <t>mi59</t>
  </si>
  <si>
    <t>mi60</t>
  </si>
  <si>
    <t>mi61</t>
  </si>
  <si>
    <t>mi62</t>
  </si>
  <si>
    <t>mi63</t>
  </si>
  <si>
    <t>mi64</t>
  </si>
  <si>
    <t>mi65</t>
  </si>
  <si>
    <t>mi66</t>
  </si>
  <si>
    <t>mi67</t>
  </si>
  <si>
    <t>mi68</t>
  </si>
  <si>
    <t>mi69</t>
  </si>
  <si>
    <t>mi70</t>
  </si>
  <si>
    <t>mi71</t>
  </si>
  <si>
    <t>mi72</t>
  </si>
  <si>
    <t>mi73</t>
  </si>
  <si>
    <t>mi74</t>
  </si>
  <si>
    <t>mi75</t>
  </si>
  <si>
    <t>mi76</t>
  </si>
  <si>
    <t>mi77</t>
  </si>
  <si>
    <t>mi78</t>
  </si>
  <si>
    <t>mi79</t>
  </si>
  <si>
    <t>mi80</t>
  </si>
  <si>
    <t>mi81</t>
  </si>
  <si>
    <t>mi82</t>
  </si>
  <si>
    <t>mi83</t>
  </si>
  <si>
    <t>mi84</t>
  </si>
  <si>
    <t>mi85</t>
  </si>
  <si>
    <t>mi86</t>
  </si>
  <si>
    <t>mi87</t>
  </si>
  <si>
    <t>mi88</t>
  </si>
  <si>
    <t>mi89</t>
  </si>
  <si>
    <t>mi90</t>
  </si>
  <si>
    <t>mi92</t>
  </si>
  <si>
    <t>mi93</t>
  </si>
  <si>
    <t>mi94</t>
  </si>
  <si>
    <t>mi95</t>
  </si>
  <si>
    <t>mi96</t>
  </si>
  <si>
    <t>mi97</t>
  </si>
  <si>
    <t>mi98</t>
  </si>
  <si>
    <t>mi99</t>
  </si>
  <si>
    <t>mi100</t>
  </si>
  <si>
    <t>mi101</t>
  </si>
  <si>
    <t>mi102</t>
  </si>
  <si>
    <t>mi103</t>
  </si>
  <si>
    <t>mi104</t>
  </si>
  <si>
    <t>mi105</t>
  </si>
  <si>
    <t>mi106</t>
  </si>
  <si>
    <t>mi107</t>
  </si>
  <si>
    <t>mi121</t>
  </si>
  <si>
    <t>mi122</t>
  </si>
  <si>
    <t>mi123</t>
  </si>
  <si>
    <t>mi124</t>
  </si>
  <si>
    <t>mi125</t>
  </si>
  <si>
    <t>mi127</t>
  </si>
  <si>
    <t>mi129</t>
  </si>
  <si>
    <t>mi130</t>
  </si>
  <si>
    <t>mi131</t>
  </si>
  <si>
    <t>mi132</t>
  </si>
  <si>
    <t>mi133</t>
  </si>
  <si>
    <t>mi134</t>
  </si>
  <si>
    <t>mi135</t>
  </si>
  <si>
    <t>mi136</t>
  </si>
  <si>
    <t>mi137</t>
  </si>
  <si>
    <t>mi138</t>
  </si>
  <si>
    <t>mi139</t>
  </si>
  <si>
    <t>mi140</t>
  </si>
  <si>
    <t>mi141</t>
  </si>
  <si>
    <t>mi142</t>
  </si>
  <si>
    <t>mi143</t>
  </si>
  <si>
    <t>mi144</t>
  </si>
  <si>
    <t>mi145</t>
  </si>
  <si>
    <t>mi146</t>
  </si>
  <si>
    <t>mi147</t>
  </si>
  <si>
    <t>mi148</t>
  </si>
  <si>
    <t>mi151</t>
  </si>
  <si>
    <t>mi152</t>
  </si>
  <si>
    <t>mi153</t>
  </si>
  <si>
    <t>mi154</t>
  </si>
  <si>
    <t>mi155</t>
  </si>
  <si>
    <t>mi156</t>
  </si>
  <si>
    <t>mi157</t>
  </si>
  <si>
    <t>mi158</t>
  </si>
  <si>
    <t>mi159</t>
  </si>
  <si>
    <t>mi160</t>
  </si>
  <si>
    <t>mi161</t>
  </si>
  <si>
    <t>mi162</t>
  </si>
  <si>
    <t>mi163</t>
  </si>
  <si>
    <t>mi164</t>
  </si>
  <si>
    <t>mi165</t>
  </si>
  <si>
    <t>mi168</t>
  </si>
  <si>
    <t>mi169</t>
  </si>
  <si>
    <t>mi170</t>
  </si>
  <si>
    <t>mi172</t>
  </si>
  <si>
    <t>mi173</t>
  </si>
  <si>
    <t>mi174</t>
  </si>
  <si>
    <t>mi175</t>
  </si>
  <si>
    <t>mi176</t>
  </si>
  <si>
    <t>mi177</t>
  </si>
  <si>
    <t>mi178</t>
  </si>
  <si>
    <t>mi179</t>
  </si>
  <si>
    <t>mi180</t>
  </si>
  <si>
    <t>mi181</t>
  </si>
  <si>
    <t>mi182</t>
  </si>
  <si>
    <t>mi183</t>
  </si>
  <si>
    <t>mi184</t>
  </si>
  <si>
    <t>mi185</t>
  </si>
  <si>
    <t>mi186</t>
  </si>
  <si>
    <t>mi189</t>
  </si>
  <si>
    <t>mi190</t>
  </si>
  <si>
    <t>mi191</t>
  </si>
  <si>
    <t>mi193</t>
  </si>
  <si>
    <t>mi195</t>
  </si>
  <si>
    <t>mi196</t>
  </si>
  <si>
    <t>mi198</t>
  </si>
  <si>
    <t>mi199</t>
  </si>
  <si>
    <t>mi200</t>
  </si>
  <si>
    <t>mi201</t>
  </si>
  <si>
    <t>mi202</t>
  </si>
  <si>
    <t>mi203</t>
  </si>
  <si>
    <t>mi204</t>
  </si>
  <si>
    <t>mi205</t>
  </si>
  <si>
    <t>mi206</t>
  </si>
  <si>
    <t>mi207</t>
  </si>
  <si>
    <t>mi208</t>
  </si>
  <si>
    <t>mi209</t>
  </si>
  <si>
    <t>mi210</t>
  </si>
  <si>
    <t>mi211</t>
  </si>
  <si>
    <t>mi212</t>
  </si>
  <si>
    <t>mi213</t>
  </si>
  <si>
    <t>mi214</t>
  </si>
  <si>
    <t>mi215</t>
  </si>
  <si>
    <t>mi216</t>
  </si>
  <si>
    <t>mi217</t>
  </si>
  <si>
    <t>mi218</t>
  </si>
  <si>
    <t>mi219</t>
  </si>
  <si>
    <t>mi220</t>
  </si>
  <si>
    <t>mi221</t>
  </si>
  <si>
    <t>mi222</t>
  </si>
  <si>
    <t>mi223</t>
  </si>
  <si>
    <t>mi224</t>
  </si>
  <si>
    <t>mi225</t>
  </si>
  <si>
    <t>mi226</t>
  </si>
  <si>
    <t>mi227</t>
  </si>
  <si>
    <t>mi228</t>
  </si>
  <si>
    <t>mi229</t>
  </si>
  <si>
    <t>mi230</t>
  </si>
  <si>
    <t>mi231</t>
  </si>
  <si>
    <t>mi232</t>
  </si>
  <si>
    <t>mi233</t>
  </si>
  <si>
    <t>mi234</t>
  </si>
  <si>
    <t>mi235</t>
  </si>
  <si>
    <t>mi236</t>
  </si>
  <si>
    <t>mi237</t>
  </si>
  <si>
    <t>mi238</t>
  </si>
  <si>
    <t>mi239</t>
  </si>
  <si>
    <t>mi240</t>
  </si>
  <si>
    <t>mi241</t>
  </si>
  <si>
    <t>mi242</t>
  </si>
  <si>
    <t>mi243</t>
  </si>
  <si>
    <t>mi244</t>
  </si>
  <si>
    <t>mi245</t>
  </si>
  <si>
    <t>mi246</t>
  </si>
  <si>
    <t>mi247</t>
  </si>
  <si>
    <t>mi248</t>
  </si>
  <si>
    <t>mi249</t>
  </si>
  <si>
    <t>mi250</t>
  </si>
  <si>
    <t>mi251</t>
  </si>
  <si>
    <t>mi252</t>
  </si>
  <si>
    <t>mi253</t>
  </si>
  <si>
    <t>mi254</t>
  </si>
  <si>
    <t>mi255</t>
  </si>
  <si>
    <t>mi256</t>
  </si>
  <si>
    <t>mi257</t>
  </si>
  <si>
    <t>mi258</t>
  </si>
  <si>
    <t>mi259</t>
  </si>
  <si>
    <t>mi260</t>
  </si>
  <si>
    <t>mi261</t>
  </si>
  <si>
    <t>mi262</t>
  </si>
  <si>
    <t>mi263</t>
  </si>
  <si>
    <t>mi264</t>
  </si>
  <si>
    <t>mi265</t>
  </si>
  <si>
    <t>mi266</t>
  </si>
  <si>
    <t>mi267</t>
  </si>
  <si>
    <t>mi268</t>
  </si>
  <si>
    <t>mi269</t>
  </si>
  <si>
    <t>mi270</t>
  </si>
  <si>
    <t>mi271</t>
  </si>
  <si>
    <t>mi272</t>
  </si>
  <si>
    <t>mi273</t>
  </si>
  <si>
    <t>mi274</t>
  </si>
  <si>
    <t>mi275</t>
  </si>
  <si>
    <t>mi276</t>
  </si>
  <si>
    <t>mi277</t>
  </si>
  <si>
    <t>mi278</t>
  </si>
  <si>
    <t>mi279</t>
  </si>
  <si>
    <t>mi280</t>
  </si>
  <si>
    <t>mi281</t>
  </si>
  <si>
    <t>mi283</t>
  </si>
  <si>
    <t>mi284</t>
  </si>
  <si>
    <t>mi285</t>
  </si>
  <si>
    <t>mi286</t>
  </si>
  <si>
    <t>mi287</t>
  </si>
  <si>
    <t>mi288</t>
  </si>
  <si>
    <t>mi289</t>
  </si>
  <si>
    <t>mi290</t>
  </si>
  <si>
    <t>mi291</t>
  </si>
  <si>
    <t>mi292</t>
  </si>
  <si>
    <t>mi293</t>
  </si>
  <si>
    <t>mi294</t>
  </si>
  <si>
    <t>mi295</t>
  </si>
  <si>
    <t>mi296</t>
  </si>
  <si>
    <t>mi297</t>
  </si>
  <si>
    <t>mi298</t>
  </si>
  <si>
    <t>mi299</t>
  </si>
  <si>
    <t>mi300</t>
  </si>
  <si>
    <t>mi301</t>
  </si>
  <si>
    <t>mi302</t>
  </si>
  <si>
    <t>mi303</t>
  </si>
  <si>
    <t>mi304</t>
  </si>
  <si>
    <t>mi305</t>
  </si>
  <si>
    <t>mi306</t>
  </si>
  <si>
    <t>mi307</t>
  </si>
  <si>
    <t>mi308</t>
  </si>
  <si>
    <t>mi309</t>
  </si>
  <si>
    <t>mi310</t>
  </si>
  <si>
    <t>mi311</t>
  </si>
  <si>
    <t>mi312</t>
  </si>
  <si>
    <t>mi313</t>
  </si>
  <si>
    <t>mi317</t>
  </si>
  <si>
    <t>mi318</t>
  </si>
  <si>
    <t>mi319</t>
  </si>
  <si>
    <t>mi320</t>
  </si>
  <si>
    <t>mi321</t>
  </si>
  <si>
    <t>mi322</t>
  </si>
  <si>
    <t>mi323</t>
  </si>
  <si>
    <t>mi324</t>
  </si>
  <si>
    <t>mi325</t>
  </si>
  <si>
    <t>mi326</t>
  </si>
  <si>
    <t>mi327</t>
  </si>
  <si>
    <t>mi328</t>
  </si>
  <si>
    <t>mi329</t>
  </si>
  <si>
    <t>mi330</t>
  </si>
  <si>
    <t>mi331</t>
  </si>
  <si>
    <t>mi332</t>
  </si>
  <si>
    <t>mi333</t>
  </si>
  <si>
    <t>mi334</t>
  </si>
  <si>
    <t>mi335</t>
  </si>
  <si>
    <t>mi336</t>
  </si>
  <si>
    <t>mi339</t>
  </si>
  <si>
    <t>mi340</t>
  </si>
  <si>
    <t>mi341</t>
  </si>
  <si>
    <t>mi342</t>
  </si>
  <si>
    <t>mi343</t>
  </si>
  <si>
    <t>mi344</t>
  </si>
  <si>
    <t>mi345</t>
  </si>
  <si>
    <t>mi346</t>
  </si>
  <si>
    <t>mi347</t>
  </si>
  <si>
    <t>mi348</t>
  </si>
  <si>
    <t>mi349</t>
  </si>
  <si>
    <t>mi350</t>
  </si>
  <si>
    <t>mi351</t>
  </si>
  <si>
    <t>mi352</t>
  </si>
  <si>
    <t>mi353</t>
  </si>
  <si>
    <t>mi354</t>
  </si>
  <si>
    <t>mi355</t>
  </si>
  <si>
    <t>mi356</t>
  </si>
  <si>
    <t>mi357</t>
  </si>
  <si>
    <t>mi358</t>
  </si>
  <si>
    <t>mi359</t>
  </si>
  <si>
    <t>mi360</t>
  </si>
  <si>
    <t>mi362</t>
  </si>
  <si>
    <t>mi363</t>
  </si>
  <si>
    <t>mi364</t>
  </si>
  <si>
    <t>mi365</t>
  </si>
  <si>
    <t>mi366</t>
  </si>
  <si>
    <t>mi367</t>
  </si>
  <si>
    <t>mi368</t>
  </si>
  <si>
    <t>mi369</t>
  </si>
  <si>
    <t>mi370</t>
  </si>
  <si>
    <t>mi371</t>
  </si>
  <si>
    <t>mi372</t>
  </si>
  <si>
    <t>mi373</t>
  </si>
  <si>
    <t>mi374</t>
  </si>
  <si>
    <t>mi375</t>
  </si>
  <si>
    <t>mi376</t>
  </si>
  <si>
    <t>mi377</t>
  </si>
  <si>
    <t>mi378</t>
  </si>
  <si>
    <t>mi379</t>
  </si>
  <si>
    <t>mi380</t>
  </si>
  <si>
    <t>mi381</t>
  </si>
  <si>
    <t>mi382</t>
  </si>
  <si>
    <t>mi383</t>
  </si>
  <si>
    <t>mi384</t>
  </si>
  <si>
    <t>mi385</t>
  </si>
  <si>
    <t>mi386</t>
  </si>
  <si>
    <t>mi387</t>
  </si>
  <si>
    <t>mi388</t>
  </si>
  <si>
    <t>mi389</t>
  </si>
  <si>
    <t>mi390</t>
  </si>
  <si>
    <t>mi391</t>
  </si>
  <si>
    <t>mi392</t>
  </si>
  <si>
    <t>mi393</t>
  </si>
  <si>
    <t>mi394</t>
  </si>
  <si>
    <t>mi395</t>
  </si>
  <si>
    <t>mi396</t>
  </si>
  <si>
    <t>mi397</t>
  </si>
  <si>
    <t>mi398</t>
  </si>
  <si>
    <t>mi399</t>
  </si>
  <si>
    <t>mi400</t>
  </si>
  <si>
    <t>mi401</t>
  </si>
  <si>
    <t>mi402</t>
  </si>
  <si>
    <t>mi403</t>
  </si>
  <si>
    <t>mi404</t>
  </si>
  <si>
    <t>mi405</t>
  </si>
  <si>
    <t>mi406</t>
  </si>
  <si>
    <t>mi407</t>
  </si>
  <si>
    <t>mi408</t>
  </si>
  <si>
    <t>mi409</t>
  </si>
  <si>
    <t>mi410</t>
  </si>
  <si>
    <t>mi411</t>
  </si>
  <si>
    <t>mi412</t>
  </si>
  <si>
    <t>mi413</t>
  </si>
  <si>
    <t>mi414</t>
  </si>
  <si>
    <t>mi415</t>
  </si>
  <si>
    <t>mi416</t>
  </si>
  <si>
    <t>mi417</t>
  </si>
  <si>
    <t>mi418</t>
  </si>
  <si>
    <t>mi419</t>
  </si>
  <si>
    <t>mi420</t>
  </si>
  <si>
    <t>mi421</t>
  </si>
  <si>
    <t>mi422</t>
  </si>
  <si>
    <t>mi423</t>
  </si>
  <si>
    <t>mi424</t>
  </si>
  <si>
    <t>mi425</t>
  </si>
  <si>
    <t>mi426</t>
  </si>
  <si>
    <t>mi427</t>
  </si>
  <si>
    <t>mi428</t>
  </si>
  <si>
    <t>mi429</t>
  </si>
  <si>
    <t>mi430</t>
  </si>
  <si>
    <t>mi431</t>
  </si>
  <si>
    <t>mi432</t>
  </si>
  <si>
    <t>mi433</t>
  </si>
  <si>
    <t>mi434</t>
  </si>
  <si>
    <t>mi435</t>
  </si>
  <si>
    <t>mi436</t>
  </si>
  <si>
    <t>mi437</t>
  </si>
  <si>
    <t>mi438</t>
  </si>
  <si>
    <t>mi439</t>
  </si>
  <si>
    <t>mi440</t>
  </si>
  <si>
    <t>mi441</t>
  </si>
  <si>
    <t>mi442</t>
  </si>
  <si>
    <t>mi443</t>
  </si>
  <si>
    <t>mi444</t>
  </si>
  <si>
    <t>mi445</t>
  </si>
  <si>
    <t>mi446</t>
  </si>
  <si>
    <t>mi447</t>
  </si>
  <si>
    <t>mi448</t>
  </si>
  <si>
    <t>mi449</t>
  </si>
  <si>
    <t>mi450</t>
  </si>
  <si>
    <t>mi451</t>
  </si>
  <si>
    <t>mi452</t>
  </si>
  <si>
    <t>mi453</t>
  </si>
  <si>
    <t>mi454</t>
  </si>
  <si>
    <t>mi455</t>
  </si>
  <si>
    <t>mi456</t>
  </si>
  <si>
    <t>mi457</t>
  </si>
  <si>
    <t>mi458</t>
  </si>
  <si>
    <t>mi459</t>
  </si>
  <si>
    <t>mi460</t>
  </si>
  <si>
    <t>mi461</t>
  </si>
  <si>
    <t>mi462</t>
  </si>
  <si>
    <t>mi463</t>
  </si>
  <si>
    <t>mi464</t>
  </si>
  <si>
    <t>mi465</t>
  </si>
  <si>
    <t>mi467</t>
  </si>
  <si>
    <t>mi472</t>
  </si>
  <si>
    <t>mi473</t>
  </si>
  <si>
    <t>mi475</t>
  </si>
  <si>
    <t>mi476</t>
  </si>
  <si>
    <t>mi477</t>
  </si>
  <si>
    <t>mi478</t>
  </si>
  <si>
    <t>mi479</t>
  </si>
  <si>
    <t>mi481</t>
  </si>
  <si>
    <t>mi482</t>
  </si>
  <si>
    <t>mi483</t>
  </si>
  <si>
    <t>mi484</t>
  </si>
  <si>
    <t>mi485</t>
  </si>
  <si>
    <t>mi486</t>
  </si>
  <si>
    <t>mi489</t>
  </si>
  <si>
    <t>mi490</t>
  </si>
  <si>
    <t>mi491</t>
  </si>
  <si>
    <t>mi492</t>
  </si>
  <si>
    <t>mi493</t>
  </si>
  <si>
    <t>mi494</t>
  </si>
  <si>
    <t>mi495</t>
  </si>
  <si>
    <t>mi496</t>
  </si>
  <si>
    <t>mi497</t>
  </si>
  <si>
    <t>mi498</t>
  </si>
  <si>
    <t>mi499</t>
  </si>
  <si>
    <t>mi500</t>
  </si>
  <si>
    <t>mi501</t>
  </si>
  <si>
    <t>mi502</t>
  </si>
  <si>
    <t>mi503</t>
  </si>
  <si>
    <t>mi504</t>
  </si>
  <si>
    <t>mi505</t>
  </si>
  <si>
    <t>mi506</t>
  </si>
  <si>
    <t>mi507</t>
  </si>
  <si>
    <t>mi508</t>
  </si>
  <si>
    <t>mi509</t>
  </si>
  <si>
    <t>mi510</t>
  </si>
  <si>
    <t>mi511</t>
  </si>
  <si>
    <t>mi512</t>
  </si>
  <si>
    <t>mi518</t>
  </si>
  <si>
    <t>mi519</t>
  </si>
  <si>
    <t>mi520</t>
  </si>
  <si>
    <t>mi521</t>
  </si>
  <si>
    <t>mi522</t>
  </si>
  <si>
    <t>mi523</t>
  </si>
  <si>
    <t>pi524</t>
  </si>
  <si>
    <t>pi525</t>
  </si>
  <si>
    <t>pi526</t>
  </si>
  <si>
    <t>pi527</t>
  </si>
  <si>
    <t>pi528</t>
  </si>
  <si>
    <t>pi529</t>
  </si>
  <si>
    <t>pi530</t>
  </si>
  <si>
    <t>pi531</t>
  </si>
  <si>
    <t>pi532</t>
  </si>
  <si>
    <t>pi533</t>
  </si>
  <si>
    <t>pi534</t>
  </si>
  <si>
    <t>pi535</t>
  </si>
  <si>
    <t>pi536</t>
  </si>
  <si>
    <t>pi537</t>
  </si>
  <si>
    <t>pi538</t>
  </si>
  <si>
    <t>pi539</t>
  </si>
  <si>
    <t>pi540</t>
  </si>
  <si>
    <t>pi541</t>
  </si>
  <si>
    <t>pi542</t>
  </si>
  <si>
    <t>pi543</t>
  </si>
  <si>
    <t>pi544</t>
  </si>
  <si>
    <t>pi545</t>
  </si>
  <si>
    <t>pi546</t>
  </si>
  <si>
    <t>pi547</t>
  </si>
  <si>
    <t>pi548</t>
  </si>
  <si>
    <t>si549</t>
  </si>
  <si>
    <t>si550</t>
  </si>
  <si>
    <t>si551</t>
  </si>
  <si>
    <t>si552</t>
  </si>
  <si>
    <t>si553</t>
  </si>
  <si>
    <t>si554</t>
  </si>
  <si>
    <t>si555</t>
  </si>
  <si>
    <t>xbrli:monetaryItemType</t>
  </si>
  <si>
    <t>num:percentItemType</t>
  </si>
  <si>
    <t>xbrli:stringItemType</t>
  </si>
  <si>
    <t>Metric: CIC code</t>
  </si>
  <si>
    <t>Metric: CIC code [third digit] of most significant collateral</t>
  </si>
  <si>
    <t>Metric: Code broker</t>
  </si>
  <si>
    <t>Metric: Code of fund</t>
  </si>
  <si>
    <t>Metric: Code reinsurer</t>
  </si>
  <si>
    <t>Metric: External rating</t>
  </si>
  <si>
    <t>Metric: Facultative reinsurance placement identification code</t>
  </si>
  <si>
    <t>Metric: Group identification code</t>
  </si>
  <si>
    <t>Metric: ID code of underlying</t>
  </si>
  <si>
    <t>Metric: ID of counterparty [in repo/securities lending]</t>
  </si>
  <si>
    <t>Metric: Limited CIC code</t>
  </si>
  <si>
    <t>Metric: Name of debtor pledging the collateral</t>
  </si>
  <si>
    <t>Metric: Name of reinsured entity</t>
  </si>
  <si>
    <t>Metric: Nature of exposure</t>
  </si>
  <si>
    <t>Metric: Product classification ID</t>
  </si>
  <si>
    <t>Metric: Progressive number of surplus/layer in program</t>
  </si>
  <si>
    <t>Metric: Rating agency</t>
  </si>
  <si>
    <t>Metric: Reinsurance program code</t>
  </si>
  <si>
    <t>Metric: Risk identification code</t>
  </si>
  <si>
    <t>Metric: Section code in the treaty</t>
  </si>
  <si>
    <t>Metric: Treaty identification code</t>
  </si>
  <si>
    <t>Metric: Type of asset for which collateral is held</t>
  </si>
  <si>
    <t>si1010</t>
  </si>
  <si>
    <t>si1011</t>
  </si>
  <si>
    <t>si1012</t>
  </si>
  <si>
    <t>si1013</t>
  </si>
  <si>
    <t>si1014</t>
  </si>
  <si>
    <t>si1015</t>
  </si>
  <si>
    <t>si1016</t>
  </si>
  <si>
    <t>di1028</t>
  </si>
  <si>
    <t>di1029</t>
  </si>
  <si>
    <t>di1030</t>
  </si>
  <si>
    <t>di1031</t>
  </si>
  <si>
    <t>di1032</t>
  </si>
  <si>
    <t>di1033</t>
  </si>
  <si>
    <t>di1034</t>
  </si>
  <si>
    <t>di1035</t>
  </si>
  <si>
    <t>di1036</t>
  </si>
  <si>
    <t>di1037</t>
  </si>
  <si>
    <t>di1038</t>
  </si>
  <si>
    <t>di1039</t>
  </si>
  <si>
    <t>di1040</t>
  </si>
  <si>
    <t>di1041</t>
  </si>
  <si>
    <t>di1042</t>
  </si>
  <si>
    <t>di1043</t>
  </si>
  <si>
    <t>di1044</t>
  </si>
  <si>
    <t>di1045</t>
  </si>
  <si>
    <t>di1046</t>
  </si>
  <si>
    <t>di1047</t>
  </si>
  <si>
    <t>di1048</t>
  </si>
  <si>
    <t>di1049</t>
  </si>
  <si>
    <t>pi1050</t>
  </si>
  <si>
    <t>pi1051</t>
  </si>
  <si>
    <t>pi1052</t>
  </si>
  <si>
    <t>pi1054</t>
  </si>
  <si>
    <t>si1058</t>
  </si>
  <si>
    <t>si1059</t>
  </si>
  <si>
    <t>si1063</t>
  </si>
  <si>
    <t>si1064</t>
  </si>
  <si>
    <t>si1065</t>
  </si>
  <si>
    <t>ii1066</t>
  </si>
  <si>
    <t>ii1067</t>
  </si>
  <si>
    <t>ii1068</t>
  </si>
  <si>
    <t>ii1069</t>
  </si>
  <si>
    <t>si1077</t>
  </si>
  <si>
    <t>mi1085</t>
  </si>
  <si>
    <t>mi1086</t>
  </si>
  <si>
    <t>mi1087</t>
  </si>
  <si>
    <t>mi1088</t>
  </si>
  <si>
    <t>mi1089</t>
  </si>
  <si>
    <t>mi1090</t>
  </si>
  <si>
    <t>mi1091</t>
  </si>
  <si>
    <t>mi1092</t>
  </si>
  <si>
    <t>mi1093</t>
  </si>
  <si>
    <t>mi1094</t>
  </si>
  <si>
    <t>mi1095</t>
  </si>
  <si>
    <t>mi1096</t>
  </si>
  <si>
    <t>mi1097</t>
  </si>
  <si>
    <t>mi1098</t>
  </si>
  <si>
    <t>mi1099</t>
  </si>
  <si>
    <t>mi1100</t>
  </si>
  <si>
    <t>mi1101</t>
  </si>
  <si>
    <t>mi1102</t>
  </si>
  <si>
    <t>mi1103</t>
  </si>
  <si>
    <t>mi1104</t>
  </si>
  <si>
    <t>mi1105</t>
  </si>
  <si>
    <t>mi1106</t>
  </si>
  <si>
    <t>mi1107</t>
  </si>
  <si>
    <t>mi1108</t>
  </si>
  <si>
    <t>mi1109</t>
  </si>
  <si>
    <t>mi1110</t>
  </si>
  <si>
    <t>mi1111</t>
  </si>
  <si>
    <t>mi1112</t>
  </si>
  <si>
    <t>mi1113</t>
  </si>
  <si>
    <t>mi1114</t>
  </si>
  <si>
    <t>mi1115</t>
  </si>
  <si>
    <t>mi1116</t>
  </si>
  <si>
    <t>mi1117</t>
  </si>
  <si>
    <t>mi1118</t>
  </si>
  <si>
    <t>mi1119</t>
  </si>
  <si>
    <t>mi1120</t>
  </si>
  <si>
    <t>mi1121</t>
  </si>
  <si>
    <t>mi1122</t>
  </si>
  <si>
    <t>mi1123</t>
  </si>
  <si>
    <t>mi1124</t>
  </si>
  <si>
    <t>mi1125</t>
  </si>
  <si>
    <t>mi1126</t>
  </si>
  <si>
    <t>mi1127</t>
  </si>
  <si>
    <t>mi1128</t>
  </si>
  <si>
    <t>mi1129</t>
  </si>
  <si>
    <t>mi1130</t>
  </si>
  <si>
    <t>mi1131</t>
  </si>
  <si>
    <t>mi1132</t>
  </si>
  <si>
    <t>mi1135</t>
  </si>
  <si>
    <t>mi1136</t>
  </si>
  <si>
    <t>mi1137</t>
  </si>
  <si>
    <t>mi1138</t>
  </si>
  <si>
    <t>mi1139</t>
  </si>
  <si>
    <t>mi1140</t>
  </si>
  <si>
    <t>mi1141</t>
  </si>
  <si>
    <t>mi1142</t>
  </si>
  <si>
    <t>mi1143</t>
  </si>
  <si>
    <t>mi1144</t>
  </si>
  <si>
    <t>mi1145</t>
  </si>
  <si>
    <t>mi1146</t>
  </si>
  <si>
    <t>mi1147</t>
  </si>
  <si>
    <t>mi1148</t>
  </si>
  <si>
    <t>mi1149</t>
  </si>
  <si>
    <t>mi1150</t>
  </si>
  <si>
    <t>mi1151</t>
  </si>
  <si>
    <t>mi1152</t>
  </si>
  <si>
    <t>mi1153</t>
  </si>
  <si>
    <t>mi1154</t>
  </si>
  <si>
    <t>mi1155</t>
  </si>
  <si>
    <t>mi1156</t>
  </si>
  <si>
    <t>mi1157</t>
  </si>
  <si>
    <t>mi1158</t>
  </si>
  <si>
    <t>mi1159</t>
  </si>
  <si>
    <t>mi1160</t>
  </si>
  <si>
    <t>mi1161</t>
  </si>
  <si>
    <t>mi1162</t>
  </si>
  <si>
    <t>mi1163</t>
  </si>
  <si>
    <t>mi1164</t>
  </si>
  <si>
    <t>mi1165</t>
  </si>
  <si>
    <t>mi1166</t>
  </si>
  <si>
    <t>mi1167</t>
  </si>
  <si>
    <t>mi1168</t>
  </si>
  <si>
    <t>mi1169</t>
  </si>
  <si>
    <t>mi1170</t>
  </si>
  <si>
    <t>mi1171</t>
  </si>
  <si>
    <t>mi1172</t>
  </si>
  <si>
    <t>mi1174</t>
  </si>
  <si>
    <t>mi1175</t>
  </si>
  <si>
    <t>mi1176</t>
  </si>
  <si>
    <t>mi1177</t>
  </si>
  <si>
    <t>mi1178</t>
  </si>
  <si>
    <t>mi1179</t>
  </si>
  <si>
    <t>mi1186</t>
  </si>
  <si>
    <t>mi1203</t>
  </si>
  <si>
    <t>mi1204</t>
  </si>
  <si>
    <t>mi1205</t>
  </si>
  <si>
    <t>mi1206</t>
  </si>
  <si>
    <t>mi1207</t>
  </si>
  <si>
    <t>mi1208</t>
  </si>
  <si>
    <t>mi1209</t>
  </si>
  <si>
    <t>mi1210</t>
  </si>
  <si>
    <t>mi1211</t>
  </si>
  <si>
    <t>mi1212</t>
  </si>
  <si>
    <t>mi1213</t>
  </si>
  <si>
    <t>mi1214</t>
  </si>
  <si>
    <t>mi1215</t>
  </si>
  <si>
    <t>mi1216</t>
  </si>
  <si>
    <t>mi1218</t>
  </si>
  <si>
    <t>mi1219</t>
  </si>
  <si>
    <t>mi1220</t>
  </si>
  <si>
    <t>mi1221</t>
  </si>
  <si>
    <t>mi1222</t>
  </si>
  <si>
    <t>mi1223</t>
  </si>
  <si>
    <t>mi1224</t>
  </si>
  <si>
    <t>mi1225</t>
  </si>
  <si>
    <t>mi1226</t>
  </si>
  <si>
    <t>mi1227</t>
  </si>
  <si>
    <t>mi1228</t>
  </si>
  <si>
    <t>mi1229</t>
  </si>
  <si>
    <t>mi1230</t>
  </si>
  <si>
    <t>mi1231</t>
  </si>
  <si>
    <t>mi1232</t>
  </si>
  <si>
    <t>mi1233</t>
  </si>
  <si>
    <t>mi1234</t>
  </si>
  <si>
    <t>mi1235</t>
  </si>
  <si>
    <t>mi1236</t>
  </si>
  <si>
    <t>mi1237</t>
  </si>
  <si>
    <t>mi1238</t>
  </si>
  <si>
    <t>mi1239</t>
  </si>
  <si>
    <t>mi1240</t>
  </si>
  <si>
    <t>mi1241</t>
  </si>
  <si>
    <t>mi1244</t>
  </si>
  <si>
    <t>mi1245</t>
  </si>
  <si>
    <t>mi1246</t>
  </si>
  <si>
    <t>mi1247</t>
  </si>
  <si>
    <t>mi1248</t>
  </si>
  <si>
    <t>mi1249</t>
  </si>
  <si>
    <t>mi1250</t>
  </si>
  <si>
    <t>mi1253</t>
  </si>
  <si>
    <t>mi1254</t>
  </si>
  <si>
    <t>mi1257</t>
  </si>
  <si>
    <t>mi1258</t>
  </si>
  <si>
    <t>mi1259</t>
  </si>
  <si>
    <t>mi1260</t>
  </si>
  <si>
    <t>mi1261</t>
  </si>
  <si>
    <t>mi1263</t>
  </si>
  <si>
    <t>mi1264</t>
  </si>
  <si>
    <t>mi1265</t>
  </si>
  <si>
    <t>mi1266</t>
  </si>
  <si>
    <t>mi1267</t>
  </si>
  <si>
    <t>mi1268</t>
  </si>
  <si>
    <t>mi1269</t>
  </si>
  <si>
    <t>mi1271</t>
  </si>
  <si>
    <t>mi1272</t>
  </si>
  <si>
    <t>mi1273</t>
  </si>
  <si>
    <t>mi1274</t>
  </si>
  <si>
    <t>mi1275</t>
  </si>
  <si>
    <t>mi1276</t>
  </si>
  <si>
    <t>si1277</t>
  </si>
  <si>
    <t>si1278</t>
  </si>
  <si>
    <t>si1279</t>
  </si>
  <si>
    <t>pi1283</t>
  </si>
  <si>
    <t>pi1284</t>
  </si>
  <si>
    <t>pi1285</t>
  </si>
  <si>
    <t>pi1286</t>
  </si>
  <si>
    <t>pi1287</t>
  </si>
  <si>
    <t>pi1288</t>
  </si>
  <si>
    <t>pi1289</t>
  </si>
  <si>
    <t>pi1290</t>
  </si>
  <si>
    <t>pi1291</t>
  </si>
  <si>
    <t>pi1292</t>
  </si>
  <si>
    <t>pi1293</t>
  </si>
  <si>
    <t>pi1295</t>
  </si>
  <si>
    <t>pi1296</t>
  </si>
  <si>
    <t>pi1298</t>
  </si>
  <si>
    <t>pi1299</t>
  </si>
  <si>
    <t>pi1300</t>
  </si>
  <si>
    <t>pi1301</t>
  </si>
  <si>
    <t>pi1302</t>
  </si>
  <si>
    <t>pi1303</t>
  </si>
  <si>
    <t>pi1304</t>
  </si>
  <si>
    <t>pi1305</t>
  </si>
  <si>
    <t>si1306</t>
  </si>
  <si>
    <t>si1307</t>
  </si>
  <si>
    <t>si1312</t>
  </si>
  <si>
    <t>si1313</t>
  </si>
  <si>
    <t>si1314</t>
  </si>
  <si>
    <t>si1319</t>
  </si>
  <si>
    <t>si1320</t>
  </si>
  <si>
    <t>si1321</t>
  </si>
  <si>
    <t>si1322</t>
  </si>
  <si>
    <t>si1326</t>
  </si>
  <si>
    <t>si1327</t>
  </si>
  <si>
    <t>si1328</t>
  </si>
  <si>
    <t>si1329</t>
  </si>
  <si>
    <t>si1330</t>
  </si>
  <si>
    <t>si1331</t>
  </si>
  <si>
    <t>si1332</t>
  </si>
  <si>
    <t>si1333</t>
  </si>
  <si>
    <t>si1334</t>
  </si>
  <si>
    <t>si1336</t>
  </si>
  <si>
    <t>si1337</t>
  </si>
  <si>
    <t>si1338</t>
  </si>
  <si>
    <t>si1339</t>
  </si>
  <si>
    <t>si1340</t>
  </si>
  <si>
    <t>si1341</t>
  </si>
  <si>
    <t>si1342</t>
  </si>
  <si>
    <t>si1343</t>
  </si>
  <si>
    <t>si1344</t>
  </si>
  <si>
    <t>si1345</t>
  </si>
  <si>
    <t>si1346</t>
  </si>
  <si>
    <t>si1347</t>
  </si>
  <si>
    <t>si1348</t>
  </si>
  <si>
    <t>si1349</t>
  </si>
  <si>
    <t>si1350</t>
  </si>
  <si>
    <t>si1351</t>
  </si>
  <si>
    <t>si1352</t>
  </si>
  <si>
    <t>si1353</t>
  </si>
  <si>
    <t>si1354</t>
  </si>
  <si>
    <t>si1355</t>
  </si>
  <si>
    <t>si1356</t>
  </si>
  <si>
    <t>si1357</t>
  </si>
  <si>
    <t>si1358</t>
  </si>
  <si>
    <t>si1360</t>
  </si>
  <si>
    <t>si1361</t>
  </si>
  <si>
    <t>si1362</t>
  </si>
  <si>
    <t>si1363</t>
  </si>
  <si>
    <t>si1364</t>
  </si>
  <si>
    <t>si1365</t>
  </si>
  <si>
    <t>si1366</t>
  </si>
  <si>
    <t>si1367</t>
  </si>
  <si>
    <t>si1368</t>
  </si>
  <si>
    <t>si1369</t>
  </si>
  <si>
    <t>si1370</t>
  </si>
  <si>
    <t>si1371</t>
  </si>
  <si>
    <t>si1372</t>
  </si>
  <si>
    <t>si1373</t>
  </si>
  <si>
    <t>si1374</t>
  </si>
  <si>
    <t>si1375</t>
  </si>
  <si>
    <t>si1376</t>
  </si>
  <si>
    <t>si1377</t>
  </si>
  <si>
    <t>si1378</t>
  </si>
  <si>
    <t>si1379</t>
  </si>
  <si>
    <t>si1380</t>
  </si>
  <si>
    <t>si1381</t>
  </si>
  <si>
    <t>si1382</t>
  </si>
  <si>
    <t>si1383</t>
  </si>
  <si>
    <t>si1384</t>
  </si>
  <si>
    <t>si1385</t>
  </si>
  <si>
    <t>si1386</t>
  </si>
  <si>
    <t>si1387</t>
  </si>
  <si>
    <t>si1388</t>
  </si>
  <si>
    <t>si1389</t>
  </si>
  <si>
    <t>si1390</t>
  </si>
  <si>
    <t>si1391</t>
  </si>
  <si>
    <t>si1392</t>
  </si>
  <si>
    <t>si1393</t>
  </si>
  <si>
    <t>si1401</t>
  </si>
  <si>
    <t>si1402</t>
  </si>
  <si>
    <t>xbrli:dateItemType</t>
  </si>
  <si>
    <t>xbrli:decimalItemType</t>
  </si>
  <si>
    <t>xbrli:integerItemType</t>
  </si>
  <si>
    <t>XB</t>
  </si>
  <si>
    <t>XC</t>
  </si>
  <si>
    <t>XD</t>
  </si>
  <si>
    <t>XE</t>
  </si>
  <si>
    <t>XF</t>
  </si>
  <si>
    <t>XG</t>
  </si>
  <si>
    <t>XH</t>
  </si>
  <si>
    <t>XI</t>
  </si>
  <si>
    <t>XJ</t>
  </si>
  <si>
    <t>XK</t>
  </si>
  <si>
    <t>XM</t>
  </si>
  <si>
    <t>Re-J2 line identification</t>
  </si>
  <si>
    <t>XN</t>
  </si>
  <si>
    <t>XO</t>
  </si>
  <si>
    <t>XU</t>
  </si>
  <si>
    <t>XP</t>
  </si>
  <si>
    <t>XR</t>
  </si>
  <si>
    <t>Adding 16 new typed dimension responsible for line identificaton in opened templates</t>
  </si>
  <si>
    <t>SS</t>
  </si>
  <si>
    <t>Modifications in GA domain. Adding new SS member (South Sudan) and moving XA and EU from eurofiling location to Solvency common</t>
  </si>
  <si>
    <t>Modifications of label of ID dimension from "ID code" to "URN"</t>
  </si>
  <si>
    <t>Removal of IA (Id code types) dimension</t>
  </si>
  <si>
    <t>Types of boolean</t>
  </si>
  <si>
    <t>1: Types of boolean</t>
  </si>
  <si>
    <t>Simplifications for spread risk used - bonds and loans</t>
  </si>
  <si>
    <t>Captives simplifications used, spread risk</t>
  </si>
  <si>
    <t>Captives simplifications used, interest rate risk</t>
  </si>
  <si>
    <t>Captives simplifications used, market concentration risk</t>
  </si>
  <si>
    <t>Simplifications for counterparty default risk used</t>
  </si>
  <si>
    <t>Captives simplifications used, counterparty default risk</t>
  </si>
  <si>
    <t>Simplifications for mortality risk used</t>
  </si>
  <si>
    <t>Simplifications for longevity risk used</t>
  </si>
  <si>
    <t>Simplifications for disability-morbidity risk used</t>
  </si>
  <si>
    <t>Simplifications for lapse risk used</t>
  </si>
  <si>
    <t>Simplifications for life expense risk used</t>
  </si>
  <si>
    <t>Simplifications for life catastrophe risk used</t>
  </si>
  <si>
    <t>Captives simplifications used, life underwriting risk</t>
  </si>
  <si>
    <t>Simplifications for health mortality risk used</t>
  </si>
  <si>
    <t>Simplifications for health longevity risk used</t>
  </si>
  <si>
    <t>Simplifications for health disability-morbidity risk used</t>
  </si>
  <si>
    <t>Simplifications for SLT lapse risk used</t>
  </si>
  <si>
    <t>Simplifications for health expense risk used</t>
  </si>
  <si>
    <t>Captives simplifications used, health underwriting risk</t>
  </si>
  <si>
    <t>Captives simplifications used, premium and reserve risk</t>
  </si>
  <si>
    <t>Adding new domain "Types of boolean"</t>
  </si>
  <si>
    <t>BX</t>
  </si>
  <si>
    <t>Types of sum insured</t>
  </si>
  <si>
    <t>Sum insured by the reporting entity including technical provisions [other than local GAAP specific]</t>
  </si>
  <si>
    <t>Sum insured</t>
  </si>
  <si>
    <t>Sum insured by the reporting entity not including technical provisions [other than local GAAP specific]</t>
  </si>
  <si>
    <t>13: Types of sum insured</t>
  </si>
  <si>
    <t>14: Sum insured by the reporting entity including technical provisions [other than local GAAP specific]</t>
  </si>
  <si>
    <t>Other than sum insured, maximum possible loss, probable maximum loss and estimated maximum loss</t>
  </si>
  <si>
    <t>label fix. "sume insured" to "sum insured"</t>
  </si>
  <si>
    <t>di10</t>
  </si>
  <si>
    <t>di11</t>
  </si>
  <si>
    <t>di12</t>
  </si>
  <si>
    <t>di13</t>
  </si>
  <si>
    <t>di14</t>
  </si>
  <si>
    <t>di15</t>
  </si>
  <si>
    <t>pi16</t>
  </si>
  <si>
    <t>pi17</t>
  </si>
  <si>
    <t>pi18</t>
  </si>
  <si>
    <t>ii19</t>
  </si>
  <si>
    <t>ii20</t>
  </si>
  <si>
    <t>ii21</t>
  </si>
  <si>
    <t>ii22</t>
  </si>
  <si>
    <t>ii23</t>
  </si>
  <si>
    <t>ii24</t>
  </si>
  <si>
    <t>ii25</t>
  </si>
  <si>
    <t>ii26</t>
  </si>
  <si>
    <t>ii27</t>
  </si>
  <si>
    <t>ii28</t>
  </si>
  <si>
    <t>ii29</t>
  </si>
  <si>
    <t>ii30</t>
  </si>
  <si>
    <t>ii31</t>
  </si>
  <si>
    <t>ii32</t>
  </si>
  <si>
    <t>ii33</t>
  </si>
  <si>
    <t>ii34</t>
  </si>
  <si>
    <t>ii35</t>
  </si>
  <si>
    <t>ii36</t>
  </si>
  <si>
    <t>ii37</t>
  </si>
  <si>
    <t>ii38</t>
  </si>
  <si>
    <t>ii39</t>
  </si>
  <si>
    <t>ii40</t>
  </si>
  <si>
    <t>ii41</t>
  </si>
  <si>
    <t>ii42</t>
  </si>
  <si>
    <t>mi558</t>
  </si>
  <si>
    <t>mi559</t>
  </si>
  <si>
    <t>mi560</t>
  </si>
  <si>
    <t>mi561</t>
  </si>
  <si>
    <t>mi562</t>
  </si>
  <si>
    <t>mi563</t>
  </si>
  <si>
    <t>mi564</t>
  </si>
  <si>
    <t>mi565</t>
  </si>
  <si>
    <t>mi566</t>
  </si>
  <si>
    <t>mi567</t>
  </si>
  <si>
    <t>mi568</t>
  </si>
  <si>
    <t>mi569</t>
  </si>
  <si>
    <t>mi572</t>
  </si>
  <si>
    <t>mi573</t>
  </si>
  <si>
    <t>mi574</t>
  </si>
  <si>
    <t>mi575</t>
  </si>
  <si>
    <t>mi576</t>
  </si>
  <si>
    <t>mi577</t>
  </si>
  <si>
    <t>mi578</t>
  </si>
  <si>
    <t>mi579</t>
  </si>
  <si>
    <t>mi580</t>
  </si>
  <si>
    <t>mi581</t>
  </si>
  <si>
    <t>mi582</t>
  </si>
  <si>
    <t>mi583</t>
  </si>
  <si>
    <t>mi584</t>
  </si>
  <si>
    <t>mi585</t>
  </si>
  <si>
    <t>mi586</t>
  </si>
  <si>
    <t>mi587</t>
  </si>
  <si>
    <t>mi588</t>
  </si>
  <si>
    <t>mi589</t>
  </si>
  <si>
    <t>mi590</t>
  </si>
  <si>
    <t>mi592</t>
  </si>
  <si>
    <t>mi593</t>
  </si>
  <si>
    <t>mi594</t>
  </si>
  <si>
    <t>mi596</t>
  </si>
  <si>
    <t>mi597</t>
  </si>
  <si>
    <t>mi598</t>
  </si>
  <si>
    <t>mi599</t>
  </si>
  <si>
    <t>mi600</t>
  </si>
  <si>
    <t>mi601</t>
  </si>
  <si>
    <t>mi602</t>
  </si>
  <si>
    <t>mi603</t>
  </si>
  <si>
    <t>mi604</t>
  </si>
  <si>
    <t>mi605</t>
  </si>
  <si>
    <t>mi606</t>
  </si>
  <si>
    <t>mi607</t>
  </si>
  <si>
    <t>mi608</t>
  </si>
  <si>
    <t>mi609</t>
  </si>
  <si>
    <t>mi610</t>
  </si>
  <si>
    <t>mi611</t>
  </si>
  <si>
    <t>mi612</t>
  </si>
  <si>
    <t>mi616</t>
  </si>
  <si>
    <t>mi617</t>
  </si>
  <si>
    <t>mi618</t>
  </si>
  <si>
    <t>mi619</t>
  </si>
  <si>
    <t>pi620</t>
  </si>
  <si>
    <t>bi621</t>
  </si>
  <si>
    <t>bi622</t>
  </si>
  <si>
    <t>bi623</t>
  </si>
  <si>
    <t>bi624</t>
  </si>
  <si>
    <t>bi625</t>
  </si>
  <si>
    <t>bi626</t>
  </si>
  <si>
    <t>bi627</t>
  </si>
  <si>
    <t>bi628</t>
  </si>
  <si>
    <t>bi629</t>
  </si>
  <si>
    <t>bi630</t>
  </si>
  <si>
    <t>bi631</t>
  </si>
  <si>
    <t>bi632</t>
  </si>
  <si>
    <t>bi633</t>
  </si>
  <si>
    <t>bi634</t>
  </si>
  <si>
    <t>bi635</t>
  </si>
  <si>
    <t>bi636</t>
  </si>
  <si>
    <t>bi637</t>
  </si>
  <si>
    <t>bi638</t>
  </si>
  <si>
    <t>bi639</t>
  </si>
  <si>
    <t>bi640</t>
  </si>
  <si>
    <t>ii641</t>
  </si>
  <si>
    <t>ii642</t>
  </si>
  <si>
    <t>ii643</t>
  </si>
  <si>
    <t>ii644</t>
  </si>
  <si>
    <t>ii645</t>
  </si>
  <si>
    <t>mi648</t>
  </si>
  <si>
    <t>mi649</t>
  </si>
  <si>
    <t>mi650</t>
  </si>
  <si>
    <t>mi651</t>
  </si>
  <si>
    <t>mi652</t>
  </si>
  <si>
    <t>mi653</t>
  </si>
  <si>
    <t>mi654</t>
  </si>
  <si>
    <t>mi656</t>
  </si>
  <si>
    <t>mi657</t>
  </si>
  <si>
    <t>mi659</t>
  </si>
  <si>
    <t>mi662</t>
  </si>
  <si>
    <t>mi663</t>
  </si>
  <si>
    <t>mi664</t>
  </si>
  <si>
    <t>mi665</t>
  </si>
  <si>
    <t>mi666</t>
  </si>
  <si>
    <t>mi667</t>
  </si>
  <si>
    <t>mi668</t>
  </si>
  <si>
    <t>mi669</t>
  </si>
  <si>
    <t>mi670</t>
  </si>
  <si>
    <t>mi671</t>
  </si>
  <si>
    <t>mi672</t>
  </si>
  <si>
    <t>mi673</t>
  </si>
  <si>
    <t>mi674</t>
  </si>
  <si>
    <t>mi675</t>
  </si>
  <si>
    <t>mi676</t>
  </si>
  <si>
    <t>mi677</t>
  </si>
  <si>
    <t>mi678</t>
  </si>
  <si>
    <t>mi679</t>
  </si>
  <si>
    <t>mi680</t>
  </si>
  <si>
    <t>mi681</t>
  </si>
  <si>
    <t>mi682</t>
  </si>
  <si>
    <t>mi683</t>
  </si>
  <si>
    <t>mi684</t>
  </si>
  <si>
    <t>mi685</t>
  </si>
  <si>
    <t>mi688</t>
  </si>
  <si>
    <t>mi689</t>
  </si>
  <si>
    <t>mi690</t>
  </si>
  <si>
    <t>mi691</t>
  </si>
  <si>
    <t>pi695</t>
  </si>
  <si>
    <t>pi696</t>
  </si>
  <si>
    <t>pi697</t>
  </si>
  <si>
    <t>pi698</t>
  </si>
  <si>
    <t>pi699</t>
  </si>
  <si>
    <t>pi700</t>
  </si>
  <si>
    <t>pi701</t>
  </si>
  <si>
    <t>pi702</t>
  </si>
  <si>
    <t>si703</t>
  </si>
  <si>
    <t>ei1001</t>
  </si>
  <si>
    <t>ei1002</t>
  </si>
  <si>
    <t>ei1003</t>
  </si>
  <si>
    <t>ei1004</t>
  </si>
  <si>
    <t>ei1006</t>
  </si>
  <si>
    <t>ei1007</t>
  </si>
  <si>
    <t>ei1008</t>
  </si>
  <si>
    <t>ei1009</t>
  </si>
  <si>
    <t>ei1017</t>
  </si>
  <si>
    <t>ei1018</t>
  </si>
  <si>
    <t>ei1019</t>
  </si>
  <si>
    <t>ei1020</t>
  </si>
  <si>
    <t>ei1021</t>
  </si>
  <si>
    <t>ei1022</t>
  </si>
  <si>
    <t>ei1023</t>
  </si>
  <si>
    <t>ei1024</t>
  </si>
  <si>
    <t>ei1025</t>
  </si>
  <si>
    <t>ei1026</t>
  </si>
  <si>
    <t>ei1027</t>
  </si>
  <si>
    <t>ei1055</t>
  </si>
  <si>
    <t>ei1060</t>
  </si>
  <si>
    <t>ei1061</t>
  </si>
  <si>
    <t>ei1062</t>
  </si>
  <si>
    <t>ei1070</t>
  </si>
  <si>
    <t>ei1071</t>
  </si>
  <si>
    <t>ei1072</t>
  </si>
  <si>
    <t>ei1073</t>
  </si>
  <si>
    <t>ei1074</t>
  </si>
  <si>
    <t>ei1075</t>
  </si>
  <si>
    <t>ei1076</t>
  </si>
  <si>
    <t>ei1078</t>
  </si>
  <si>
    <t>ei1079</t>
  </si>
  <si>
    <t>ei1080</t>
  </si>
  <si>
    <t>ei1081</t>
  </si>
  <si>
    <t>ei1082</t>
  </si>
  <si>
    <t>ei1083</t>
  </si>
  <si>
    <t>ei1084</t>
  </si>
  <si>
    <t>ei1280</t>
  </si>
  <si>
    <t>ei1281</t>
  </si>
  <si>
    <t>ei1282</t>
  </si>
  <si>
    <t>ei1308</t>
  </si>
  <si>
    <t>ei1309</t>
  </si>
  <si>
    <t>ei1310</t>
  </si>
  <si>
    <t>ei1311</t>
  </si>
  <si>
    <t>ei1315</t>
  </si>
  <si>
    <t>ei1316</t>
  </si>
  <si>
    <t>ei1318</t>
  </si>
  <si>
    <t>ei1394</t>
  </si>
  <si>
    <t>ei1395</t>
  </si>
  <si>
    <t>ei1396</t>
  </si>
  <si>
    <t>ei1397</t>
  </si>
  <si>
    <t>ei1398</t>
  </si>
  <si>
    <t>ei1399</t>
  </si>
  <si>
    <t>ei1400</t>
  </si>
  <si>
    <t>ei1403</t>
  </si>
  <si>
    <t>ei1404</t>
  </si>
  <si>
    <t>ei1405</t>
  </si>
  <si>
    <t>ei1407</t>
  </si>
  <si>
    <t>mi1408</t>
  </si>
  <si>
    <t>mi1409</t>
  </si>
  <si>
    <t>mi1410</t>
  </si>
  <si>
    <t>mi1411</t>
  </si>
  <si>
    <t>mi1412</t>
  </si>
  <si>
    <t>mi1413</t>
  </si>
  <si>
    <t>mi1414</t>
  </si>
  <si>
    <t>mi1415</t>
  </si>
  <si>
    <t>mi1416</t>
  </si>
  <si>
    <t>mi1417</t>
  </si>
  <si>
    <t>mi1418</t>
  </si>
  <si>
    <t>mi1419</t>
  </si>
  <si>
    <t>mi1420</t>
  </si>
  <si>
    <t>mi1421</t>
  </si>
  <si>
    <t>mi1422</t>
  </si>
  <si>
    <t>mi1423</t>
  </si>
  <si>
    <t>mi1424</t>
  </si>
  <si>
    <t>mi1425</t>
  </si>
  <si>
    <t>mi1426</t>
  </si>
  <si>
    <t>mi1427</t>
  </si>
  <si>
    <t>mi1428</t>
  </si>
  <si>
    <t>mi1429</t>
  </si>
  <si>
    <t>mi1430</t>
  </si>
  <si>
    <t>mi1431</t>
  </si>
  <si>
    <t>mi1432</t>
  </si>
  <si>
    <t>mi1433</t>
  </si>
  <si>
    <t>mi1434</t>
  </si>
  <si>
    <t>mi1435</t>
  </si>
  <si>
    <t>mi1436</t>
  </si>
  <si>
    <t>mi1437</t>
  </si>
  <si>
    <t>mi1438</t>
  </si>
  <si>
    <t>mi1439</t>
  </si>
  <si>
    <t>mi1440</t>
  </si>
  <si>
    <t>mi1441</t>
  </si>
  <si>
    <t>mi1442</t>
  </si>
  <si>
    <t>mi1443</t>
  </si>
  <si>
    <t>mi1444</t>
  </si>
  <si>
    <t>mi1445</t>
  </si>
  <si>
    <t>mi1446</t>
  </si>
  <si>
    <t>mi1447</t>
  </si>
  <si>
    <t>mi1448</t>
  </si>
  <si>
    <t>mi1449</t>
  </si>
  <si>
    <t>mi1450</t>
  </si>
  <si>
    <t>mi1451</t>
  </si>
  <si>
    <t>mi1452</t>
  </si>
  <si>
    <t>mi1453</t>
  </si>
  <si>
    <t>mi1454</t>
  </si>
  <si>
    <t>mi1455</t>
  </si>
  <si>
    <t>xbrli:booleanItemType</t>
  </si>
  <si>
    <t>Receivables/payables [reinsurance ceded]</t>
  </si>
  <si>
    <t>label fix. "ceeded" to "ceded"</t>
  </si>
  <si>
    <t>Elements of market risk covered by partial internal model</t>
  </si>
  <si>
    <t>Elements of life underwriting risk covered by partial internal model</t>
  </si>
  <si>
    <t>Elements of counterparty default risk covered by partial internal model</t>
  </si>
  <si>
    <t>Elements of non-life underwriting risk covered by partial internal model</t>
  </si>
  <si>
    <t>Elements of health underwriting risk covered by partial internal model</t>
  </si>
  <si>
    <t>Elements of intangible asset risk covered by partial internal model</t>
  </si>
  <si>
    <t>Elements of operational risk covered by partial internal model</t>
  </si>
  <si>
    <t>Risks other than operational</t>
  </si>
  <si>
    <t>Risks other than operational and intangible asset risk</t>
  </si>
  <si>
    <t>Diversification of risk [on indicated level of risk aggregation between RFF and remaining]</t>
  </si>
  <si>
    <t>Additional MD metrics</t>
  </si>
  <si>
    <t>bi704</t>
  </si>
  <si>
    <t>bi705</t>
  </si>
  <si>
    <t>bi706</t>
  </si>
  <si>
    <t>bi707</t>
  </si>
  <si>
    <t>bi708</t>
  </si>
  <si>
    <t>bi709</t>
  </si>
  <si>
    <t>bi710</t>
  </si>
  <si>
    <t>mi711</t>
  </si>
  <si>
    <t>mi712</t>
  </si>
  <si>
    <t>mi713</t>
  </si>
  <si>
    <t>mi714</t>
  </si>
  <si>
    <t>mi715</t>
  </si>
  <si>
    <t>mi716</t>
  </si>
  <si>
    <t>mi717</t>
  </si>
  <si>
    <t>mi718</t>
  </si>
  <si>
    <t>mi719</t>
  </si>
  <si>
    <t>New members and reorganization of risk types hierarchy</t>
  </si>
  <si>
    <t>met MD</t>
  </si>
  <si>
    <t>Michal Skopowski, Marek Wlodarczak (BRAG)</t>
  </si>
  <si>
    <t>si1456</t>
  </si>
  <si>
    <t>mi1457</t>
  </si>
  <si>
    <t>mi1458</t>
  </si>
  <si>
    <t>Supranational</t>
  </si>
  <si>
    <t>Sovereign</t>
  </si>
  <si>
    <t>EIOPA BE</t>
  </si>
  <si>
    <t>OB</t>
  </si>
  <si>
    <t>6: Types of guarantee</t>
  </si>
  <si>
    <t>7: Hedge application</t>
  </si>
  <si>
    <t>Replication of product by a financial instrument</t>
  </si>
  <si>
    <t>Description, if approval of full internal model for calculating solo SCR regards a solo internal model or group internal model</t>
  </si>
  <si>
    <t>Products commercialized or not</t>
  </si>
  <si>
    <t>Commercialized</t>
  </si>
  <si>
    <t>Life [other than unit-linked or index-linked]</t>
  </si>
  <si>
    <t>Unit-linked or index-linked</t>
  </si>
  <si>
    <t>Unit-linked or index-linked other than variable annuities</t>
  </si>
  <si>
    <t>Unit-linked - collective [UC]</t>
  </si>
  <si>
    <t>Unit-linked - hybrid [UH]</t>
  </si>
  <si>
    <t>Unit-linked - join life [UJ]</t>
  </si>
  <si>
    <t>Unit-linked - other [UO]</t>
  </si>
  <si>
    <t>Unit-linked - pension funds [UP]</t>
  </si>
  <si>
    <t>Unit-linked - single life [US]</t>
  </si>
  <si>
    <t>SOUTH SUDAN</t>
  </si>
  <si>
    <t>LIBYA</t>
  </si>
  <si>
    <t>Not applicable/All geographical areas</t>
  </si>
  <si>
    <t>Preference shares and share premium related to preference shares</t>
  </si>
  <si>
    <t>Legal name of undertaking</t>
  </si>
  <si>
    <t>New BT domain members</t>
  </si>
  <si>
    <t>Label fixes according to [Bug 25] from bugzilla</t>
  </si>
  <si>
    <t>Fixing metric name in the Excel DPM from "ci5" to "pi5". No changes in the taxonomy.</t>
  </si>
  <si>
    <t>met_HD</t>
  </si>
  <si>
    <t>Removal do duplicated metrics in MD version</t>
  </si>
  <si>
    <t>met_MD</t>
  </si>
  <si>
    <t>Bartosz Ochocki (BRAG)</t>
  </si>
  <si>
    <t>Foreseeable dividends and distributions</t>
  </si>
  <si>
    <t>Cost sharing, contingent liabilities [other than derivatives] and off-balance sheet items and other</t>
  </si>
  <si>
    <t>Other than intangible, deferred tax, pension benefit, property, plant and equipment, financial, reinsurance deposits, receivables/payables and due in respect of own fund items or initial fund called up but not yet paid in</t>
  </si>
  <si>
    <t>Variation explained by deferred tax position</t>
  </si>
  <si>
    <t>Variation explained by income tax [not deferred]</t>
  </si>
  <si>
    <t>Entities carrying out financial activities</t>
  </si>
  <si>
    <t>Entities not carrying out financial activities</t>
  </si>
  <si>
    <t>Non regulated entities carrying out financial activities</t>
  </si>
  <si>
    <t>Name of collateral/guarantee provider</t>
  </si>
  <si>
    <t>Name of issuer/seller/transferor/receiver/reinsurer/provider</t>
  </si>
  <si>
    <t>Date of decision related to solo capital add-on</t>
  </si>
  <si>
    <t>Aggregated deductibles</t>
  </si>
  <si>
    <t>Commissions</t>
  </si>
  <si>
    <t>Other than commissions</t>
  </si>
  <si>
    <t>SLT health mass lapse risk</t>
  </si>
  <si>
    <t>bi730</t>
  </si>
  <si>
    <t>bi731</t>
  </si>
  <si>
    <t>bi732</t>
  </si>
  <si>
    <t>bi733</t>
  </si>
  <si>
    <t>bi734</t>
  </si>
  <si>
    <t>bi735</t>
  </si>
  <si>
    <t>bi736</t>
  </si>
  <si>
    <t>bi737</t>
  </si>
  <si>
    <t>bi738</t>
  </si>
  <si>
    <t>bi739</t>
  </si>
  <si>
    <t>bi740</t>
  </si>
  <si>
    <t>bi741</t>
  </si>
  <si>
    <t>bi742</t>
  </si>
  <si>
    <t>bi743</t>
  </si>
  <si>
    <t>bi744</t>
  </si>
  <si>
    <t>bi745</t>
  </si>
  <si>
    <t>bi746</t>
  </si>
  <si>
    <t>bi747</t>
  </si>
  <si>
    <t>bi748</t>
  </si>
  <si>
    <t>bi749</t>
  </si>
  <si>
    <t>bi750</t>
  </si>
  <si>
    <t>bi751</t>
  </si>
  <si>
    <t>bi752</t>
  </si>
  <si>
    <t>bi753</t>
  </si>
  <si>
    <t>bi754</t>
  </si>
  <si>
    <t>bi755</t>
  </si>
  <si>
    <t>bi756</t>
  </si>
  <si>
    <t>bi757</t>
  </si>
  <si>
    <t>bi758</t>
  </si>
  <si>
    <t>bi759</t>
  </si>
  <si>
    <t>bi760</t>
  </si>
  <si>
    <t>bi761</t>
  </si>
  <si>
    <t>bi762</t>
  </si>
  <si>
    <t>bi763</t>
  </si>
  <si>
    <t>bi764</t>
  </si>
  <si>
    <t>bi765</t>
  </si>
  <si>
    <t>bi766</t>
  </si>
  <si>
    <t>bi767</t>
  </si>
  <si>
    <t>bi768</t>
  </si>
  <si>
    <t>bi769</t>
  </si>
  <si>
    <t>Metric: Composite limited CIC code of underlying</t>
  </si>
  <si>
    <t>pi5</t>
  </si>
  <si>
    <t>Description of criteria of influence other than percent of capital share, percent used for the establishment of accounting  consolidated accounts and percent of voting rights</t>
  </si>
  <si>
    <t>Not commercialized</t>
  </si>
  <si>
    <t>Other than financial and credit institutions, insurance/reinsurance, third-country re-insurance, insurance holding company, ancillary services and non-regulated financial</t>
  </si>
  <si>
    <t>Metric: Monetary|BC/Annual premium</t>
  </si>
  <si>
    <t>Metric: Monetary|BC/Assets</t>
  </si>
  <si>
    <t>Metric: Monetary|BC/Claims incurred</t>
  </si>
  <si>
    <t>Metric: Monetary|BC/Claims paid</t>
  </si>
  <si>
    <t>Metric: Monetary|BC/Claims paid or due to be paid regarding surrender [full or partial] by policyholders</t>
  </si>
  <si>
    <t>Metric: Monetary|BC/Excess of assets over liabilities</t>
  </si>
  <si>
    <t>Metric: Monetary|BC/Excess of technical flow over technical provisions</t>
  </si>
  <si>
    <t>Metric: Monetary|BC/Expenses</t>
  </si>
  <si>
    <t>Metric: Monetary|BC/Foreseeable dividends and distributions</t>
  </si>
  <si>
    <t>Metric: Monetary|BC/Liability</t>
  </si>
  <si>
    <t>Metric: Monetary|BC/Minimum capital requirement [MCR]</t>
  </si>
  <si>
    <t>Metric: Monetary|BC/Own funds</t>
  </si>
  <si>
    <t>Metric: Monetary|BC/Premiums written</t>
  </si>
  <si>
    <t>Metric: Monetary|BC/Restricted own fund items due to ring fencing</t>
  </si>
  <si>
    <t>Metric: Monetary|BC/Solvency capital requirement [SCR]</t>
  </si>
  <si>
    <t>Metric: Monetary|BC/Sum insured</t>
  </si>
  <si>
    <t>Metric: Monetary|BC/Technical flows</t>
  </si>
  <si>
    <t>Metric: Monetary|BC/Valuation movements on financial liabilities and subordinated liabilities</t>
  </si>
  <si>
    <t>Metric: Monetary|BC/Valuation movements on investments</t>
  </si>
  <si>
    <t>Metric: Monetary|BC/Valuation movements on own shares</t>
  </si>
  <si>
    <t>Metric: Monetary|BC/Eligible own funds in accordance with local rules</t>
  </si>
  <si>
    <t>Metric: Monetary|BC/Local capital requirement</t>
  </si>
  <si>
    <t>Metric: Monetary|BC/Local minimum capital requirement</t>
  </si>
  <si>
    <t>Metric: Monetary|BC/Performance</t>
  </si>
  <si>
    <t>Metric: Monetary|BC/Liability|LB/Claim provisions [other than local GAAP specific]</t>
  </si>
  <si>
    <t>Metric: Monetary|BC/Liability|LB/Contingent</t>
  </si>
  <si>
    <t>Metric: Monetary|BC/Liability|LB/Debt instruments [not subordinated]</t>
  </si>
  <si>
    <t>Metric: Monetary|BC/Liability|LB/Deferred tax</t>
  </si>
  <si>
    <t>Metric: Monetary|BC/Liability|LB/Derivatives</t>
  </si>
  <si>
    <t>Metric: Monetary|BC/Liability|LB/Gross technical provisions [local GAAP specific]</t>
  </si>
  <si>
    <t>Metric: Monetary|BC/Liability|LB/Gross technical provisions [other than local GAAP specific]</t>
  </si>
  <si>
    <t>Metric: Monetary|BC/Liability|LB/Other than provisions, pension benefit, contingent, deferred tax, reinsurance deposit and financial</t>
  </si>
  <si>
    <t>Metric: Monetary|BC/Liability|LB/Other than technical provisions, contingent, financial [receivables/payables [trade]] and reinsurance deposit</t>
  </si>
  <si>
    <t>Metric: Monetary|BC/Liability|LB/Pension benefit</t>
  </si>
  <si>
    <t>Metric: Monetary|BC/Liability|LB/Premium provisions [other than local GAAP specific]</t>
  </si>
  <si>
    <t>Metric: Monetary|BC/Liability|LB/Provisions other than technical provisions</t>
  </si>
  <si>
    <t>Metric: Monetary|BC/Liability|LB/Receivables/payables [insurance/reinsurance accepted]</t>
  </si>
  <si>
    <t>Metric: Monetary|BC/Liability|LB/Receivables/payables [trade]</t>
  </si>
  <si>
    <t>Metric: Monetary|BC/Liability|LB/Reinsurance deposits and receivables/payables [insurance/reinsurance related]</t>
  </si>
  <si>
    <t>Metric: Monetary|BC/Liability|LB/Subordinated debt instruments</t>
  </si>
  <si>
    <t>Metric: Monetary|BC/Own funds|OF/Own funds equivalent to the value of net deferred tax assets</t>
  </si>
  <si>
    <t>Metric: Monetary|BC/Performance|PF/Investment</t>
  </si>
  <si>
    <t>Metric: Monetary|BC/Performance|PF/Underwriting</t>
  </si>
  <si>
    <t>Metric: Monetary|DD/Discounted|VP/Cash in-flows other than future premiums|BC/Liability|LB/Claim provisions [other than local GAAP specific]</t>
  </si>
  <si>
    <t>Metric: Monetary|DD/Discounted|VP/Cash in-flows other than future premiums|BC/Liability|LB/Gross technical provisions [other than local GAAP specific]</t>
  </si>
  <si>
    <t>Metric: Monetary|DD/Discounted|VP/Cash in-flows other than future premiums|BC/Liability|LB/Premium provisions [other than local GAAP specific]</t>
  </si>
  <si>
    <t>Metric: Monetary|DD/Discounted|VP/Future discretionary benefits|BC/Liability|LB/Gross technical provisions [other than local GAAP specific]</t>
  </si>
  <si>
    <t>Metric: Monetary|DD/Discounted|VP/Future expenses and cash out-flows other than guaranteed and discretionary benefits|BC/Liability|LB/Claim provisions [other than local GAAP specific]</t>
  </si>
  <si>
    <t>Metric: Monetary|DD/Discounted|VP/Future expenses and cash out-flows other than guaranteed and discretionary benefits|BC/Liability|LB/Gross technical provisions [other than local GAAP specific]</t>
  </si>
  <si>
    <t>Metric: Monetary|DD/Discounted|VP/Future expenses and cash out-flows other than guaranteed and discretionary benefits|BC/Liability|LB/Premium provisions [other than local GAAP specific]</t>
  </si>
  <si>
    <t>Metric: Monetary|DD/Discounted|VP/Future guaranteed and discretionary benefits|BC/Liability|LB/Claim provisions [other than local GAAP specific]</t>
  </si>
  <si>
    <t>Metric: Monetary|DD/Discounted|VP/Future guaranteed and discretionary benefits|BC/Liability|LB/Gross technical provisions [other than local GAAP specific]</t>
  </si>
  <si>
    <t>Metric: Monetary|DD/Discounted|VP/Future guaranteed and discretionary benefits|BC/Liability|LB/Premium provisions [other than local GAAP specific]</t>
  </si>
  <si>
    <t>Metric: Monetary|DD/Discounted|VP/Future guaranteed benefits|BC/Liability|LB/Gross technical provisions [other than local GAAP specific]</t>
  </si>
  <si>
    <t>Metric: Monetary|DD/Discounted|VP/Future premiums|BC/Liability|LB/Claim provisions [other than local GAAP specific]</t>
  </si>
  <si>
    <t>Metric: Monetary|DD/Discounted|VP/Future premiums|BC/Liability|LB/Gross technical provisions [other than local GAAP specific]</t>
  </si>
  <si>
    <t>Metric: Monetary|DD/Discounted|VP/Future premiums|BC/Liability|LB/Premium provisions [other than local GAAP specific]</t>
  </si>
  <si>
    <t>Metric: Monetary|DD/Discounted|BC/Liability|LB/Claim provisions [other than local GAAP specific]</t>
  </si>
  <si>
    <t>Metric: Monetary|DD/Discounted|BC/Reported but not settled claims [RBNS]</t>
  </si>
  <si>
    <t>Metric: Monetary|DD/Undiscounted|VP/Cash in-flows other than future premiums|BC/Projection of future cash flows|LB/Claim provisions [other than local GAAP specific]</t>
  </si>
  <si>
    <t>Metric: Monetary|DD/Undiscounted|VP/Cash in-flows other than future premiums|BC/Projection of future cash flows|LB/Gross technical provisions [other than local GAAP specific]</t>
  </si>
  <si>
    <t>Metric: Monetary|DD/Undiscounted|VP/Cash in-flows other than future premiums|BC/Projection of future cash flows|LB/Premium provisions [other than local GAAP specific]</t>
  </si>
  <si>
    <t>Metric: Monetary|DD/Undiscounted|VP/Future expenses and cash out-flows other than guaranteed and discretionary benefits|BC/Projection of future cash flows|LB/Claim provisions [other than local GAAP specific]</t>
  </si>
  <si>
    <t>Metric: Monetary|DD/Undiscounted|VP/Future expenses and cash out-flows other than guaranteed and discretionary benefits|BC/Projection of future cash flows|LB/Gross technical provisions [other than local GAAP specific]</t>
  </si>
  <si>
    <t>Metric: Monetary|DD/Undiscounted|VP/Future expenses and cash out-flows other than guaranteed and discretionary benefits|BC/Projection of future cash flows|LB/Premium provisions [other than local GAAP specific]</t>
  </si>
  <si>
    <t>Metric: Monetary|DD/Undiscounted|VP/Future guaranteed and discretionary benefits|BC/Projection of future cash flows|LB/Claim provisions [other than local GAAP specific]</t>
  </si>
  <si>
    <t>Metric: Monetary|DD/Undiscounted|VP/Future guaranteed and discretionary benefits|BC/Projection of future cash flows|LB/Gross technical provisions [other than local GAAP specific]</t>
  </si>
  <si>
    <t>Metric: Monetary|DD/Undiscounted|VP/Future guaranteed and discretionary benefits|BC/Projection of future cash flows|LB/Premium provisions [other than local GAAP specific]</t>
  </si>
  <si>
    <t>Metric: Monetary|DD/Undiscounted|VP/Future premiums|BC/Projection of future cash flows|LB/Claim provisions [other than local GAAP specific]</t>
  </si>
  <si>
    <t>Metric: Monetary|DD/Undiscounted|VP/Future premiums|BC/Projection of future cash flows|LB/Gross technical provisions [other than local GAAP specific]</t>
  </si>
  <si>
    <t>Metric: Monetary|DD/Undiscounted|VP/Future premiums|BC/Projection of future cash flows|LB/Premium provisions [other than local GAAP specific]</t>
  </si>
  <si>
    <t>Metric: Monetary|DD/Undiscounted|BC/Claims paid</t>
  </si>
  <si>
    <t>Metric: Monetary|DD/Undiscounted|BC/Liability|LB/Claim provisions [other than local GAAP specific]</t>
  </si>
  <si>
    <t>Metric: Monetary|DD/Undiscounted|BC/Liability|LB/New claim provisions [other than local GAAP specific]</t>
  </si>
  <si>
    <t>Metric: Monetary|DD/Undiscounted|BC/Reported but not settled claims [RBNS]</t>
  </si>
  <si>
    <t>Metric: Monetary|TA/Aggregate deductibles|BC/Reinsurance contract/treaty cover conditions</t>
  </si>
  <si>
    <t>Metric: Monetary|TA/Far leg|BC/Repo and securities lending</t>
  </si>
  <si>
    <t>Metric: Monetary|TA/Limit|BC/Reinsurance contract/treaty cover conditions</t>
  </si>
  <si>
    <t>Metric: Monetary|TA/Maximum cover per treaty|BC/Reinsurance contract/treaty cover conditions</t>
  </si>
  <si>
    <t>Metric: Monetary|TA/Maximum cover|BC/Reinsurance contract/treaty cover conditions</t>
  </si>
  <si>
    <t>Metric: Monetary|TA/Maximum value|VG/Solvency II|BC/Loss</t>
  </si>
  <si>
    <t>Metric: Monetary|TA/Near leg|BC/Repo and securities lending</t>
  </si>
  <si>
    <t>Metric: Monetary|TA/Notional amount</t>
  </si>
  <si>
    <t>Metric: Monetary|TA/Retention or priority|BC/Reinsurance contract/treaty cover conditions</t>
  </si>
  <si>
    <t>Metric: Monetary|TA/Surrender value|VG/Solvency II|BC/Liability</t>
  </si>
  <si>
    <t>Metric: Monetary|VG/Prudential other than Solvency II|BC/Assets</t>
  </si>
  <si>
    <t>Metric: Monetary|VG/Solvency II|BC/Exposure</t>
  </si>
  <si>
    <t>Metric: Monetary|VG/Solvency II|BC/Premiums written</t>
  </si>
  <si>
    <t>Metric: Monetary|VG/Solvency II|BC/Repo and securities lending</t>
  </si>
  <si>
    <t>Metric: Monetary|VG/Solvency II|BC/Sum insured</t>
  </si>
  <si>
    <t>Metric: Monetary|VG/Solvency II|BC/Sum insured|OS/Retained by policyholder</t>
  </si>
  <si>
    <t>Metric: Monetary|VG/Statutory accounts|BC/Assets</t>
  </si>
  <si>
    <t>Metric: Percentage|TA/Aggregate deductibles|BC/Reinsurance contract/treaty cover conditions</t>
  </si>
  <si>
    <t>Metric: Percentage|TA/Limit|BC/Reinsurance contract/treaty cover conditions</t>
  </si>
  <si>
    <t>Metric: Percentage|TA/Retention or priority|BC/Reinsurance contract/treaty cover conditions</t>
  </si>
  <si>
    <t>Metric: Monetary|BC/Excess of assets over liabilities|LB/Gross technical provisions [other than local GAAP specific]|XS/Variation explained by technical provisions</t>
  </si>
  <si>
    <t>Metric: Monetary|BC/Excess of assets over liabilities|XS/Other variation</t>
  </si>
  <si>
    <t>Metric: Monetary|BC/Excess of assets over liabilities|XS/Variation explained by capital basic own fund items and other items approved</t>
  </si>
  <si>
    <t>Metric: Monetary|BC/Excess of assets over liabilities|XS/Variation explained by deferred tax position</t>
  </si>
  <si>
    <t>Metric: Monetary|BC/Excess of assets over liabilities|XS/Variation explained by dividend distribution</t>
  </si>
  <si>
    <t>Metric: Monetary|BC/Excess of assets over liabilities|XS/Variation explained by income tax [not deferred]</t>
  </si>
  <si>
    <t>Metric: Monetary|BC/Excess of assets over liabilities|XS/Variation explained by investments and financial liabilities management</t>
  </si>
  <si>
    <t>Metric: Monetary|BC/Excess of assets over liabilities|XS/Variation explained by technical provisions</t>
  </si>
  <si>
    <t>Metric: Monetary|BC/Own funds|IG/Excluding intra-group transactions</t>
  </si>
  <si>
    <t>Metric: Monetary|BC/Liability|LB/Gross technical provisions [other than local GAAP specific]|IG/Excluding intra-group transactions</t>
  </si>
  <si>
    <t>Metric: Monetary|TA/Maximum cover|BC/Reinsurance contract/treaty cover conditions|IG/Intragroup transactions</t>
  </si>
  <si>
    <t>Metric: Monetary|TA/Notional amount [at transaction date]|BC/Transaction|IG/Intragroup transactions</t>
  </si>
  <si>
    <t>Metric: Monetary|TA/Notional amount|BC/Transaction|IG/Intragroup transactions</t>
  </si>
  <si>
    <t>Metric: Monetary|VG/Solvency II|BC/Liability|LB/Gross technical provisions [other than local GAAP specific]|VL/Best estimate</t>
  </si>
  <si>
    <t>Metric: Monetary|VG/Solvency II|BC/Transaction|IG/Intragroup transactions</t>
  </si>
  <si>
    <t>Metric: Monetary|TA/Redemptions/prepayments/paybacks|BC/Transaction|DI/Duration|IG/Intragroup transactions</t>
  </si>
  <si>
    <t>Metric: Monetary|TA/Result of transaction|BC/Transaction|DI/Duration|TT/Reinsurance contracts|IG/Intragroup transactions</t>
  </si>
  <si>
    <t>Metric: Monetary|VG/Solvency II|BC/Claims paid|DI/Duration</t>
  </si>
  <si>
    <t>Metric: Monetary|VG/Statutory accounts|BC/Income|DI/Duration</t>
  </si>
  <si>
    <t>Metric: Monetary|BC/Claims paid|DI/Duration|IG/Intragroup transactions</t>
  </si>
  <si>
    <t>Metric: Monetary|DD/Discounted|VP/Future discretionary benefits|BC/Liability|LB/Gross technical provisions [other than local GAAP specific]|IT/After risk mitigation effect other than from finite reinsurance</t>
  </si>
  <si>
    <t>Metric: Monetary|BC/Exposure|IT/After risk mitigation effect other than from finite reinsurance</t>
  </si>
  <si>
    <t>Metric: Monetary|BC/Liability|LB/Claim provisions [other than local GAAP specific]|IT/After risk mitigation effect</t>
  </si>
  <si>
    <t>Metric: Monetary|BC/Liability|LB/Gross technical provisions [other than local GAAP specific]|IT/After risk mitigation effect</t>
  </si>
  <si>
    <t>Metric: Monetary|BC/Liability|LB/Gross technical provisions [other than local GAAP specific]|IT/After risk mitigation effect other than from finite reinsurance</t>
  </si>
  <si>
    <t>Metric: Monetary|BC/Liability|LB/Premium provisions [other than local GAAP specific]|IT/After risk mitigation effect</t>
  </si>
  <si>
    <t>Metric: Monetary|DD/Discounted|BC/Liability|LB/Claim provisions [other than local GAAP specific]|CC/Ceded</t>
  </si>
  <si>
    <t>Metric: Monetary|DD/Discounted|BC/Liability|LB/Claim provisions [other than local GAAP specific]|CC/Not ceded</t>
  </si>
  <si>
    <t>Metric: Monetary|DD/Discounted|BC/Reported but not settled claims [RBNS]|CC/Ceded</t>
  </si>
  <si>
    <t>Metric: Monetary|DD/Discounted|BC/Reported but not settled claims [RBNS]|CC/Not ceded</t>
  </si>
  <si>
    <t>Metric: Monetary|DD/Undiscounted|BC/Liability|LB/Claim provisions [other than local GAAP specific]|CC/Ceded</t>
  </si>
  <si>
    <t>Metric: Monetary|DD/Undiscounted|BC/Liability|LB/Claim provisions [other than local GAAP specific]|CC/Not ceded</t>
  </si>
  <si>
    <t>Metric: Monetary|DD/Undiscounted|BC/Reported but not settled claims [RBNS]|CC/Ceded</t>
  </si>
  <si>
    <t>Metric: Monetary|DD/Undiscounted|BC/Reported but not settled claims [RBNS]|CC/Not ceded</t>
  </si>
  <si>
    <t>Metric: Monetary|BC/Claims incurred|CC/Ceded</t>
  </si>
  <si>
    <t>Metric: Monetary|BC/Claims incurred|CC/Not ceded</t>
  </si>
  <si>
    <t>Metric: Monetary|BC/Claims paid|CC/Ceded</t>
  </si>
  <si>
    <t>Metric: Monetary|BC/Claims paid|CC/Not ceded</t>
  </si>
  <si>
    <t>Metric: Monetary|BC/Expenses|CC/Not ceded</t>
  </si>
  <si>
    <t>Metric: Monetary|BC/Liability|LB/Gross technical provisions [other than local GAAP specific]|CC/Not ceded|IT/After risk mitigation effect other than from finite reinsurance</t>
  </si>
  <si>
    <t>Metric: Monetary|BC/Liability|LB/Reinsurance deposits|CC/Ceded</t>
  </si>
  <si>
    <t>Metric: Monetary|BC/Premiums written|CC/Ceded</t>
  </si>
  <si>
    <t>Metric: Monetary|BC/Premiums written|CC/Not ceded</t>
  </si>
  <si>
    <t>Metric: Monetary|BC/Technical flows|CC/Ceded</t>
  </si>
  <si>
    <t>Metric: Monetary|TA/Estimated subject|VG/Solvency II|BC/Premium income|CC/Ceded</t>
  </si>
  <si>
    <t>Metric: Monetary|TA/Estimated treaty|VG/Solvency II|BC/Premium income|CC/Ceded</t>
  </si>
  <si>
    <t>Metric: Monetary|TA/Maximum value|VG/Solvency II|BC/Exposure|CC/Ceded</t>
  </si>
  <si>
    <t>Metric: Monetary|TA/Maximum value|VG/Solvency II|BC/Loss|CC/Facultative</t>
  </si>
  <si>
    <t>Metric: Monetary|VG/Solvency II|BC/Guarantees received [on- and off-balance]|GR/Collateral held|CC/Ceded</t>
  </si>
  <si>
    <t>Metric: Monetary|VG/Solvency II|BC/Guarantees received [on- and off-balance]|GR/Financial guarantees|CC/Ceded</t>
  </si>
  <si>
    <t>Metric: Monetary|VG/Solvency II|BC/Guarantees received [on- and off-balance]|GR/Reinsurance deposits|CC/Ceded</t>
  </si>
  <si>
    <t>Metric: Monetary|VG/Solvency II|BC/Guarantees received [on- and off-balance]|CC/Ceded</t>
  </si>
  <si>
    <t>Metric: Monetary|VG/Solvency II|BC/Premiums written|CC/Facultative</t>
  </si>
  <si>
    <t>Metric: Monetary|VG/Solvency II|BC/Sum insured|OS/Other than retained by policyholder|CC/Facultative</t>
  </si>
  <si>
    <t>Metric: Monetary|VG/Solvency II|BC/Sum insured|OS/Other than retained by policyholder|CC/Not ceded</t>
  </si>
  <si>
    <t>Metric: Monetary|VG/Solvency II|BC/Sum insured|OS/Other than retained by policyholder|CC/Reinsurance other than facultative</t>
  </si>
  <si>
    <t>Metric: Monetary|VG/Solvency II|BC/Sum insured|OS/Sum insured by the reporting entity not including technical provisions [other than local GAAP specific]|CC/Facultative</t>
  </si>
  <si>
    <t>Metric: Monetary|BC/Guarantees received [on- and off-balance]|CC/Ceded</t>
  </si>
  <si>
    <t>Metric: Monetary|BC/Liability|LB/Gross technical provisions [other than local GAAP specific]|CC/Ceded</t>
  </si>
  <si>
    <t>Metric: Monetary|DD/Discounted|VP/Future discretionary benefits|BC/Liability|LB/Gross technical provisions [other than local GAAP specific]|PO/Other than ring fenced funds</t>
  </si>
  <si>
    <t>Metric: Monetary|DD/Discounted|VP/Future discretionary benefits|BC/Liability|LB/Gross technical provisions [other than local GAAP specific]|PO/Other than ring fenced funds|IT/After risk mitigation effect other than from finite reinsurance</t>
  </si>
  <si>
    <t>Metric: Monetary|DD/Discounted|VP/Future discretionary benefits|BC/Liability|LB/Gross technical provisions [other than local GAAP specific]|PO/Ring fenced funds</t>
  </si>
  <si>
    <t>Metric: Monetary|DD/Discounted|VP/Future discretionary benefits|BC/Liability|LB/Gross technical provisions [other than local GAAP specific]|PO/Ring fenced funds|IT/After risk mitigation effect other than from finite reinsurance</t>
  </si>
  <si>
    <t>Metric: Monetary|DD/Undiscounted|BC/Assets|AS/Recoverables|IO/Other than investment, own use, own instruments and cash and cash equivalents|CC/Ceded</t>
  </si>
  <si>
    <t>Metric: Monetary|BC/Assets|AS/Claims recoverables|IO/Other than investment, own use, own instruments and cash and cash equivalents|CC/Ceded</t>
  </si>
  <si>
    <t>Metric: Monetary|BC/Assets|AS/Deferred tax|IO/Other than investment, own use, own instruments and cash and cash equivalents</t>
  </si>
  <si>
    <t>Metric: Monetary|BC/Assets|AS/Due in respect of own fund items or initial fund called up but not yet paid in|IO/Other than investment, own use, own instruments and cash and cash equivalents</t>
  </si>
  <si>
    <t>Metric: Monetary|BC/Assets|AS/Financial [other than receivables/payables and recoverables]|IO/Investment</t>
  </si>
  <si>
    <t>Metric: Monetary|BC/Assets|AS/Financial [other than receivables/payables and recoverables]|IO/Non-strategic participation|OU/Not to be deducted</t>
  </si>
  <si>
    <t>Metric: Monetary|BC/Assets|AS/Financial [other than receivables/payables and recoverables]|IO/Participations</t>
  </si>
  <si>
    <t>Metric: Monetary|BC/Assets|AS/Financial [other than receivables/payables and recoverables]|IO/Strategic participation|OU/Not to be deducted</t>
  </si>
  <si>
    <t>Metric: Monetary|BC/Assets|AS/Goodwill|IO/Other than investment, own use, own instruments and cash and cash equivalents</t>
  </si>
  <si>
    <t>Metric: Monetary|BC/Assets|AS/Intangible other than goodwill and deferred acquisition costs|IO/Other than investment, own use, own instruments and cash and cash equivalents</t>
  </si>
  <si>
    <t>Metric: Monetary|BC/Assets|AS/Loans|IO/Other than investment, own use, own instruments and cash and cash equivalents</t>
  </si>
  <si>
    <t>Metric: Monetary|BC/Assets|AS/Ordinary shares|IO/Own instruments</t>
  </si>
  <si>
    <t>Metric: Monetary|BC/Assets|AS/Other than intangible, deferred tax, pension benefit, property, plant and equipment, financial, reinsurance deposits, receivables/payables and due in respect of own fund items or initial fund called up but not yet paid in|IO/Other than investment, own use, own instruments and cash and cash equivalents</t>
  </si>
  <si>
    <t>Metric: Monetary|BC/Assets|AS/Other than property, plant and equipment, financial [other than receivables/payables insurance/reinsurance related and reinsurance deposits]|IO/Other than investment, cash and cash equivalents and own use</t>
  </si>
  <si>
    <t>Metric: Monetary|BC/Assets|AS/Pension benefit|IO/Other than investment, own use, own instruments and cash and cash equivalents</t>
  </si>
  <si>
    <t>Metric: Monetary|BC/Assets|AS/Premium recoverables|IO/Other than investment, own use, own instruments and cash and cash equivalents|CC/Ceded</t>
  </si>
  <si>
    <t>Metric: Monetary|BC/Assets|AS/Property, plant and equipment|IO/Investment</t>
  </si>
  <si>
    <t>Metric: Monetary|BC/Assets|AS/Property, plant and equipment|IO/Own use</t>
  </si>
  <si>
    <t>Metric: Monetary|BC/Assets|AS/Receivables/payables [insurance/reinsurance accepted]|IO/Other than investment, own use, own instruments and cash and cash equivalents</t>
  </si>
  <si>
    <t>Metric: Monetary|BC/Assets|AS/Receivables/payables [trade]|IO/Other than investment, own use, own instruments and cash and cash equivalents</t>
  </si>
  <si>
    <t>Metric: Monetary|BC/Assets|AS/Recoverables|IO/Other than investment, own use, own instruments and cash and cash equivalents|CC/Ceded</t>
  </si>
  <si>
    <t>Metric: Monetary|BC/Assets|AS/Reinsurance deposits and receivables/payables [insurance/reinsurance related]|IO/Other than investment, own use, own instruments and cash and cash equivalents</t>
  </si>
  <si>
    <t>Metric: Monetary|BC/Assets|AS/Reinsurance deposits|IO/Other than investment, own use, own instruments and cash and cash equivalents</t>
  </si>
  <si>
    <t>Metric: Monetary|BC/Assets|AS/Shares|IO/Own instruments</t>
  </si>
  <si>
    <t>Metric: Monetary|BC/Excess of assets over liabilities|AS/Recoverables|IO/Other than investment, own use, own instruments and cash and cash equivalents|CC/Ceded|XS/Variation explained by technical provisions</t>
  </si>
  <si>
    <t>Metric: Monetary|VG/Solvency II|BC/Assets|AS/Recoverables|IO/Other than investment, own use, own instruments and cash and cash equivalents|CC/Ceded</t>
  </si>
  <si>
    <t>Metric: Monetary|BC/Assets|AS/Financial [other than receivables/payables and recoverables]|IO/Strategic participation</t>
  </si>
  <si>
    <t>Metric: Monetary|BC/Assets|AS/Recoverables|IO/Other than investment, own use, own instruments and cash and cash equivalents|CC/Ceded|RR/Before the adjustment for expected losses due to counterparty default</t>
  </si>
  <si>
    <t>Metric: Monetary|BC/Assets|AS/Recoverables|IO/Other than investment, own use, own instruments and cash and cash equivalents|IG/Intragroup transactions|RR/Before the adjustment for expected losses due to counterparty default</t>
  </si>
  <si>
    <t>Metric: Monetary|DD/Discounted|VP/Future discretionary benefits|BC/Liability|LB/Gross technical provisions [other than local GAAP specific]|SO/Insurance/reinsurance sector</t>
  </si>
  <si>
    <t>Metric: Monetary|DD/Discounted|VP/Future discretionary benefits|BC/Liability|LB/Gross technical provisions [other than local GAAP specific]|SO/Insurance/reinsurance sector|IT/After risk mitigation effect other than from finite reinsurance</t>
  </si>
  <si>
    <t>Metric: Monetary|BC/Assets|AS/Claims recoverables|IO/Other than investment, own use, own instruments and cash and cash equivalents|CT/Finite reinsurance|CC/Ceded|RR/Before the adjustment for expected losses due to counterparty default</t>
  </si>
  <si>
    <t>Metric: Monetary|BC/Assets|AS/Claims recoverables|IO/Other than investment, own use, own instruments and cash and cash equivalents|CT/Reinsurance counterparties|CC/Ceded</t>
  </si>
  <si>
    <t>Metric: Monetary|BC/Assets|AS/Claims recoverables|IO/Other than investment, own use, own instruments and cash and cash equivalents|CT/Reinsurance counterparties|CC/Ceded|RR/Before the adjustment for expected losses due to counterparty default</t>
  </si>
  <si>
    <t>Metric: Monetary|BC/Assets|AS/Claims recoverables|IO/Other than investment, own use, own instruments and cash and cash equivalents|CT/Reinsurance undertakings|CC/Ceded|RR/Before the adjustment for expected losses due to counterparty default</t>
  </si>
  <si>
    <t>Metric: Monetary|BC/Assets|AS/Claims recoverables|IO/Other than investment, own use, own instruments and cash and cash equivalents|CT/Special purpose vehicle [SPV]|CC/Ceded|RR/Before the adjustment for expected losses due to counterparty default</t>
  </si>
  <si>
    <t>Metric: Monetary|BC/Assets|AS/Equity instruments|IO/Investment|CT/Alternative funds</t>
  </si>
  <si>
    <t>Metric: Monetary|BC/Assets|AS/Equity instruments|IO/Investment|CT/Asset allocation funds</t>
  </si>
  <si>
    <t>Metric: Monetary|BC/Assets|AS/Equity instruments|IO/Investment|CT/Debt funds</t>
  </si>
  <si>
    <t>Metric: Monetary|BC/Assets|AS/Equity instruments|IO/Investment|CT/Equity funds</t>
  </si>
  <si>
    <t>Metric: Monetary|BC/Assets|AS/Equity instruments|IO/Investment|CT/Infrastructure funds</t>
  </si>
  <si>
    <t>Metric: Monetary|BC/Assets|AS/Equity instruments|IO/Investment|CT/Investment funds other than equity funds, debt funds, money market funds, asset allocation funds, real estate funds, alternative funds, private equity funds and infrastructure funds</t>
  </si>
  <si>
    <t>Metric: Monetary|BC/Assets|AS/Equity instruments|IO/Investment|CT/Money market funds</t>
  </si>
  <si>
    <t>Metric: Monetary|BC/Assets|AS/Equity instruments|IO/Investment|CT/Private equity funds</t>
  </si>
  <si>
    <t>Metric: Monetary|BC/Assets|AS/Equity instruments|IO/Investment|CT/Real estate funds</t>
  </si>
  <si>
    <t>Metric: Monetary|BC/Assets|AS/Financial [other than receivables/payables and recoverables]|IO/Non-strategic participation|CT/Other than financial and credit institutions</t>
  </si>
  <si>
    <t>Metric: Monetary|BC/Assets|AS/Financial [other than receivables/payables and recoverables]|IO/Participations|CT/Other than financial and credit institutions</t>
  </si>
  <si>
    <t>Metric: Monetary|BC/Assets|AS/Financial [other than receivables/payables and recoverables]|IO/Strategic participation|CT/Financial and credit institutions</t>
  </si>
  <si>
    <t>Metric: Monetary|BC/Assets|AS/Financial [other than receivables/payables and recoverables]|IO/Strategic participation|CT/Other than financial and credit institutions</t>
  </si>
  <si>
    <t>Metric: Monetary|BC/Assets|AS/Premium recoverables|IO/Other than investment, own use, own instruments and cash and cash equivalents|CT/Finite reinsurance|CC/Ceded|RR/Before the adjustment for expected losses due to counterparty default</t>
  </si>
  <si>
    <t>Metric: Monetary|BC/Assets|AS/Premium recoverables|IO/Other than investment, own use, own instruments and cash and cash equivalents|CT/Reinsurance counterparties|CC/Ceded</t>
  </si>
  <si>
    <t>Metric: Monetary|BC/Assets|AS/Premium recoverables|IO/Other than investment, own use, own instruments and cash and cash equivalents|CT/Reinsurance counterparties|CC/Ceded|RR/Before the adjustment for expected losses due to counterparty default</t>
  </si>
  <si>
    <t>Metric: Monetary|BC/Assets|AS/Premium recoverables|IO/Other than investment, own use, own instruments and cash and cash equivalents|CT/Reinsurance undertakings|CC/Ceded|RR/Before the adjustment for expected losses due to counterparty default</t>
  </si>
  <si>
    <t>Metric: Monetary|BC/Assets|AS/Premium recoverables|IO/Other than investment, own use, own instruments and cash and cash equivalents|CT/Special purpose vehicle [SPV]|CC/Ceded|RR/Before the adjustment for expected losses due to counterparty default</t>
  </si>
  <si>
    <t>Metric: Monetary|BC/Assets|AS/Recoverables|IO/Other than investment, own use, own instruments and cash and cash equivalents|CT/Finite reinsurance|CC/Ceded|RR/Before the adjustment for expected losses due to counterparty default</t>
  </si>
  <si>
    <t>Metric: Monetary|BC/Assets|AS/Recoverables|IO/Other than investment, own use, own instruments and cash and cash equivalents|CT/Insurance/reinsurance undertakings|CC/Ceded</t>
  </si>
  <si>
    <t>Metric: Monetary|BC/Assets|AS/Recoverables|IO/Other than investment, own use, own instruments and cash and cash equivalents|CT/Reinsurance counterparties|CC/Ceded</t>
  </si>
  <si>
    <t>Metric: Monetary|BC/Assets|AS/Recoverables|IO/Other than investment, own use, own instruments and cash and cash equivalents|CT/Reinsurance counterparties|CC/Ceded|RR/Before the adjustment for expected losses due to counterparty default</t>
  </si>
  <si>
    <t>Metric: Monetary|BC/Assets|AS/Recoverables|IO/Other than investment, own use, own instruments and cash and cash equivalents|CT/Reinsurance undertakings|CC/Ceded|RR/Before the adjustment for expected losses due to counterparty default</t>
  </si>
  <si>
    <t>Metric: Monetary|BC/Assets|AS/Recoverables|IO/Other than investment, own use, own instruments and cash and cash equivalents|CT/Special purpose vehicle [SPV]|CC/Ceded|RR/Before the adjustment for expected losses due to counterparty default</t>
  </si>
  <si>
    <t>Metric: Monetary|BC/Liability|LB/Debt instruments [not subordinated]|CT/Other than credit institutions</t>
  </si>
  <si>
    <t>Metric: Monetary|BC/Own funds|SO/Credit institution, investment firms and financial institutions</t>
  </si>
  <si>
    <t>Metric: Monetary|BC/Own funds|SO/Institutions for occupational retirement provision</t>
  </si>
  <si>
    <t>Metric: Monetary|BC/Own funds|SO/Non regulated entities carrying out financial activities</t>
  </si>
  <si>
    <t>Metric: Monetary|BC/Own funds|SO/Other than insurance/reinsurance sector</t>
  </si>
  <si>
    <t>Metric: Monetary|BC/Assets|AS/Financial [other than receivables/payables and recoverables]|IO/Participations which are considered strategic as defined in Article 152 ER4 of the [Delegated Acts] and which are included in the calculation of the group solvency on the basis of method 1|CT/Financial and credit institutions</t>
  </si>
  <si>
    <t>Metric: Monetary|BC/Assets|CG/Collateralised</t>
  </si>
  <si>
    <t>Metric: Monetary|BC/Assets|CG/Guaranteed</t>
  </si>
  <si>
    <t>Metric: Monetary|BC/Liability|CG/Collateralised</t>
  </si>
  <si>
    <t>Metric: Monetary|BC/Liability|SX/Product with surrender option|LB/Gross technical provisions [other than local GAAP specific]</t>
  </si>
  <si>
    <t>Metric: Monetary|BC/Additional item|EI/Not restricted</t>
  </si>
  <si>
    <t>Metric: Monetary|BC/Assets|BE/Basic own funds|EI/Not restricted|AS/Ordinary shares|IO/Own instruments</t>
  </si>
  <si>
    <t>Metric: Monetary|BC/Assets|BE/Basic own funds|AS/Financial [other than receivables/payables and recoverables]|OF/Deductions|IO/Participations|OU/To be deducted|CT/Financial and credit institutions</t>
  </si>
  <si>
    <t>Metric: Monetary|BC/Assets|EI/Not restricted</t>
  </si>
  <si>
    <t>Metric: Monetary|BC/Excess of assets over liabilities|AA/Eligible for undertaking|EI/Restricted</t>
  </si>
  <si>
    <t>Metric: Monetary|BC/Excess of assets over liabilities|EI/Not restricted</t>
  </si>
  <si>
    <t>Metric: Monetary|BC/Excess of assets over liabilities|EI/Restricted</t>
  </si>
  <si>
    <t>Metric: Monetary|BC/Expected profits included in future premiums|BE/Basic own funds|EI/Not restricted</t>
  </si>
  <si>
    <t>Metric: Monetary|BC/Liability|BE/Basic own funds|LB/Subordinated debt instruments</t>
  </si>
  <si>
    <t>Metric: Monetary|BC/Liability|BE/Other than basic own funds|LB/Subordinated debt instruments</t>
  </si>
  <si>
    <t>Metric: Monetary|BC/Liability|EI/Not restricted|LB/Other than technical provisions</t>
  </si>
  <si>
    <t>Metric: Monetary|BC/Liability|EI/Not restricted|LB/Reserves and retained earnings</t>
  </si>
  <si>
    <t>Metric: Monetary|BC/Liability|EI/Not restricted|LB/Technical provisions</t>
  </si>
  <si>
    <t>Metric: Monetary|BC/Own funds|BE/Ancillary own funds|EI/Not restricted|MS/Available to meet SCR criteria</t>
  </si>
  <si>
    <t>Metric: Monetary|BC/Own funds|BE/Ancillary own funds|EI/Not restricted|MS/Available to meet SCR criteria|OF/Other items of own funds</t>
  </si>
  <si>
    <t>Metric: Monetary|BC/Own funds|BE/Ancillary own funds|EI/Not restricted|MS/Not available to meet SCR criteria|OF/Own funds [before deductions] other than other items of own funds</t>
  </si>
  <si>
    <t>Metric: Monetary|BC/Own funds|BE/Ancillary own funds|EI/Not restricted|OF/Initial funds [members' contributions or the equivalent basic own fund item for mutual and mutual-type undertakings]|SY/Callable on demand</t>
  </si>
  <si>
    <t>Metric: Monetary|BC/Own funds|BE/Ancillary own funds|EI/Not restricted|OF/Legally binding commitment to subscribe and pay for subordinated liabilities|SY/Callable on demand</t>
  </si>
  <si>
    <t>Metric: Monetary|BC/Own funds|BE/Ancillary own funds|EI/Not restricted|OF/Letters of credit and guarantees other than under Article 96[2] of the Framework Directive [received]</t>
  </si>
  <si>
    <t>Metric: Monetary|BC/Own funds|BE/Ancillary own funds|EI/Not restricted|OF/Letters of credit and guarantees under Article 96[2] of the Framework Directive [received]</t>
  </si>
  <si>
    <t>Metric: Monetary|BC/Own funds|BE/Ancillary own funds|EI/Not restricted|OF/Ordinary shares|SY/Callable on demand</t>
  </si>
  <si>
    <t>Metric: Monetary|BC/Own funds|BE/Ancillary own funds|EI/Not restricted|OF/Other items of own funds</t>
  </si>
  <si>
    <t>Metric: Monetary|BC/Own funds|BE/Ancillary own funds|EI/Not restricted|OF/Preference shares|SY/Callable on demand</t>
  </si>
  <si>
    <t>Metric: Monetary|BC/Own funds|BE/Ancillary own funds|EI/Not restricted|OF/Supplementary members calls - other than under Article 96[3] of the Framework Directive</t>
  </si>
  <si>
    <t>Metric: Monetary|BC/Own funds|BE/Ancillary own funds|EI/Not restricted|OF/Supplementary members calls under Article 96[3] of the Framework Directive</t>
  </si>
  <si>
    <t>Metric: Monetary|BC/Own funds|BE/Ancillary own funds|EI/Not restricted</t>
  </si>
  <si>
    <t>Metric: Monetary|BC/Own funds|BE/Basic or ancillary own funds|EI/Not restricted|MS/Available to meet SCR criteria</t>
  </si>
  <si>
    <t>Metric: Monetary|BC/Own funds|BE/Basic or ancillary own funds|EI/Not restricted|MS/Available to meet SCR criteria|SO/Insurance/reinsurance sector</t>
  </si>
  <si>
    <t>Metric: Monetary|BC/Own funds|BE/Basic or ancillary own funds|EI/Not restricted|MS/Eligible to meet SCR criteria</t>
  </si>
  <si>
    <t>Metric: Monetary|BC/Own funds|BE/Basic own funds|EI/Not restricted</t>
  </si>
  <si>
    <t>Metric: Monetary|BC/Own funds|BE/Basic own funds|EI/Not restricted|MS/Available to meet SCR criteria|OF/Reconciliation reserve</t>
  </si>
  <si>
    <t>Metric: Monetary|BC/Own funds|BE/Basic own funds|EI/Not restricted|MS/Eligible to meet minimum SCR criteria</t>
  </si>
  <si>
    <t>Metric: Monetary|BC/Own funds|BE/Basic own funds|EI/Not restricted|MS/Not available to meet SCR criteria</t>
  </si>
  <si>
    <t>Metric: Monetary|BC/Own funds|BE/Basic own funds|EI/Not restricted|MS/Not available to meet SCR criteria|OF/Own funds [before deductions]</t>
  </si>
  <si>
    <t>Metric: Monetary|BC/Own funds|BE/Basic own funds|EI/Not restricted|MX/Available to meet MCR criteria</t>
  </si>
  <si>
    <t>Metric: Monetary|BC/Own funds|BE/Basic own funds|EI/Not restricted|MX/Eligible to meet MCR criteria</t>
  </si>
  <si>
    <t>Metric: Monetary|BC/Own funds|BE/Basic own funds|EI/Not restricted|OF/Article 223 deduction</t>
  </si>
  <si>
    <t>Metric: Monetary|BC/Own funds|BE/Basic own funds|EI/Not restricted|OF/Article 228 deduction</t>
  </si>
  <si>
    <t>Metric: Monetary|BC/Own funds|BE/Basic own funds|EI/Not restricted|OF/Article 229 deduction</t>
  </si>
  <si>
    <t>Metric: Monetary|BC/Own funds|BE/Basic own funds|EI/Not restricted|OF/Deductions|IO/Participations|CT/Financial and credit institutions</t>
  </si>
  <si>
    <t>Metric: Monetary|BC/Own funds|BE/Basic own funds|EI/Not restricted|OF/Initial funds [members' contributions or the equivalent basic own fund item for mutual and mutual-type undertakings]</t>
  </si>
  <si>
    <t>Metric: Monetary|BC/Own funds|BE/Basic own funds|EI/Not restricted|OF/Initial funds [members' contributions or the equivalent basic own fund item for mutual and mutual-type undertakings]|SY/Called up but not yet paid in</t>
  </si>
  <si>
    <t>Metric: Monetary|BC/Own funds|BE/Basic own funds|EI/Not restricted|OF/Initial funds [members' contributions or the equivalent basic own fund item for mutual and mutual-type undertakings]|SY/Paid in</t>
  </si>
  <si>
    <t>Metric: Monetary|BC/Own funds|BE/Basic own funds|EI/Not restricted|OF/Ordinary shares</t>
  </si>
  <si>
    <t>Metric: Monetary|BC/Own funds|BE/Basic own funds|EI/Not restricted|OF/Ordinary shares|IO/Other than own instrument</t>
  </si>
  <si>
    <t>Metric: Monetary|BC/Own funds|BE/Basic own funds|EI/Not restricted|OF/Ordinary shares|SY/Called up but not yet paid in</t>
  </si>
  <si>
    <t>Metric: Monetary|BC/Own funds|BE/Basic own funds|EI/Not restricted|OF/Ordinary shares|SY/Paid in</t>
  </si>
  <si>
    <t>Metric: Monetary|BC/Own funds|BE/Basic own funds|EI/Not restricted|OF/Other items approved by supervisory authority</t>
  </si>
  <si>
    <t>Metric: Monetary|BC/Own funds|BE/Basic own funds|EI/Not restricted|OF/Own funds [before deductions] other than reconciliation reserve|IO/Other than own instrument</t>
  </si>
  <si>
    <t>Metric: Monetary|BC/Own funds|BE/Basic own funds|EI/Not restricted|OF/Own funds equivalent to the value of net deferred tax assets</t>
  </si>
  <si>
    <t>Metric: Monetary|BC/Own funds|BE/Basic own funds|EI/Not restricted|OF/Preference shares</t>
  </si>
  <si>
    <t>Metric: Monetary|BC/Own funds|BE/Basic own funds|EI/Not restricted|OF/Preference shares|DU/Dated</t>
  </si>
  <si>
    <t>Metric: Monetary|BC/Own funds|BE/Basic own funds|EI/Not restricted|OF/Preference shares|DU/Undated with a call option</t>
  </si>
  <si>
    <t>Metric: Monetary|BC/Own funds|BE/Basic own funds|EI/Not restricted|OF/Preference shares|DU/Undated with no contractual opportunity to redeem</t>
  </si>
  <si>
    <t>Metric: Monetary|BC/Own funds|BE/Basic own funds|EI/Not restricted|OF/Reconciliation reserve</t>
  </si>
  <si>
    <t>Metric: Monetary|BC/Own funds|BE/Basic own funds|EI/Not restricted|OF/Share premium related to ordinary shares</t>
  </si>
  <si>
    <t>Metric: Monetary|BC/Own funds|BE/Basic own funds|EI/Not restricted|OF/Subordinated debt instruments</t>
  </si>
  <si>
    <t>Metric: Monetary|BC/Own funds|BE/Basic own funds|EI/Not restricted|OF/Subordinated debt instruments|DU/Dated</t>
  </si>
  <si>
    <t>Metric: Monetary|BC/Own funds|BE/Basic own funds|EI/Not restricted|OF/Subordinated debt instruments|DU/Undated with a call option</t>
  </si>
  <si>
    <t>Metric: Monetary|BC/Own funds|BE/Basic own funds|EI/Not restricted|OF/Subordinated debt instruments|DU/Undated with no contractual opportunity to redeem</t>
  </si>
  <si>
    <t>Metric: Monetary|BC/Own funds|BE/Basic own funds|EI/Not restricted|OF/Subordinated mutual member accounts</t>
  </si>
  <si>
    <t>Metric: Monetary|BC/Own funds|BE/Basic own funds|EI/Not restricted|OF/Subordinated mutual member accounts|DU/Dated</t>
  </si>
  <si>
    <t>Metric: Monetary|BC/Own funds|BE/Basic own funds|EI/Not restricted|OF/Subordinated mutual member accounts|DU/Undated with a call option</t>
  </si>
  <si>
    <t>Metric: Monetary|BC/Own funds|BE/Basic own funds|EI/Not restricted|OF/Subordinated mutual member accounts|DU/Undated with no contractual opportunity to redeem</t>
  </si>
  <si>
    <t>Metric: Monetary|BC/Own funds|BE/Basic own funds|EI/Not restricted|OF/Surplus funds</t>
  </si>
  <si>
    <t>Metric: Monetary|BC/Own funds|BE/Basic own funds|MS/Available to meet SCR criteria|OF/Own funds [before deductions] other than reconciliation reserve|IO/Other than own instrument</t>
  </si>
  <si>
    <t>Metric: Monetary|BC/Own funds|BE/Basic own funds|MS/Not available to meet SCR criteria|OF/Own funds [before deductions] other than reconciliation reserve|IO/Other than own instrument</t>
  </si>
  <si>
    <t>Metric: Monetary|BC/Own funds|BE/Basic own funds|MS/Not available to meet SCR criteria</t>
  </si>
  <si>
    <t>Metric: Monetary|BC/Own funds|BE/Basic own funds|OF/Own funds [before deductions] other than reconciliation reserve|IO/Other than own instrument</t>
  </si>
  <si>
    <t>Metric: Monetary|BC/Own funds|BE/Items for which a method was approved|EI/Not restricted|MS/Available to meet SCR criteria</t>
  </si>
  <si>
    <t>Metric: Monetary|BC/Own funds|BE/Items for which an amount was approved|EI/Not restricted|MS/Available to meet SCR criteria</t>
  </si>
  <si>
    <t>Metric: Monetary|BC/Own funds|BE/Not basic nor ancillary own funds|EI/Not restricted</t>
  </si>
  <si>
    <t>Metric: Monetary|BC/Own funds|EI/Not restricted|OF/Surplus funds</t>
  </si>
  <si>
    <t>Metric: Monetary|BC/Own funds|EI/Restricted</t>
  </si>
  <si>
    <t>Metric: Monetary|BC/Own funds|EI/Restricted|MS/Available to meet SCR criteria</t>
  </si>
  <si>
    <t>Metric: Monetary|BC/Own funds|BE/Basic own funds</t>
  </si>
  <si>
    <t>Metric: Monetary|BC/Own funds|BE/Not basic nor ancillary own funds</t>
  </si>
  <si>
    <t>Metric: Monetary|TA/Contribution to the group|VG/Solvency II|BC/Own funds|BE/Basic own funds|OF/Subordinated mutual member accounts</t>
  </si>
  <si>
    <t>Metric: Monetary|VG/Solvency II|BC/Own funds|BE/Basic own funds|EI/Not restricted|TX/Tier 1|OF/Other items approved by supervisory authority</t>
  </si>
  <si>
    <t>Metric: Monetary|VG/Solvency II|BC/Own funds|BE/Basic own funds|EI/Not restricted|TX/Tier 2|OF/Other items approved by supervisory authority</t>
  </si>
  <si>
    <t>Metric: Monetary|VG/Solvency II|BC/Own funds|BE/Basic own funds|EI/Not restricted|TX/Tier 3|OF/Other items approved by supervisory authority</t>
  </si>
  <si>
    <t>Metric: Monetary|VG/Solvency II|BC/Own funds|BE/Basic own funds|EI/Not restricted|OF/Other items of own funds</t>
  </si>
  <si>
    <t>Metric: Monetary|VG/Solvency II|BC/Own funds|BE/Basic own funds|EI/Not restricted|OF/Preference shares</t>
  </si>
  <si>
    <t>Metric: Monetary|VG/Solvency II|BC/Own funds|BE/Basic own funds|EI/Not restricted|OF/Subordinated debt instruments</t>
  </si>
  <si>
    <t>Metric: Monetary|VG/Solvency II|BC/Own funds|BE/Basic own funds|EI/Not restricted|OF/Subordinated mutual member accounts</t>
  </si>
  <si>
    <t>Metric: Monetary|VG/Solvency II|BC/Own funds|BE/Basic own funds|OF/Subordinated mutual member accounts</t>
  </si>
  <si>
    <t>Metric: Monetary|VG/Solvency II|BC/Own funds|BE/Not basic nor ancillary own funds|EI/Not restricted</t>
  </si>
  <si>
    <t>Metric: Monetary|BC/Assets|TX/Additional Tier 1|AS/Financial [other than receivables/payables and recoverables]|IO/Participations which individually exceed 10% of items included in [a], [b], [d] and [f] of Article 58[1] [excluding consolidated strategic participations]|CT/Financial and credit institutions</t>
  </si>
  <si>
    <t>Metric: Monetary|BC/Assets|TX/Additional Tier 1|AS/Financial [other than receivables/payables and recoverables]|IO/Participations which when aggregated exceed 10% of items included in [a], [b], [d] and [f] of Article 58[1] [excluding consolidated strategic participations]|CT/Financial and credit institutions</t>
  </si>
  <si>
    <t>Metric: Monetary|BC/Assets|TX/Common Equity Tier 1|AS/Financial [other than receivables/payables and recoverables]|IO/Participations which individually exceed 10% of items included in [a], [b], [d] and [f] of Article 58[1] [excluding consolidated strategic participations]|CT/Financial and credit institutions</t>
  </si>
  <si>
    <t>Metric: Monetary|BC/Assets|TX/Common Equity Tier 1|AS/Financial [other than receivables/payables and recoverables]|IO/Participations which when aggregated exceed 10% of items included in [a], [b], [d] and [f] of Article 58[1] [excluding consolidated strategic participations]|CT/Financial and credit institutions</t>
  </si>
  <si>
    <t>Metric: Monetary|BC/Assets|TX/Tier 1 and Tier 2|AS/Financial [other than receivables/payables and recoverables]|IO/Participations which individually exceed 10% of items included in [a], [b], [d] and [f] of Article 58[1] [excluding consolidated strategic participations]|CT/Financial and credit institutions</t>
  </si>
  <si>
    <t>Metric: Monetary|BC/Assets|TX/Tier 1 and Tier 2|AS/Financial [other than receivables/payables and recoverables]|IO/Participations which when aggregated exceed 10% of items included in [a], [b], [d] and [f] of Article 58[1] [excluding consolidated strategic participations]|CT/Financial and credit institutions</t>
  </si>
  <si>
    <t>Metric: Monetary|BC/Assets|TX/Tier 2|AS/Financial [other than receivables/payables and recoverables]|IO/Participations which individually exceed 10% of items included in [a], [b], [d] and [f] of Article 58[1] [excluding consolidated strategic participations]|CT/Financial and credit institutions</t>
  </si>
  <si>
    <t>Metric: Monetary|BC/Assets|TX/Tier 2|AS/Financial [other than receivables/payables and recoverables]|IO/Participations which when aggregated exceed 10% of items included in [a], [b], [d] and [f] of Article 58[1] [excluding consolidated strategic participations]|CT/Financial and credit institutions</t>
  </si>
  <si>
    <t>Metric: Monetary|BC/Own funds|BE/Ancillary own funds|MS/Available to meet SCR criteria</t>
  </si>
  <si>
    <t>Metric: Monetary|BC/Own funds|BE/Basic or ancillary own funds|MS/Available to meet SCR criteria</t>
  </si>
  <si>
    <t>Metric: Monetary|BC/Own funds|LL/Controlling interests|BE/Basic own funds|EI/Not restricted|MS/Available to meet SCR criteria|OF/Initial funds [members' contributions or the equivalent basic own fund item for mutual and mutual-type undertakings]</t>
  </si>
  <si>
    <t>Metric: Monetary|BC/Own funds|LL/Controlling interests|BE/Basic own funds|EI/Not restricted|MS/Available to meet SCR criteria|OF/Ordinary shares</t>
  </si>
  <si>
    <t>Metric: Monetary|BC/Own funds|LL/Controlling interests|BE/Basic own funds|EI/Not restricted|MS/Available to meet SCR criteria|OF/Other items approved by supervisory authority</t>
  </si>
  <si>
    <t>Metric: Monetary|BC/Own funds|LL/Controlling interests|BE/Basic own funds|EI/Not restricted|MS/Available to meet SCR criteria|OF/Own funds equivalent to the value of net deferred tax assets</t>
  </si>
  <si>
    <t>Metric: Monetary|BC/Own funds|LL/Controlling interests|BE/Basic own funds|EI/Not restricted|MS/Available to meet SCR criteria|OF/Preference shares</t>
  </si>
  <si>
    <t>Metric: Monetary|BC/Own funds|LL/Controlling interests|BE/Basic own funds|EI/Not restricted|MS/Available to meet SCR criteria|OF/Reconciliation reserve</t>
  </si>
  <si>
    <t>Metric: Monetary|BC/Own funds|LL/Controlling interests|BE/Basic own funds|EI/Not restricted|MS/Available to meet SCR criteria|OF/Share premium related to ordinary shares</t>
  </si>
  <si>
    <t>Metric: Monetary|BC/Own funds|LL/Controlling interests|BE/Basic own funds|EI/Not restricted|MS/Available to meet SCR criteria|OF/Subordinated debt instruments</t>
  </si>
  <si>
    <t>Metric: Monetary|BC/Own funds|LL/Controlling interests|BE/Basic own funds|EI/Not restricted|MS/Available to meet SCR criteria|OF/Subordinated mutual member accounts</t>
  </si>
  <si>
    <t>Metric: Monetary|BC/Own funds|LL/Controlling interests|BE/Basic own funds|EI/Not restricted|MS/Available to meet SCR criteria|OF/Surplus funds</t>
  </si>
  <si>
    <t>Metric: Monetary|BC/Own funds|LL/Controlling interests|BE/Basic own funds|EI/Not restricted|MS/Not available to meet SCR criteria</t>
  </si>
  <si>
    <t>Metric: Monetary|BC/Own funds|LL/Controlling interests|BE/Basic own funds|EI/Not restricted|MS/Not available to meet SCR criteria|OF/Ordinary shares|SY/Called up but not yet paid in</t>
  </si>
  <si>
    <t>Metric: Monetary|BC/Own funds|LL/Controlling interests|BE/Basic own funds|EI/Not restricted|MS/Not available to meet SCR criteria|OF/Own funds equivalent to the value of net deferred tax assets</t>
  </si>
  <si>
    <t>Metric: Monetary|BC/Own funds|LL/Controlling interests|BE/Basic own funds|EI/Not restricted|MS/Not available to meet SCR criteria|OF/Preference shares</t>
  </si>
  <si>
    <t>Metric: Monetary|BC/Own funds|LL/Controlling interests|BE/Basic own funds|EI/Not restricted|MS/Not available to meet SCR criteria|OF/Subordinated debt instruments</t>
  </si>
  <si>
    <t>Metric: Monetary|BC/Own funds|LL/Controlling interests|BE/Basic own funds|EI/Not restricted|MS/Not available to meet SCR criteria|OF/Subordinated mutual member accounts</t>
  </si>
  <si>
    <t>Metric: Monetary|BC/Own funds|LL/Controlling interests|BE/Basic own funds|EI/Not restricted|MS/Not available to meet SCR criteria|OF/Surplus funds</t>
  </si>
  <si>
    <t>Metric: Monetary|BC/Own funds|LL/Minority interests|BE/Basic own funds|EI/Not restricted|MS/Available to meet SCR criteria</t>
  </si>
  <si>
    <t>Metric: Monetary|BC/Own funds|LL/Minority interests|BE/Basic own funds|EI/Not restricted|MS/Not available to meet SCR criteria</t>
  </si>
  <si>
    <t>Metric: Monetary|BC/Own funds|LL/Controlling interests|BE/Basic own funds|EI/Not restricted|MS/Not available to meet SCR criteria|EE/EEA|OF/Ordinary shares|SY/Called up but not yet paid in</t>
  </si>
  <si>
    <t>Metric: Monetary|BC/Own funds|LL/Controlling interests|BE/Basic own funds|EI/Not restricted|MS/Not available to meet SCR criteria|EE/EEA|OF/Own funds equivalent to the value of net deferred tax assets</t>
  </si>
  <si>
    <t>Metric: Monetary|BC/Own funds|LL/Controlling interests|BE/Basic own funds|EI/Not restricted|MS/Not available to meet SCR criteria|EE/EEA|OF/Preference shares</t>
  </si>
  <si>
    <t>Metric: Monetary|BC/Own funds|LL/Controlling interests|BE/Basic own funds|EI/Not restricted|MS/Not available to meet SCR criteria|EE/EEA|OF/Subordinated debt instruments</t>
  </si>
  <si>
    <t>Metric: Monetary|BC/Own funds|LL/Controlling interests|BE/Basic own funds|EI/Not restricted|MS/Not available to meet SCR criteria|EE/EEA|OF/Subordinated mutual member accounts</t>
  </si>
  <si>
    <t>Metric: Monetary|BC/Own funds|LL/Controlling interests|BE/Basic own funds|EI/Not restricted|MS/Not available to meet SCR criteria|EE/EEA|OF/Surplus funds</t>
  </si>
  <si>
    <t>Metric: String|TS/Contract name</t>
  </si>
  <si>
    <t>Metric: String|TS/Counterparty ID</t>
  </si>
  <si>
    <t>Metric: String|TS/Additional information in case of use of discount rates other than risk free rates</t>
  </si>
  <si>
    <t>Metric: String|TS/Description of additional item</t>
  </si>
  <si>
    <t>Metric: String|TS/Description of inflation rate used</t>
  </si>
  <si>
    <t>Metric: String|TS/Description of own funds from the financial statements that should not be represented by the reconciliation reserve and do not meet the criteria to be classified as Solvency II own funds</t>
  </si>
  <si>
    <t>Metric: String|TS/Valuation basis for statutory accounts value</t>
  </si>
  <si>
    <t>Metric: String|BL/Variable annuities|TB/Direct Business|TS/Description of guarantees [cover term]</t>
  </si>
  <si>
    <t>Metric: String|BL/Variable annuities|TB/Direct Business|TS/Description of guarantees [general]</t>
  </si>
  <si>
    <t>Metric: String|BL/Variable annuities|TB/Direct Business|TS/Product denomination</t>
  </si>
  <si>
    <t>Metric: String|TT/Credit protection derivatives|TS/Name of counterparty for which credit protection is purchased|IG/Intragroup transactions</t>
  </si>
  <si>
    <t>Metric: String|TT/Futures, forwards, options and other derivatives|TS/Description of asset/liability underlying the derivative|IG/Intragroup transactions</t>
  </si>
  <si>
    <t>Metric: String|TT/Swaps - interest rate|TS/Swap delivered interest rate [for buyer]|IG/Intragroup transactions</t>
  </si>
  <si>
    <t>Metric: String|TT/Swaps - interest rate|TS/Swap received interest rate [for buyer]|IG/Intragroup transactions</t>
  </si>
  <si>
    <t>Metric: String|TS/Accounting standard</t>
  </si>
  <si>
    <t>Metric: String|TS/Coupon/interest rate|IG/Intragroup transactions</t>
  </si>
  <si>
    <t>Metric: String|TS/Description of ancillary own funds</t>
  </si>
  <si>
    <t>Metric: String|TS/Description of average guaranteed rate to the policy holder over the life time of the contract</t>
  </si>
  <si>
    <t>Metric: String|TS/Description of basis risk arising from contractual terms</t>
  </si>
  <si>
    <t>Metric: String|TS/Description of basis risk arising from risk-transfer structure</t>
  </si>
  <si>
    <t>Metric: String|TS/Description of cases where either the reinsurer's participation is at conditions different from those of the standard facultative or treaty placement, or to provide any other information that the undertaking has to bring to the attention of the Supervisor</t>
  </si>
  <si>
    <t>Metric: String|TS/Description of countries or group of countries</t>
  </si>
  <si>
    <t>Metric: String|TS/Description of further call dates</t>
  </si>
  <si>
    <t>Metric: String|TS/Description of incentives to redeem</t>
  </si>
  <si>
    <t>Metric: String|TS/Description of inclusion of catastrophic guarantees</t>
  </si>
  <si>
    <t>Metric: String|TS/Description of legal nature</t>
  </si>
  <si>
    <t>Metric: String|TS/Description of material investments held by cedant in securitisation</t>
  </si>
  <si>
    <t>Metric: String|TS/Description of preference share</t>
  </si>
  <si>
    <t>Metric: String|TS/Description of risk</t>
  </si>
  <si>
    <t>Metric: String|TS/Description of subordinated MMA</t>
  </si>
  <si>
    <t>Metric: String|TS/Description of trigger event|IG/Intragroup transactions</t>
  </si>
  <si>
    <t>Metric: String|TS/Description of trigger value</t>
  </si>
  <si>
    <t>Metric: String|TS/Description of type of product</t>
  </si>
  <si>
    <t>Metric: String|TS/Description risk category covered</t>
  </si>
  <si>
    <t>Metric: String|TS/Description, if approval of full internal model for calculating solo SCR regards a solo internal model or group internal model</t>
  </si>
  <si>
    <t>Metric: String|TS/Description, where partial internal model was used in standard formula [if anywhere]</t>
  </si>
  <si>
    <t>Metric: String|TS/Description, where simplifications were used in standard formula [if anywhere]</t>
  </si>
  <si>
    <t>Metric: String|TS/Description, where undertaking specific parameters were used in standard formula [if anywhere]</t>
  </si>
  <si>
    <t>Metric: String|TS/Descriptions [and number] of reinstatements</t>
  </si>
  <si>
    <t>Metric: String|TS/Explanation if the item has been bought back</t>
  </si>
  <si>
    <t>Metric: String|TS/Incorporation number</t>
  </si>
  <si>
    <t>Metric: String|TS/Legal form</t>
  </si>
  <si>
    <t>Metric: String|TS/Name of broker</t>
  </si>
  <si>
    <t>Metric: String|TS/Name of counterparty</t>
  </si>
  <si>
    <t>Metric: String|TS/Name of insured entity</t>
  </si>
  <si>
    <t>Metric: String|TS/Name of investor/buyer/transferee/payer/reinsured/beneficiary</t>
  </si>
  <si>
    <t>Metric: String|TS/Name of issuer/seller/transferor/receiver/reinsurer/provider</t>
  </si>
  <si>
    <t>Metric: String|TS/Name of reinsurer</t>
  </si>
  <si>
    <t>Metric: String|TS/Name of ring fenced fund</t>
  </si>
  <si>
    <t>Metric: String|TS/Name of SPV</t>
  </si>
  <si>
    <t>Metric: String|TS/Name of Supervisory Authority</t>
  </si>
  <si>
    <t>Metric: String|TS/Name of the counterparty of the Group</t>
  </si>
  <si>
    <t>Metric: String|TS/Names of group entities subject to the exposure</t>
  </si>
  <si>
    <t>Metric: String|TS/Overriding commission [flat or sliding]</t>
  </si>
  <si>
    <t>Metric: String|TS/Product denomination</t>
  </si>
  <si>
    <t>Metric: String|TS/Profit commission [flat or sliding]</t>
  </si>
  <si>
    <t>Metric: String|TS/Reinsurance Commission [flat or sliding]</t>
  </si>
  <si>
    <t>Metric: String|TS/Type of risk transferred</t>
  </si>
  <si>
    <t>Metric: String|TS/Variable annual return</t>
  </si>
  <si>
    <t>Metric: Date|PO/Other than ring fenced funds|TD/Date of formal approval of internal model</t>
  </si>
  <si>
    <t>Metric: Date|PO/Other than ring fenced funds|TD/Date of formal approval of partial internal model</t>
  </si>
  <si>
    <t>Metric: Date|PO/Ring fenced funds|TD/Date of formal approval of internal model</t>
  </si>
  <si>
    <t>Metric: Date|PO/Ring fenced funds|TD/Date of formal approval of partial internal model</t>
  </si>
  <si>
    <t>Metric: Date|TD/Application date of guarantee</t>
  </si>
  <si>
    <t>Metric: Date|TD/Date of approval of latest major change in internal model</t>
  </si>
  <si>
    <t>Metric: Date|TD/Date of authorisation</t>
  </si>
  <si>
    <t>Metric: Date|TD/Date of decision related to solo capital add-on</t>
  </si>
  <si>
    <t>Metric: Date|TD/Date of inclusion in the scope of group supervision</t>
  </si>
  <si>
    <t>Metric: Date|TD/Date of initial approval of internal model</t>
  </si>
  <si>
    <t>Metric: Date|TD/Date rating assigned</t>
  </si>
  <si>
    <t>Metric: Date|TD/End date</t>
  </si>
  <si>
    <t>Metric: Date|TD/End date|IG/Intragroup transactions</t>
  </si>
  <si>
    <t>Metric: Date|TD/First call date</t>
  </si>
  <si>
    <t>Metric: Date|TD/Maturity date</t>
  </si>
  <si>
    <t>Metric: Date|TD/Maturity date|IG/Intragroup transactions</t>
  </si>
  <si>
    <t>Metric: Date|TD/Reference date</t>
  </si>
  <si>
    <t>Metric: Date|TD/Reporting date</t>
  </si>
  <si>
    <t>Metric: Date|TD/Start date</t>
  </si>
  <si>
    <t>Metric: Date|TD/Start date|IG/Intragroup transactions</t>
  </si>
  <si>
    <t>Metric: Date|TD/Trade date</t>
  </si>
  <si>
    <t>Metric: Date|TD/Transaction/issue date</t>
  </si>
  <si>
    <t>Metric: Date|TD/Transaction/issue date|IG/Intragroup transactions</t>
  </si>
  <si>
    <t>Metric: Integer|DD/Undiscounted|NT/Number of obligations</t>
  </si>
  <si>
    <t>Metric: Integer|NT/Frequency of claims</t>
  </si>
  <si>
    <t>Metric: Integer|NT/Number of underwriting risks</t>
  </si>
  <si>
    <t>Metric: Decimal|NT/Number of months for notice</t>
  </si>
  <si>
    <t>Metric: Integer|DI/Duration|NT/Number of new contracts</t>
  </si>
  <si>
    <t>Metric: Integer|NT/Number of contracts</t>
  </si>
  <si>
    <t>Metric: Integer|NT/Number of surplus/layers in program</t>
  </si>
  <si>
    <t>Metric: Integer|NT/Number of underlying assets</t>
  </si>
  <si>
    <t>Metric: Percentage|PP/Average profit [or loss] sharing [i.e. own fund share of gain/loss]</t>
  </si>
  <si>
    <t>Metric: Percentage|PP/Inflation rate</t>
  </si>
  <si>
    <t>Metric: Percentage|PP/Lapse/surrender rate contracts</t>
  </si>
  <si>
    <t>Metric: Percentage|PP/Lapse/surrender rate volume</t>
  </si>
  <si>
    <t>Metric: Percentage|PP/Percent of technical rate</t>
  </si>
  <si>
    <t>Metric: Percentage|PP/Percentage of gross Technical Provisions concerned by used of simplified methods for calculation</t>
  </si>
  <si>
    <t>Metric: Percentage|PP/Ratio of Eligible own funds to MCR</t>
  </si>
  <si>
    <t>Metric: Percentage|PP/Ratio of Eligible own funds to minimum Group SCR</t>
  </si>
  <si>
    <t>Metric: Percentage|PP/Ratio of Eligible own funds to SCR</t>
  </si>
  <si>
    <t>Metric: Percentage|PP/Contribution to group technical provisions [excluding IGT] [%]</t>
  </si>
  <si>
    <t>Metric: Percentage|VG/Solvency II without accrued interests|PP/Percentage of par value</t>
  </si>
  <si>
    <t>Metric: Percentage|BL/Variable annuities|TB/Direct Business|PP/Percentage of the level of guarantee</t>
  </si>
  <si>
    <t>Metric: Percentage|PP/Attachment point</t>
  </si>
  <si>
    <t>Metric: Percentage|PP/Detachment point</t>
  </si>
  <si>
    <t>Metric: Percentage|PP/Fixed annual return</t>
  </si>
  <si>
    <t>Metric: Percentage|PP/Loss given default</t>
  </si>
  <si>
    <t>Metric: Percentage|PP/Percent of the issue held by entities in the group</t>
  </si>
  <si>
    <t>Metric: Percentage|PP/Percent of voting rights</t>
  </si>
  <si>
    <t>Metric: Percentage|PP/Percentage of share reinsurer</t>
  </si>
  <si>
    <t>Metric: Percentage|PP/Proportional share retained</t>
  </si>
  <si>
    <t>Metric: Percentage|PP/XL rate 1</t>
  </si>
  <si>
    <t>Metric: Percentage|PP/XL rate 2</t>
  </si>
  <si>
    <t>Metric: Decimal|DC/Delta</t>
  </si>
  <si>
    <t>Metric: Decimal|BC/Liability|DC/Residual modified duration</t>
  </si>
  <si>
    <t>Metric: Decimal|DC/Age of beneficiaries [years]</t>
  </si>
  <si>
    <t>Metric: Decimal|DC/Residual modified duration</t>
  </si>
  <si>
    <t>Metric: Monetary|BC/Expenses|TE/Acquisition</t>
  </si>
  <si>
    <t>Metric: Monetary|BC/Expenses|TE/Acquisition|CC/Ceded</t>
  </si>
  <si>
    <t>Metric: Monetary|BC/Expenses|TE/Acquisition|CC/Not ceded</t>
  </si>
  <si>
    <t>Metric: Monetary|BC/Expenses|TE/Administration</t>
  </si>
  <si>
    <t>Metric: Monetary|BC/Expenses|TE/Administration, investments management, claims management, acquisition and overhead</t>
  </si>
  <si>
    <t>Metric: Monetary|BC/Expenses|TE/Administration, investments management, claims management, acquisition and overhead|CC/Ceded</t>
  </si>
  <si>
    <t>Metric: Monetary|BC/Expenses|TE/Administration, investments management, claims management, acquisition and overhead|CC/Not ceded</t>
  </si>
  <si>
    <t>Metric: Monetary|BC/Expenses|TE/Administration|CC/Ceded</t>
  </si>
  <si>
    <t>Metric: Monetary|BC/Expenses|TE/Administration|CC/Not ceded</t>
  </si>
  <si>
    <t>Metric: Monetary|BC/Expenses|TE/Claims management</t>
  </si>
  <si>
    <t>Metric: Monetary|BC/Expenses|TE/Claims management|CC/Ceded</t>
  </si>
  <si>
    <t>Metric: Monetary|BC/Expenses|TE/Claims management|CC/Not ceded</t>
  </si>
  <si>
    <t>Metric: Monetary|BC/Expenses|TE/Commissions</t>
  </si>
  <si>
    <t>Metric: Monetary|BC/Expenses|TE/Investment</t>
  </si>
  <si>
    <t>Metric: Monetary|BC/Expenses|TE/Investment management</t>
  </si>
  <si>
    <t>Metric: Monetary|BC/Expenses|TE/Investment management|CC/Ceded</t>
  </si>
  <si>
    <t>Metric: Monetary|BC/Expenses|TE/Investment management|CC/Not ceded</t>
  </si>
  <si>
    <t>Metric: Monetary|BC/Expenses|TE/Other than investment</t>
  </si>
  <si>
    <t>Metric: Monetary|BC/Expenses|TE/Overhead</t>
  </si>
  <si>
    <t>Metric: Monetary|BC/Expenses|TE/Overhead|CC/Ceded</t>
  </si>
  <si>
    <t>Metric: Monetary|BC/Expenses|TE/Overhead|CC/Not ceded</t>
  </si>
  <si>
    <t>Metric: Monetary|BC/Income|TE/Dividends</t>
  </si>
  <si>
    <t>Metric: Monetary|BC/Income|TE/Interests</t>
  </si>
  <si>
    <t>Metric: Monetary|BC/Income|TE/Investment</t>
  </si>
  <si>
    <t>Metric: Monetary|BC/Income|TE/Investment other than dividends, rent and interests</t>
  </si>
  <si>
    <t>Metric: Monetary|BC/Income|TE/Rent</t>
  </si>
  <si>
    <t>Metric: Monetary|VG/Solvency II|BC/Income|TE/Commissions|CC/Facultative</t>
  </si>
  <si>
    <t>Metric: Monetary|TA/Possible negative|BC/Solvency capital requirement [SCR]|FZ/Risks inside ring fenced funds</t>
  </si>
  <si>
    <t>Metric: Monetary|VG/Solvency II|BC/Excess of assets over liabilities|AA/Eligible for undertaking|EI/Restricted|FZ/Risks inside ring fenced funds</t>
  </si>
  <si>
    <t>Metric: Monetary|VG/Solvency II|BC/Excess of assets over liabilities|AA/Eligible for undertaking|FZ/Risks inside ring fenced funds</t>
  </si>
  <si>
    <t>Metric: Monetary|VG/Solvency II|BC/Excess of assets over liabilities|EI/Restricted|FZ/Risks inside ring fenced funds</t>
  </si>
  <si>
    <t>Metric: Monetary|VG/Statutory accounts|BC/Premiums written|DI/Duration|IZ/Accepted during the period|CC/Not ceded</t>
  </si>
  <si>
    <t>Metric: Monetary|BC/Economical result|DI/Duration|BL/Variable annuities|TB/Direct Business|SH/Assuming hedging</t>
  </si>
  <si>
    <t>Metric: Monetary|BC/Economical result|DI/Duration|BL/Variable annuities|TB/Direct Business|SH/Not assuming hedging</t>
  </si>
  <si>
    <t>Metric: Monetary|BC/Solvency capital requirement [SCR]|FZ/Risks inside ring fenced funds</t>
  </si>
  <si>
    <t>Metric: Monetary|BC/Solvency capital requirement [SCR]|RT/Counterparty default risk|EA/Including the loss-absorbing capacity of technical provisions</t>
  </si>
  <si>
    <t>Metric: Monetary|BC/Solvency capital requirement [SCR]|RT/Health underwriting risk|EA/Including the loss-absorbing capacity of technical provisions</t>
  </si>
  <si>
    <t>Metric: Monetary|BC/Solvency capital requirement [SCR]|RT/Life underwriting risk|EA/Including the loss-absorbing capacity of technical provisions</t>
  </si>
  <si>
    <t>Metric: Monetary|BC/Solvency capital requirement [SCR]|RT/Market risk|EA/Including the loss-absorbing capacity of technical provisions</t>
  </si>
  <si>
    <t>Metric: Monetary|BC/Solvency capital requirement [SCR]|RT/Non-life underwriting risk|EA/Including the loss-absorbing capacity of technical provisions</t>
  </si>
  <si>
    <t>Metric: Monetary|BC/Solvency capital requirement [SCR]|RT/Operational risk|EA/Including the loss-absorbing capacity of technical provisions</t>
  </si>
  <si>
    <t>Metric: Integer|NT/Number of claims|CH/Newly reported|SD/Open</t>
  </si>
  <si>
    <t>Metric: Integer|NT/Number of claims|CH/Newly reported|SD/Settled [with payment]</t>
  </si>
  <si>
    <t>Metric: Integer|NT/Number of claims|CH/Newly reported|SD/Settled [without payment]</t>
  </si>
  <si>
    <t>Metric: Integer|NT/Number of claims|CH/Open and settled [with payment]</t>
  </si>
  <si>
    <t>Metric: Integer|NT/Number of claims|CH/Reopened|SD/Open</t>
  </si>
  <si>
    <t>Metric: Integer|NT/Number of claims|CH/Reopened|SD/Settled [with payment]</t>
  </si>
  <si>
    <t>Metric: Integer|NT/Number of claims|SB/Open|SD/Open</t>
  </si>
  <si>
    <t>Metric: Integer|NT/Number of claims|SB/Open|SD/Settled [with payment]</t>
  </si>
  <si>
    <t>Metric: Integer|NT/Number of claims|SB/Open|SD/Settled [without payment]</t>
  </si>
  <si>
    <t>Metric: Monetary|BC/Claims incurred|AI/Other than salvages and subrogations</t>
  </si>
  <si>
    <t>Metric: Monetary|BC/Claims incurred|AI/Other than salvages and subrogations|CC/Ceded</t>
  </si>
  <si>
    <t>Metric: Monetary|BC/Claims incurred|AI/Other than salvages and subrogations|CC/Not ceded</t>
  </si>
  <si>
    <t>Metric: Monetary|BC/Claims incurred|CH/Open and settled [with payment]</t>
  </si>
  <si>
    <t>Metric: Monetary|BC/Payments for reported but not settled claims [RBNS]|CH/Newly reported|SD/Open</t>
  </si>
  <si>
    <t>Metric: Monetary|BC/Payments for reported but not settled claims [RBNS]|CH/Newly reported|SD/Settled [with payment]</t>
  </si>
  <si>
    <t>Metric: Monetary|BC/Payments for reported but not settled claims [RBNS]|CH/Reopened|SD/Open</t>
  </si>
  <si>
    <t>Metric: Monetary|BC/Payments for reported but not settled claims [RBNS]|CH/Reopened|SD/Settled [with payment]</t>
  </si>
  <si>
    <t>Metric: Monetary|BC/Payments for reported but not settled claims [RBNS]|SB/Open|SD/Open</t>
  </si>
  <si>
    <t>Metric: Monetary|BC/Payments for reported but not settled claims [RBNS]|SB/Open|SD/Settled [with payment]</t>
  </si>
  <si>
    <t>Metric: Monetary|BC/Reported but not settled claims [RBNS]|CH/Newly reported|SD/Open</t>
  </si>
  <si>
    <t>Metric: Monetary|BC/Reported but not settled claims [RBNS]|CH/Reopened|SD/Open</t>
  </si>
  <si>
    <t>Metric: Monetary|BC/Reported but not settled claims [RBNS]|SB/Open|SD/Open</t>
  </si>
  <si>
    <t>Metric: Monetary|BC/Reported but not settled claims [RBNS]|SB/Open|SD/Settled [with payment]</t>
  </si>
  <si>
    <t>Metric: Monetary|BC/Reported but not settled claims [RBNS]|SB/Open|SD/Settled [without payment]</t>
  </si>
  <si>
    <t>Metric: Monetary|TA/Maximum value|BC/Exposure|EX/Exposure other than reinsurance</t>
  </si>
  <si>
    <t>Metric: Monetary|TA/Maximum value|BC/Exposure|EX/Reinsurance exposure</t>
  </si>
  <si>
    <t>Metric: Boolean|BX/Captives simplifications used, counterparty default risk</t>
  </si>
  <si>
    <t>Metric: Boolean|BX/Captives simplifications used, health underwriting risk</t>
  </si>
  <si>
    <t>Metric: Boolean|BX/Captives simplifications used, interest rate risk</t>
  </si>
  <si>
    <t>Metric: Boolean|BX/Captives simplifications used, life underwriting risk</t>
  </si>
  <si>
    <t>Metric: Boolean|BX/Captives simplifications used, market concentration risk</t>
  </si>
  <si>
    <t>Metric: Boolean|BX/Captives simplifications used, premium and reserve risk</t>
  </si>
  <si>
    <t>Metric: Boolean|BX/Captives simplifications used, spread risk</t>
  </si>
  <si>
    <t>Metric: Boolean|BX/Simplifications for counterparty default risk used</t>
  </si>
  <si>
    <t>Metric: Boolean|BX/Simplifications for disability-morbidity risk used</t>
  </si>
  <si>
    <t>Metric: Boolean|BX/Simplifications for health disability-morbidity risk used</t>
  </si>
  <si>
    <t>Metric: Boolean|BX/Simplifications for health expense risk used</t>
  </si>
  <si>
    <t>Metric: Boolean|BX/Simplifications for health longevity risk used</t>
  </si>
  <si>
    <t>Metric: Boolean|BX/Simplifications for health mortality risk used</t>
  </si>
  <si>
    <t>Metric: Boolean|BX/Simplifications for lapse risk used</t>
  </si>
  <si>
    <t>Metric: Boolean|BX/Simplifications for life catastrophe risk used</t>
  </si>
  <si>
    <t>Metric: Boolean|BX/Simplifications for life expense risk used</t>
  </si>
  <si>
    <t>Metric: Boolean|BX/Simplifications for longevity risk used</t>
  </si>
  <si>
    <t>Metric: Boolean|BX/Simplifications for mortality risk used</t>
  </si>
  <si>
    <t>Metric: Boolean|BX/Simplifications for SLT lapse risk used</t>
  </si>
  <si>
    <t>Metric: Boolean|BX/Simplifications for spread risk used - bonds and loans</t>
  </si>
  <si>
    <t>Metric: Boolean|BX/Elements of counterparty default risk covered by partial internal model</t>
  </si>
  <si>
    <t>Metric: Boolean|BX/Elements of health underwriting risk covered by partial internal model</t>
  </si>
  <si>
    <t>Metric: Boolean|BX/Elements of intangible asset risk covered by partial internal model</t>
  </si>
  <si>
    <t>Metric: Boolean|BX/Elements of life underwriting risk covered by partial internal model</t>
  </si>
  <si>
    <t>Metric: Boolean|BX/Elements of market risk covered by partial internal model</t>
  </si>
  <si>
    <t>Metric: Boolean|BX/Elements of non-life underwriting risk covered by partial internal model</t>
  </si>
  <si>
    <t>Metric: Boolean|BX/Elements of operational risk covered by partial internal model</t>
  </si>
  <si>
    <t>Metric: Boolean|BX/Simplifications for spread risk used - bonds and loans|PO/Other than ring fenced funds</t>
  </si>
  <si>
    <t>Metric: Boolean|BX/Captives simplifications used, interest rate risk|PO/Other than ring fenced funds</t>
  </si>
  <si>
    <t>Metric: Boolean|BX/Captives simplifications used, spread risk|PO/Other than ring fenced funds</t>
  </si>
  <si>
    <t>Metric: Boolean|BX/Captives simplifications used, market concentration risk|PO/Other than ring fenced funds</t>
  </si>
  <si>
    <t>Metric: Boolean|BX/Simplifications for spread risk used - bonds and loans|PO/Ring fenced funds</t>
  </si>
  <si>
    <t>Metric: Boolean|BX/Captives simplifications used, interest rate risk|PO/Ring fenced funds</t>
  </si>
  <si>
    <t>Metric: Boolean|BX/Captives simplifications used, spread risk|PO/Ring fenced funds</t>
  </si>
  <si>
    <t>Metric: Boolean|BX/Captives simplifications used, market concentration risk|PO/Ring fenced funds</t>
  </si>
  <si>
    <t>Metric: Boolean|BX/Simplifications for counterparty default risk used|PO/Other than ring fenced funds</t>
  </si>
  <si>
    <t>Metric: Boolean|BX/Captives simplifications used, counterparty default risk|PO/Other than ring fenced funds</t>
  </si>
  <si>
    <t>Metric: Boolean|BX/Simplifications for counterparty default risk used|PO/Ring fenced funds</t>
  </si>
  <si>
    <t>Metric: Boolean|BX/Captives simplifications used, counterparty default risk|PO/Ring fenced funds</t>
  </si>
  <si>
    <t>Metric: Boolean|BX/Simplifications for mortality risk used|PO/Other than ring fenced funds</t>
  </si>
  <si>
    <t>Metric: Boolean|BX/Simplifications for longevity risk used|PO/Other than ring fenced funds</t>
  </si>
  <si>
    <t>Metric: Boolean|BX/Simplifications for disability-morbidity risk used|PO/Other than ring fenced funds</t>
  </si>
  <si>
    <t>Metric: Boolean|BX/Simplifications for lapse risk used|PO/Other than ring fenced funds</t>
  </si>
  <si>
    <t>Metric: Boolean|BX/Simplifications for life expense risk used|PO/Other than ring fenced funds</t>
  </si>
  <si>
    <t>Metric: Boolean|BX/Simplifications for life catastrophe risk used|PO/Other than ring fenced funds</t>
  </si>
  <si>
    <t>Metric: Boolean|BX/Captives simplifications used, life underwriting risk|PO/Other than ring fenced funds</t>
  </si>
  <si>
    <t>Metric: Boolean|BX/Simplifications for mortality risk used|PO/Ring fenced funds</t>
  </si>
  <si>
    <t>Metric: Boolean|BX/Simplifications for longevity risk used|PO/Ring fenced funds</t>
  </si>
  <si>
    <t>Metric: Boolean|BX/Simplifications for disability-morbidity risk used|PO/Ring fenced funds</t>
  </si>
  <si>
    <t>Metric: Boolean|BX/Simplifications for lapse risk used|PO/Ring fenced funds</t>
  </si>
  <si>
    <t>Metric: Boolean|BX/Simplifications for life expense risk used|PO/Ring fenced funds</t>
  </si>
  <si>
    <t>Metric: Boolean|BX/Simplifications for life catastrophe risk used|PO/Ring fenced funds</t>
  </si>
  <si>
    <t>Metric: Boolean|BX/Captives simplifications used, life underwriting risk|PO/Ring fenced funds</t>
  </si>
  <si>
    <t>Metric: Boolean|BX/Simplifications for health mortality risk used|PO/Other than ring fenced funds</t>
  </si>
  <si>
    <t>Metric: Boolean|BX/Simplifications for health longevity risk used|PO/Other than ring fenced funds</t>
  </si>
  <si>
    <t>Metric: Boolean|BX/Simplifications for health disability-morbidity risk used|PO/Other than ring fenced funds</t>
  </si>
  <si>
    <t>Metric: Boolean|BX/Simplifications for SLT lapse risk used|PO/Other than ring fenced funds</t>
  </si>
  <si>
    <t>Metric: Boolean|BX/Simplifications for health expense risk used|PO/Other than ring fenced funds</t>
  </si>
  <si>
    <t>Metric: Boolean|BX/Captives simplifications used, health underwriting risk|PO/Other than ring fenced funds</t>
  </si>
  <si>
    <t>Metric: Boolean|BX/Simplifications for health mortality risk used|PO/Ring fenced funds</t>
  </si>
  <si>
    <t>Metric: Boolean|BX/Simplifications for health longevity risk used|PO/Ring fenced funds</t>
  </si>
  <si>
    <t>Metric: Boolean|BX/Simplifications for health disability-morbidity risk used|PO/Ring fenced funds</t>
  </si>
  <si>
    <t>Metric: Boolean|BX/Simplifications for SLT lapse risk used|PO/Ring fenced funds</t>
  </si>
  <si>
    <t>Metric: Boolean|BX/Simplifications for health expense risk used|PO/Ring fenced funds</t>
  </si>
  <si>
    <t>Metric: Boolean|BX/Captives simplifications used, health underwriting risk|PO/Ring fenced funds</t>
  </si>
  <si>
    <t>Metric: Boolean|BX/Captives simplifications used, premium and reserve risk|PO/Other than ring fenced funds</t>
  </si>
  <si>
    <t>Metric: Boolean|BX/Captives simplifications used, premium and reserve risk|PO/Ring fenced funds</t>
  </si>
  <si>
    <t>Adding new members in SE domain</t>
  </si>
  <si>
    <t>Adding new member in LB domain</t>
  </si>
  <si>
    <t>11: Diversification of risk [on indicated level of risk aggregation between RFF and remaining]</t>
  </si>
  <si>
    <t>Removing some MD metrics according to bug 56 (Similar label issues)</t>
  </si>
  <si>
    <t>Composite limited CIC code of underlying</t>
  </si>
  <si>
    <t>Matthew Wightman (CoreFiling)</t>
  </si>
  <si>
    <t>n/a</t>
  </si>
  <si>
    <t>Fixed typo of 'limitted' on Dimensions sheet  (https://eiopa-project.corefiling.com/bugs/show_bug.cgi?id=102)</t>
  </si>
  <si>
    <t>Metric: Monetary|VG/Solvency II|BC/Assets [of another entity]|PO/Other than ring fenced funds</t>
  </si>
  <si>
    <t>Metric: Monetary|VG/Solvency II|BC/Assets [of another entity]|PO/Ring fenced funds</t>
  </si>
  <si>
    <t>Metric: Monetary|VG/Solvency II|BC/Off-balance sheet [of another entity]</t>
  </si>
  <si>
    <t>resolved by generation</t>
  </si>
  <si>
    <t>Fixed typo of "BS" where the dimension "BC" is intended. (https://eiopa-project.corefiling.com/bugs/show_bug.cgi?id=115)</t>
  </si>
  <si>
    <t>Fixed typo of "RP" where the dimension "RO" is intended. (https://eiopa-project.corefiling.com/bugs/show_bug.cgi?id=116)</t>
  </si>
  <si>
    <t>Fixed typo of "AT" where the dimension "TA" is intended. (https://eiopa-project.corefiling.com/bugs/show_bug.cgi?id=117)</t>
  </si>
  <si>
    <t>Metric: Monetary|TA/Original contractual amount|BC/Transaction|IG/Intragroup transactions</t>
  </si>
  <si>
    <t>Fixed typo of "OB." where dimension "OB" is intended. (https://eiopa-project.corefiling.com/bugs/show_bug.cgi?id=124)</t>
  </si>
  <si>
    <t>Fixed alignment of applicable sheets with hierarchies for domain GA. (https://eiopa-project.corefiling.com/bugs/show_bug.cgi?id=130)</t>
  </si>
  <si>
    <t>Fixed typo of "IO/Not-strategic" for member with label "Non-strategic participation" in MD metric labels for mi1218, mi1271, mi1273 and mi1275. (https://eiopa-project.corefiling.com/bugs/show_bug.cgi?id=139)</t>
  </si>
  <si>
    <t>Fixed typo in applicable sheet for hierarchy 4. (https://eiopa-project.corefiling.com/bugs/show_bug.cgi?id=174)</t>
  </si>
  <si>
    <t>Fixed typo in applicable dimension for hierarchy 14 for domain PU. (https://eiopa-project.corefiling.com/bugs/show_bug.cgi?id=175)</t>
  </si>
  <si>
    <t>Removed metric ei1000, as it was a duplicate of ei1403. (https://eiopa-project.corefiling.com/bugs/show_bug.cgi?id=56)</t>
  </si>
  <si>
    <t>Owners</t>
  </si>
  <si>
    <t>eu</t>
  </si>
  <si>
    <t>Eurofiling</t>
  </si>
  <si>
    <t>http://www.eurofiling.info/xbrl</t>
  </si>
  <si>
    <t>http://www.eurofiling.info/eu/fr/xbrl</t>
  </si>
  <si>
    <t>Removed duplicate member 'NA' from GA hierarchy 5. (Issue  '15' in the sheet DPM-issues-2013-08-21.xlsx)</t>
  </si>
  <si>
    <t>Added information about Eurofiling owner. (Issue  '23' in the sheet DPM-issues-2013-08-21.xlsx)</t>
  </si>
  <si>
    <t>Moved 'Usable' metadata into correct column. (Issue '22' in the sheet DPM-issues-2013-08-21.xlsx)</t>
  </si>
  <si>
    <t>Metric: Monetary|BC/Shareholder value|AA/Attributable to shareholders|FZ/Risks inside ring fenced funds</t>
  </si>
  <si>
    <t>Metric: Monetary|BC/Shareholder value|AA/Attributable to shareholders|EI/Restricted|FZ/Risks inside ring fenced funds</t>
  </si>
  <si>
    <t>Metric: Monetary|BC/Assets|CG/On policies|AS/Loans|IO/Other than investment, own use, own instruments and cash and cash equivalents</t>
  </si>
  <si>
    <t>Metric: Monetary|BC/Assets|CG/Other than on policies and not collateralised|AS/Loans|IO/Other than investment, own use, own instruments and cash and cash equivalents|CT/Households</t>
  </si>
  <si>
    <t>Metric: Monetary|BC/Assets|CG/Other than on policies and not collateralised|AS/Loans|IO/Other than investment, own use, own instruments and cash and cash equivalents|CT/Other than households</t>
  </si>
  <si>
    <t>Metric: Monetary|BC/Assets|TB/Reinsurance accepted|AS/Reinsurance deposits|IO/Other than investment, own use, own instruments and cash and cash equivalents</t>
  </si>
  <si>
    <t>Metric: Monetary|BC/Assets|AS/Bonds securities other than structured notes and collateralised securities|IO/Investment|CT/Corporate other than investment funds</t>
  </si>
  <si>
    <t>Metric: Monetary|BC/Assets|AS/Bonds securities other than structured notes and collateralised securities|IO/Investment|CT/General government</t>
  </si>
  <si>
    <t>Metric: Monetary|BC/Assets|AS/Collateralised securities|IO/Investment|CT/Corporate other than investment funds</t>
  </si>
  <si>
    <t>Metric: Monetary|BC/Assets|AS/Deposits|IO/Investment|CT/Corporate other than investment funds</t>
  </si>
  <si>
    <t>Metric: Monetary|BC/Assets|AS/Derivatives|IO/Investment|CT/Corporate other than investment funds</t>
  </si>
  <si>
    <t>Metric: Monetary|BC/Assets|AS/Equity instruments [listed]|IO/Investments other than participations|CT/Corporate other than investment funds</t>
  </si>
  <si>
    <t>Metric: Monetary|BC/Assets|AS/Equity instruments [unlisted]|IO/Investments other than participations|CT/Corporate other than investment funds</t>
  </si>
  <si>
    <t>Metric: Monetary|BC/Assets|AS/Equity instruments|IO/Investment|CT/Investment funds</t>
  </si>
  <si>
    <t>Metric: Monetary|BC/Assets|AS/Equity instruments|IO/Investments other than participations|CT/Corporate other than investment funds</t>
  </si>
  <si>
    <t>Metric: Monetary|BC/Assets|AS/Financial [other than receivables/payables and recoverables]|IO/Participations|CT/Corporate other than investment funds</t>
  </si>
  <si>
    <t>Metric: Monetary|BC/Assets|AS/Structured notes|IO/Investment|CT/Corporate other than investment funds</t>
  </si>
  <si>
    <t>Metric: Monetary|BC/Liability|LB/Debt instruments [not subordinated]|CT/Credit institutions</t>
  </si>
  <si>
    <t>Metric: Monetary|BC/Off-balance sheet|OB/Collateral held</t>
  </si>
  <si>
    <t>Metric: Monetary|BC/Off-balance sheet|OB/Collateral pledged</t>
  </si>
  <si>
    <t>Metric: Monetary|BC/Off-balance sheet|OB/Contingent liabilities</t>
  </si>
  <si>
    <t>Metric: Monetary|BC/Off-balance sheet|OB/Limited guarantees and letters of credit received directly</t>
  </si>
  <si>
    <t>Metric: Monetary|BC/Off-balance sheet|OB/Limited guarantees and letters of credit received for assets held</t>
  </si>
  <si>
    <t>Metric: Monetary|BC/Off-balance sheet|OB/Unlimited guarantees and letters of credit given</t>
  </si>
  <si>
    <t>Metric: Monetary|BC/Off-balance sheet|RO/Belonging to the same group|OB/Limited guarantees and letters of credit received directly</t>
  </si>
  <si>
    <t>Metric: Monetary|BC/Off-balance sheet|RO/Belonging to the same group|OB/Unlimited guarantees and letters of credit given</t>
  </si>
  <si>
    <t>Metric: Monetary|BC/Off-balance sheet|AS/Derivatives|OB/Collateral held</t>
  </si>
  <si>
    <t>Metric: Monetary|BC/Off-balance sheet|AS/Loans and bonds|OB/Collateral held</t>
  </si>
  <si>
    <t>Metric: Monetary|BC/Off-balance sheet|AS/Other than loans, bonds, derivatives and reinsurance deposits|OB/Collateral held</t>
  </si>
  <si>
    <t>Metric: Monetary|BC/Off-balance sheet|AS/Reinsurance deposits|OB/Collateral held|CC/Ceded</t>
  </si>
  <si>
    <t>Metric: Monetary|BC/Off-balance sheet|LB/Debt instruments [not subordinated]|OB/Collateral pledged</t>
  </si>
  <si>
    <t>Metric: Monetary|BC/Off-balance sheet|LB/Derivatives|OB/Collateral pledged</t>
  </si>
  <si>
    <t>Metric: Monetary|BC/Off-balance sheet|LB/Other than debt instruments [not subordinated], derivatives and reinsurance deposit|OB/Collateral pledged</t>
  </si>
  <si>
    <t>Metric: Date|OB/Unlimited guarantees and letters of credit given|TD/Application date of guarantee</t>
  </si>
  <si>
    <t>Metric: Date|TD/Effective date of agreement/contract underlying transaction if applicable|IG/Intragroup transactions</t>
  </si>
  <si>
    <t>Metric: Date|TD/Expiry date of agreement/contract underlying transaction if applicable|IG/Intragroup transactions</t>
  </si>
  <si>
    <t>Metric: Decimal|DC/Quantity</t>
  </si>
  <si>
    <t>Metric: Decimal|DC/Quantity|OB/Collateral held</t>
  </si>
  <si>
    <t>Metric: Monetary|TA/Balance of contractual amount|BC/Transaction|IG/Intragroup transactions</t>
  </si>
  <si>
    <t>Metric: Monetary|TA/Top-ups|BC/Transaction|DI/Duration|IG/Intragroup transactions</t>
  </si>
  <si>
    <t>Metric: Monetary|TA/Acquisition price [per unit]|BC/Assets</t>
  </si>
  <si>
    <t>Metric: Monetary|TA/Maximum value|BC/Liability|RO/Belonging to the same group|LB/Contingent|TT/Contingent liabilities|IG/Intragroup transactions</t>
  </si>
  <si>
    <t>Metric: Monetary|TA/Maximum value|BC/Off-balance sheet|RO/Belonging to the same group|OB/Contingent liabilities|TT/Contingent liabilities|IG/Intragroup transactions</t>
  </si>
  <si>
    <t>Metric: Monetary|TA/Notional amount|OB/Collateral held</t>
  </si>
  <si>
    <t>Metric: Monetary|TA/Realized|VG/Solvency II|BC/Income|DI/Duration</t>
  </si>
  <si>
    <t>Metric: Monetary|TA/Unit price|VG/Solvency II without accrued interests|BC/Assets</t>
  </si>
  <si>
    <t>Metric: Monetary|VG/Accrued interests|BC/Assets</t>
  </si>
  <si>
    <t>Metric: Monetary|VG/Accrued interests|BC/Assets|OB/Collateral held</t>
  </si>
  <si>
    <t>Metric: Monetary|VG/Solvency II|BC/Assets</t>
  </si>
  <si>
    <t>Metric: Monetary|VG/Solvency II|BC/Assets|OB/Collateral held</t>
  </si>
  <si>
    <t>Metric: Monetary|BC/Assets|BL/Life and Health SLT|AS/Recoverables|IO/Other than investment, own use, own instruments and cash and cash equivalents|CC/Ceded|RR/Before the adjustment for expected losses due to counterparty default</t>
  </si>
  <si>
    <t>Metric: Monetary|BC/Liability|BL/Health non-SLT|LB/Gross technical provisions [other than local GAAP specific]</t>
  </si>
  <si>
    <t>Metric: Monetary|BC/Liability|BL/Health non-SLT|LB/Gross technical provisions [other than local GAAP specific]|IG/Excluding intra-group transactions</t>
  </si>
  <si>
    <t>Metric: Monetary|BC/Liability|BL/Health SLT|LB/Gross technical provisions [other than local GAAP specific]</t>
  </si>
  <si>
    <t>Metric: Monetary|BC/Liability|BL/Health SLT|LB/Gross technical provisions [other than local GAAP specific]|IG/Excluding intra-group transactions</t>
  </si>
  <si>
    <t>Metric: Monetary|BC/Liability|BL/Life [other than Index-linked and unit-linked insurance and Health SLT]|LB/Gross technical provisions [other than local GAAP specific]</t>
  </si>
  <si>
    <t>Metric: Monetary|BC/Liability|BL/Life [other than Index-linked and unit-linked insurance and Health SLT]|LB/Gross technical provisions [other than local GAAP specific]|IG/Excluding intra-group transactions</t>
  </si>
  <si>
    <t>Metric: Monetary|BC/Liability|BL/Non-life|LB/Gross technical provisions [other than local GAAP specific]</t>
  </si>
  <si>
    <t>Metric: Monetary|BC/Liability|BL/Non-life|LB/Gross technical provisions [other than local GAAP specific]|IG/Excluding intra-group transactions</t>
  </si>
  <si>
    <t>Metric: Monetary|BC/Liability|BL/Unit-linked or index-linked|LB/Gross technical provisions [other than local GAAP specific]</t>
  </si>
  <si>
    <t>Metric: Monetary|BC/Liability|BL/Unit-linked or index-linked|LB/Gross technical provisions [other than local GAAP specific]|IG/Excluding intra-group transactions</t>
  </si>
  <si>
    <t>Metric: Percentage|BL/Health non-SLT|PP/Contribution to group technical provisions [excluding IGT] [%]</t>
  </si>
  <si>
    <t>Metric: Percentage|BL/Health SLT|PP/Contribution to group technical provisions [excluding IGT] [%]</t>
  </si>
  <si>
    <t>Metric: Percentage|BL/Life [other than Index-linked and unit-linked insurance and Health SLT]|PP/Contribution to group technical provisions [excluding IGT] [%]</t>
  </si>
  <si>
    <t>Metric: Percentage|BL/Non-life|PP/Contribution to group technical provisions [excluding IGT] [%]</t>
  </si>
  <si>
    <t>Metric: Percentage|BL/Unit-linked or index-linked|PP/Contribution to group technical provisions [excluding IGT] [%]</t>
  </si>
  <si>
    <t>Metric: String|OB/Unlimited guarantees and letters of credit given|TS/Name of receiver of guarantee</t>
  </si>
  <si>
    <t>Metric: String|TS/Counterparty group</t>
  </si>
  <si>
    <t>Metric: String|TS/Issuer group</t>
  </si>
  <si>
    <t>Metric: String|TS/Item title</t>
  </si>
  <si>
    <t>Metric: String|TS/Name of collateral/guarantee provider</t>
  </si>
  <si>
    <t>Metric: String|TS/Trigger value</t>
  </si>
  <si>
    <t>Fixed inconsistent whitespace in MD metric labels. (Issue '10' in the sheet DPM-issues-2013-08-21.xlsx)</t>
  </si>
  <si>
    <t>Fixed typo of "Number people insured" to "Number of people insured". (Part of issue '17' in the sheet DPM-issues-2013-08-21.xlsx)</t>
  </si>
  <si>
    <t>Metric: Monetary|BC/Assets|AS/Bonds|IO/Investment</t>
  </si>
  <si>
    <t>Fixed reference to member "Bonds" of MC as "Bonds securities". (Part of issue '17' in the sheet DPM-issues-2013-08-21.xlsx)</t>
  </si>
  <si>
    <t>Metric: Monetary|BC/Assets|AS/Deferred acquisition costs|IO/Other than investment, own use, own instruments and cash and cash equivalents</t>
  </si>
  <si>
    <t>Fixed reference to member "Deferred acquisition costs" of MC as "Deferred acquisition cost".  (Part of issue '17' in the sheet DPM-issues-2013-08-21.xlsx)</t>
  </si>
  <si>
    <t>Metric: Monetary|BC/Assets|AS/Financial [other than receivables/payables and recoverables]|IO/Cash and cash equivalents</t>
  </si>
  <si>
    <t>Metric: Monetary|BC/Assets|AS/Property, plant and equipment and financial [other than receivables/payables and recoverables]|IO/Investment</t>
  </si>
  <si>
    <t>Metric: Monetary|BC/Assets|AS/Property, plant and equipment and financial [other than receivables/payables and recoverables]|IO/Own use, cash and cash equivalents</t>
  </si>
  <si>
    <t>Fixed references to member "Financial [other than receivables/payables and recoverables]" of MC as "Financial [other than receivables and recoverables]" and member "Property, plant and equipment and financial [other than receivables/payables and recoverables]" as "Property, plant and equipment and financial [other than receivables and recoverables]". (Part of issue '17' in the sheet DPM-issues-2013-08-21.xlsx)</t>
  </si>
  <si>
    <t>Fixed reference to member "Financial other than receivables/payables, recoverables, cash, derivatives, deposits, loans, bonds and equity instruments" of MC as  "Financial other than receivables and recoverables, derivatives, deposits, loans, bonds and equity instruments".  (Part of issue '17' in the sheet DPM-issues-2013-08-21.xlsx)</t>
  </si>
  <si>
    <t>Metric: Monetary|BC/Assets|AS/Financial other than receivables/payables, recoverables, cash, derivatives, deposits, loans, bonds and equity instruments|IO/Investment|CT/Corporate other than investment funds</t>
  </si>
  <si>
    <t>Metric: Monetary|BC/Assets|AS/Receivables/payables [reinsurance ceded]|IO/Other than investment, own use, own instruments and cash and cash equivalents|CC/Ceded</t>
  </si>
  <si>
    <t>Metric: Monetary|BC/Liability|LB/Receivables/payables [reinsurance ceded]|CC/Ceded</t>
  </si>
  <si>
    <t>Metric: Monetary|VG/Solvency II|BC/Excess of assets over liabilities|AS/Receivables/payables [reinsurance ceded]|IO/Other than investment, own use, own instruments and cash and cash equivalents|CC/Ceded</t>
  </si>
  <si>
    <t>Metric: Monetary|BC/Excess of assets over liabilities|AS/Receivables/payables [reinsurance ceded]|IO/Other than investment, own use, own instruments and cash and cash equivalents|CC/Ceded</t>
  </si>
  <si>
    <t>Fixed references to member "Receivables/payables [reinsurance ceded]" of MC as "Receivables/payables [reinsurance Ceded]". (Part of issue '17' in the sheet DPM-issues-2013-08-21.xlsx)</t>
  </si>
  <si>
    <t>Fixed reference to member "Cost of claims" of BC as "Cost of claim". (Part of issue '17' in the sheet DPM-issues-2013-08-21.xlsx)</t>
  </si>
  <si>
    <t>Metric: Monetary|BC/Cost of claims</t>
  </si>
  <si>
    <t>Fixed reference to member "Other than administration, investments management, claims management, acquisition and overhead" of CE as "Other than administration, investment management, claims management, acquisition and overhead".  (Part of issue '17' in the sheet DPM-issues-2013-08-21.xlsx)</t>
  </si>
  <si>
    <t>Metric: Monetary|BC/Expenses|TE/Other than administration, investments management, claims management, acquisition and overhead</t>
  </si>
  <si>
    <t>Metric: Monetary|BC/Expenses|TE/Other than administration, investments management, claims management, acquisition and overhead|CC/Not ceded</t>
  </si>
  <si>
    <t>Metric: Monetary|BC/Off-balance sheet|LB/Reinsurance deposits|OB/Collateral pledged</t>
  </si>
  <si>
    <t>Fixed references to member "Reinsurance deposits" of MC as "Reinsurance deposit". (Part of issue '17' in the sheet DPM-issues-2013-08-21.xlsx)</t>
  </si>
  <si>
    <t>Fixed references to member labels including "agreement/contract" from TD that were being referred to with an additional space. (Part of issue '17' in the sheet DPM-issues-2013-08-21.xlsx)</t>
  </si>
  <si>
    <t>Fixed references to member "Contribution to the group" from AM as "Contribution to group". (Part of issue '17' in the sheet DPM-issues-2013-08-21.xlsx)</t>
  </si>
  <si>
    <t>Metric: Monetary|TA/Contribution to the group|VG/Solvency II|BC/Own funds|BE/Basic own funds|EI/Not restricted|OF/Other items of own funds</t>
  </si>
  <si>
    <t>Metric: Monetary|TA/Contribution to the group|VG/Solvency II|BC/Own funds|BE/Basic own funds|EI/Not restricted|OF/Subordinated debt instruments</t>
  </si>
  <si>
    <t>Fixed references to member "Derivatives" from MC as "Derivative". (Part of issue '17' in the sheet DPM-issues-2013-08-21.xlsx)</t>
  </si>
  <si>
    <t>Metric: Monetary|TA/Inflow amount|BC/Assets and/or liabilities|DI/Duration|AL/Derivatives</t>
  </si>
  <si>
    <t>Metric: Monetary|TA/Maximum loss under unwinding event|BC/Assets and/or liabilities|AL/Derivatives</t>
  </si>
  <si>
    <t>Metric: Monetary|TA/Notional amount|BC/Assets and/or liabilities|AL/Derivatives</t>
  </si>
  <si>
    <t>Metric: Monetary|TA/Outflow amount|BC/Assets and/or liabilities|DI/Duration|AL/Derivatives</t>
  </si>
  <si>
    <t>Metric: Monetary|TA/Premium paid/received to date|BC/Assets and/or liabilities|AL/Derivatives</t>
  </si>
  <si>
    <t>Fixed reference to member "Non-strategic participation" from PU as "Non-strategic participations". (Part of issue '17' in the sheet DPM-issues-2013-08-21.xlsx)</t>
  </si>
  <si>
    <t>Metric: Monetary|BC/Assets|AS/Financial [other than receivables/payables and recoverables]|IO/Non-strategic participation</t>
  </si>
  <si>
    <t>Fixed reference to member "Solvency capital requirement [SCR]" from BC as "Solvency Capital Requirement". (Part of issue '17' in the sheet DPM-issues-2013-08-21.xlsx)</t>
  </si>
  <si>
    <t>Fixed reference to member "Description of impact on: assets/liability/off-balance sheet" from TS as "Description of impact on: assets / liability / off-balance sheet". (Part of issue '17' in the sheet DPM-issues-2013-08-21.xlsx)</t>
  </si>
  <si>
    <t>Metric: String|TS/Description of impact on: assets/liability/off-balance sheet</t>
  </si>
  <si>
    <t>Fixed reference to member "Legal name of undertaking" from TS as "Legal name of entity".  (Part of issue '17' in the sheet DPM-issues-2013-08-21.xlsx)</t>
  </si>
  <si>
    <t>Metric: String|TS/Legal name of undertaking</t>
  </si>
  <si>
    <t>Fixed reference to member "Other than intangible, deferred tax, pension benefit, property, plant and equipment, financial, reinsurance deposits, receivables/payables and due in respect of own fund items or initial fund called up but not yet paid in" in MC as "Other than intangible, deffered tax, pension benefit, property, plant and equipment, financial, reinsurance deposits, receivables/payables and due in respect of own fund items or initial fund called up but not yet paid in" (Issue '21' in the sheet DPM-issues-2013-08-21.xlsx)</t>
  </si>
  <si>
    <t>Removed MD metrics that were duplicates hidden from previous duplicate-removals by use of domain:dimension syntax. (https://eiopa-project.corefiling.com/bugs/show_bug.cgi?id=100)</t>
  </si>
  <si>
    <t>Changed currency names to uppercase to match Eurofiling taxonomy files. (https://eiopa-project.corefiling.com/bugs/show_bug.cgi?id=110)</t>
  </si>
  <si>
    <t>Andrew Shirley (CoreFiling) - In business workshop</t>
  </si>
  <si>
    <t>Adjusted the applicability of LB hierarchies so that:
* 5 is now applicable to "Re-J2_basic" and "Re-J2" and not "VA C2C"
* 6 is now applicable to "Re-J1_basic", "Re-J1_shares" and not "TP-F3"
(https://eiopa-project.corefiling.com/bugs/show_bug.cgi?id=173)</t>
  </si>
  <si>
    <t>(All)</t>
  </si>
  <si>
    <t>Replaced uses of COUNTIFS function with COUNTIF. (https://eiopa-project.corefiling.com/bugs/show_bug.cgi?id=70)</t>
  </si>
  <si>
    <t>Corrected capitalization of label for member x67 in hierarchy 4 of SE. (https://eiopa-project.corefiling.com/bugs/show_bug.cgi?id=187)</t>
  </si>
  <si>
    <t>Corrected capitalization of label for member x37 in hierarchy 12 of GA. (https://eiopa-project.corefiling.com/bugs/show_bug.cgi?id=188)</t>
  </si>
  <si>
    <t>Identification code of issuer/seller/transferor/receiver/reinsurer/provider</t>
  </si>
  <si>
    <t>Typo fix: "providor" to "provider" (Part of https://eiopa-project.corefiling.com/bugs/show_bug.cgi?id=181)</t>
  </si>
  <si>
    <t>Dimensions</t>
  </si>
  <si>
    <t>Neither unit-linked nor index-linked</t>
  </si>
  <si>
    <t>Change label for member x91 of LB to "Neither unit-linked nor index-linked" to match taxonomy and annotated templates. (Part of https://eiopa-project.corefiling.com/bugs/show_bug.cgi?id=74 and https://eiopa-project.corefiling.com/bugs/show_bug.cgi?id=181)</t>
  </si>
  <si>
    <t>Threshold</t>
  </si>
  <si>
    <t>1: Threshold</t>
  </si>
  <si>
    <t>Typo fix: "treshold" to "threshold".</t>
  </si>
  <si>
    <t>Dimensions; PI</t>
  </si>
  <si>
    <t>Removed comment from SE domain sheet. (https://eiopa-project.corefiling.com/bugs/show_bug.cgi?id=167)</t>
  </si>
  <si>
    <t>Approaches used</t>
  </si>
  <si>
    <t>Product is considered partially replicable by a financial instrument</t>
  </si>
  <si>
    <t>Domains</t>
  </si>
  <si>
    <t>19: Products commercialized or not</t>
  </si>
  <si>
    <t>Typo fix: "partialy" -&gt; "partially". (https://eiopa-project.corefiling.com/bugs/show_bug.cgi?id=200)</t>
  </si>
  <si>
    <t>Typo fix: "Aproaches" -&gt; "Approaches". (https://eiopa-project.corefiling.com/bugs/show_bug.cgi?id=200)</t>
  </si>
  <si>
    <t>Typo fix: "comercialized" -&gt; "commercialized". (https://eiopa-project.corefiling.com/bugs/show_bug.cgi?id=200)</t>
  </si>
  <si>
    <t>S.06.02 line identification</t>
  </si>
  <si>
    <t>S.08.01 line identification</t>
  </si>
  <si>
    <t>S.08.02 line identification</t>
  </si>
  <si>
    <t>S.09.01 line identification</t>
  </si>
  <si>
    <t>S.06.03 line identification</t>
  </si>
  <si>
    <t>S.10.01 line identification</t>
  </si>
  <si>
    <t>S.11.01 line identification</t>
  </si>
  <si>
    <t>S.14.01 line identification</t>
  </si>
  <si>
    <t>S.15.01 line identification</t>
  </si>
  <si>
    <t>S.30.01 line identification, life</t>
  </si>
  <si>
    <t>S.30.02 line identification, non-life</t>
  </si>
  <si>
    <t>S.30.02 line identification, life</t>
  </si>
  <si>
    <t>S.31.01 line identification</t>
  </si>
  <si>
    <t>S.31.02 line identification</t>
  </si>
  <si>
    <t>S.30.03 line identification</t>
  </si>
  <si>
    <t>S.30.01 line identification, non-life</t>
  </si>
  <si>
    <t>Updated labels of line identification typed dimensions due to template recodification.</t>
  </si>
  <si>
    <t>Updated comments in domain sheets referring to renamed templates.</t>
  </si>
  <si>
    <t>All</t>
  </si>
  <si>
    <t>S.03.01</t>
  </si>
  <si>
    <t>S.32.01</t>
  </si>
  <si>
    <t>S.08.01</t>
  </si>
  <si>
    <t>S.16.01</t>
  </si>
  <si>
    <t>S.34.01</t>
  </si>
  <si>
    <t>S.30.03</t>
  </si>
  <si>
    <t>S.06.02</t>
  </si>
  <si>
    <t>S.01.02</t>
  </si>
  <si>
    <t>S.15.02</t>
  </si>
  <si>
    <t>S.30.04</t>
  </si>
  <si>
    <t>S.10.01</t>
  </si>
  <si>
    <t>S.24.01</t>
  </si>
  <si>
    <t>S.07.01</t>
  </si>
  <si>
    <t>S.15.01</t>
  </si>
  <si>
    <t>S.04.01</t>
  </si>
  <si>
    <t>S.14.01</t>
  </si>
  <si>
    <t>S.16.01, S.19.01, S.20.01, S.21.01</t>
  </si>
  <si>
    <t>S.35.01</t>
  </si>
  <si>
    <t>S.30.01, S.30.02, RE-J2</t>
  </si>
  <si>
    <t>S.06.03</t>
  </si>
  <si>
    <t>S.33.01</t>
  </si>
  <si>
    <t>Changed applicable sheet for PU hierarchy 14 to include template number.</t>
  </si>
  <si>
    <t>S.06.02.02</t>
  </si>
  <si>
    <t>Added owner information to Domains sheet. (https://eiopa-project.corefiling.com/bugs/show_bug.cgi?id=63)</t>
  </si>
  <si>
    <t>Added owner information to Dimensions sheet. (https://eiopa-project.corefiling.com/bugs/show_bug.cgi?id=63)</t>
  </si>
  <si>
    <t>Added owner information to domain members.  (https://eiopa-project.corefiling.com/bugs/show_bug.cgi?id=63)</t>
  </si>
  <si>
    <t>Added owner information to hierarchies.  (https://eiopa-project.corefiling.com/bugs/show_bug.cgi?id=63)</t>
  </si>
  <si>
    <t>Corrected names for members of DI hierarchy 1.   (https://eiopa-project.corefiling.com/bugs/show_bug.cgi?id=196)</t>
  </si>
  <si>
    <t>1: QRS</t>
  </si>
  <si>
    <t>Basic Information</t>
  </si>
  <si>
    <t>Balance Sheet</t>
  </si>
  <si>
    <t>Assets and liabilities by currency</t>
  </si>
  <si>
    <t>List of assets</t>
  </si>
  <si>
    <t>Open derivatives</t>
  </si>
  <si>
    <t>Life and Health SLT Technical Provisions</t>
  </si>
  <si>
    <t>Non-Life Technical Provisions</t>
  </si>
  <si>
    <t>Minimum Capital Requirement</t>
  </si>
  <si>
    <t>Solvency Capital Requirement</t>
  </si>
  <si>
    <t>Minimum Capital Requirement - Composite</t>
  </si>
  <si>
    <t>Solvency Capital Requirement - SF</t>
  </si>
  <si>
    <t>2: ARS</t>
  </si>
  <si>
    <t>Solvency Capital Requirement - PIM</t>
  </si>
  <si>
    <t>Solvency Capital Requirement - IM</t>
  </si>
  <si>
    <t>Solvency Capital Requirement - Market risk</t>
  </si>
  <si>
    <t>Solvency Capital Requirement - Counterparty default risk</t>
  </si>
  <si>
    <t>Solvency Capital Requirement - Life underwriting risk</t>
  </si>
  <si>
    <t>Solvency Capital Requirement - Health underwriting risk</t>
  </si>
  <si>
    <t>Solvency Capital Requirement - Non-Life underwriting risk</t>
  </si>
  <si>
    <t>Solvency Capital Requirement - Operational risk</t>
  </si>
  <si>
    <t>Solvency Capital Requirement - Non-Life Catastrophe risk</t>
  </si>
  <si>
    <t>Entities in the scope of the group</t>
  </si>
  <si>
    <t>(Re)insurance Solo requirements</t>
  </si>
  <si>
    <t>Non-(re)insurance Solo requirements</t>
  </si>
  <si>
    <t>Group - contribution of TP</t>
  </si>
  <si>
    <t>3: QRG</t>
  </si>
  <si>
    <t>4: ARG</t>
  </si>
  <si>
    <t>TP</t>
  </si>
  <si>
    <t>Templates</t>
  </si>
  <si>
    <t>TP, Dimensions, Domains</t>
  </si>
  <si>
    <t>Andrew Shirley (CoreFiling)</t>
  </si>
  <si>
    <t>Model Content tables</t>
  </si>
  <si>
    <t>si1462</t>
  </si>
  <si>
    <t>si1463</t>
  </si>
  <si>
    <t>si1464</t>
  </si>
  <si>
    <t>si1465</t>
  </si>
  <si>
    <t>si1466</t>
  </si>
  <si>
    <t>si1467</t>
  </si>
  <si>
    <t>si1468</t>
  </si>
  <si>
    <t>si1469</t>
  </si>
  <si>
    <t>si1470</t>
  </si>
  <si>
    <t>si1471</t>
  </si>
  <si>
    <t>si1472</t>
  </si>
  <si>
    <t>si1473</t>
  </si>
  <si>
    <t>si1474</t>
  </si>
  <si>
    <t>si1475</t>
  </si>
  <si>
    <t>si1476</t>
  </si>
  <si>
    <t>si1477</t>
  </si>
  <si>
    <t>si1478</t>
  </si>
  <si>
    <t>si1479</t>
  </si>
  <si>
    <t>si1480</t>
  </si>
  <si>
    <t>si1481</t>
  </si>
  <si>
    <t>si1482</t>
  </si>
  <si>
    <t>si1483</t>
  </si>
  <si>
    <t>si1484</t>
  </si>
  <si>
    <t>si1485</t>
  </si>
  <si>
    <t>S.36.01, S.36.02, S.36.04</t>
  </si>
  <si>
    <t>S.30.01, RE-J2</t>
  </si>
  <si>
    <t>S.30.02</t>
  </si>
  <si>
    <t>Re-J2, S.36.03</t>
  </si>
  <si>
    <t>S.30.02, RE-J2, S.30.03</t>
  </si>
  <si>
    <t>Re-J2</t>
  </si>
  <si>
    <t>None</t>
  </si>
  <si>
    <t>Added 'Applicable sheets' column to domain sheets; moved applicable sheet information that corresponds with /All Members annotations into it. This doesn't change the current interpretation. (https://eiopa-project.corefiling.com/bugs/show_bug.cgi?id=172)</t>
  </si>
  <si>
    <t>Corrected applicable dimension for LT hierarchy 4. (https://eiopa-project.corefiling.com/bugs/show_bug.cgi?id=237)</t>
  </si>
  <si>
    <t>Added missing applicable sheet entries. (https://eiopa-project.corefiling.com/bugs/show_bug.cgi?id=238)</t>
  </si>
  <si>
    <t>Made applicability of PU#3 to S.06.02.02 more explicit. (https://eiopa-project.corefiling.com/bugs/show_bug.cgi?id=239)</t>
  </si>
  <si>
    <t>S.06.02, S.11.01</t>
  </si>
  <si>
    <t>S.01.02, S.25.02, S.25.03</t>
  </si>
  <si>
    <t>S.22.01, S.30.01, Re-J2_basic</t>
  </si>
  <si>
    <t>S.06.02, S.09.01, S.10.01</t>
  </si>
  <si>
    <t>S.08.01, S.08.02</t>
  </si>
  <si>
    <t>S.08.01, S.08.02, S.36.02</t>
  </si>
  <si>
    <t>S.06.02, S.08.01, S.08.02, S.09.01, S.10.01</t>
  </si>
  <si>
    <t>S.19.01, S.20.01, S.21.01, S.22.01, S.22.02, S.29.03, S.30.01, S.30.02</t>
  </si>
  <si>
    <t>S.02.01, S.03.01, S.32.01</t>
  </si>
  <si>
    <t>S.06.02, S.06.03, S.07.01, S.08.01, S.08.02, S.09.01, S.10.01, S.11.01</t>
  </si>
  <si>
    <t>AM, VM, TB, PU, LB, CS, LT</t>
  </si>
  <si>
    <t>Add hierarchy 10 and make it applicable to sheet S.35.01 instead of #9</t>
  </si>
  <si>
    <t>10: Methodology used for group solvency calculation</t>
  </si>
  <si>
    <t>Template reporting status</t>
  </si>
  <si>
    <t>Metric: String|TP/Basic Information|TS/Template reporting status</t>
  </si>
  <si>
    <t>Metric: String|TP/Balance Sheet|TS/Template reporting status</t>
  </si>
  <si>
    <t>Metric: String|TP/Assets and liabilities by currency|TS/Template reporting status</t>
  </si>
  <si>
    <t>Metric: String|TP/List of assets|TS/Template reporting status</t>
  </si>
  <si>
    <t>Metric: String|TP/Open derivatives|TS/Template reporting status</t>
  </si>
  <si>
    <t>Metric: String|TP/Life and Health SLT Technical Provisions|TS/Template reporting status</t>
  </si>
  <si>
    <t>Metric: String|TP/Non-Life Technical Provisions|TS/Template reporting status</t>
  </si>
  <si>
    <t>Metric: String|TP/Own funds|TS/Template reporting status</t>
  </si>
  <si>
    <t>Metric: String|TP/Solvency Capital Requirement - SF|TS/Template reporting status</t>
  </si>
  <si>
    <t>Metric: String|TP/Solvency Capital Requirement - PIM|TS/Template reporting status</t>
  </si>
  <si>
    <t>Metric: String|TP/Solvency Capital Requirement - IM|TS/Template reporting status</t>
  </si>
  <si>
    <t>Metric: String|TP/Solvency Capital Requirement - Market risk|TS/Template reporting status</t>
  </si>
  <si>
    <t>Metric: String|TP/Solvency Capital Requirement - Counterparty default risk|TS/Template reporting status</t>
  </si>
  <si>
    <t>Metric: String|TP/Solvency Capital Requirement - Life underwriting risk|TS/Template reporting status</t>
  </si>
  <si>
    <t>Metric: String|TP/Solvency Capital Requirement - Health underwriting risk|TS/Template reporting status</t>
  </si>
  <si>
    <t>Metric: String|TP/Solvency Capital Requirement - Non-Life underwriting risk|TS/Template reporting status</t>
  </si>
  <si>
    <t>Metric: String|TP/Solvency Capital Requirement - Operational risk|TS/Template reporting status</t>
  </si>
  <si>
    <t>Metric: String|TP/Solvency Capital Requirement - Non-Life Catastrophe risk|TS/Template reporting status</t>
  </si>
  <si>
    <t>Metric: String|TP/Minimum Capital Requirement|TS/Template reporting status</t>
  </si>
  <si>
    <t>Metric: String|TP/Minimum Capital Requirement - Composite|TS/Template reporting status</t>
  </si>
  <si>
    <t>Metric: String|TP/Entities in the scope of the group|TS/Template reporting status</t>
  </si>
  <si>
    <t>Metric: String|TP/(Re)insurance Solo requirements|TS/Template reporting status</t>
  </si>
  <si>
    <t>Metric: String|TP/Non-(re)insurance Solo requirements|TS/Template reporting status</t>
  </si>
  <si>
    <t>Metric: String|TP/Group - contribution of TP|TS/Template reporting status</t>
  </si>
  <si>
    <t>Add "Template reporting status" for use in the content templates and update MD metric labels to use this.</t>
  </si>
  <si>
    <t>TS, met MD</t>
  </si>
  <si>
    <t>Add a "Metric: CS/All members" MD metric which is needed by S.35.0.01.1</t>
  </si>
  <si>
    <t>Removed mi361, as it referenced "LB/Gross technical provisions", which does not exist. If corrected to "LB/Gross technical provisions [other than local GAAP specific]", it would have been a duplicate of mi363.  (https://eiopa-project.corefiling.com/bugs/show_bug.cgi?id=156)</t>
  </si>
  <si>
    <t>Loss-absorbing capacity of deferred taxes is modelled [not identifiable]</t>
  </si>
  <si>
    <t>Loss-absorbing capacity of deferred taxes is modelled [identifiable]</t>
  </si>
  <si>
    <t>Loss-absorbing capacity of deferred taxes is not modelled</t>
  </si>
  <si>
    <t>Loss-absorbing capacity of technical provisions is modelled [not identifiable]</t>
  </si>
  <si>
    <t>Loss-absorbing capacity of technical provisions is modelled [identifiable]</t>
  </si>
  <si>
    <t>Loss-absorbing capacity of technical provisions is not modelled</t>
  </si>
  <si>
    <t>Changed 'observable' to 'identifiable' and 'calculated' to 'modelled' in labels of "loss absorbing capacity" members of VM, to align with LOGs. (https://eiopa-project.corefiling.com/bugs/show_bug.cgi?id=224)</t>
  </si>
  <si>
    <t>Metric: Monetary|VG/Solvency II|BC/Assets and/or liabilities|AL/Derivatives</t>
  </si>
  <si>
    <t>Removed all default members (DI/End and IT/Before risk mitigation) from MD metric labels. (https://eiopa-project.corefiling.com/bugs/show_bug.cgi?id=180)</t>
  </si>
  <si>
    <t>Removed three duplicate MD metrics resulting from removing default members from MD metric labels. (https://eiopa-project.corefiling.com/bugs/show_bug.cgi?id=180)</t>
  </si>
  <si>
    <t>Metric: Monetary|BC/Assets|OE/Subordinated liabilities|AS/Financial [other than receivables/payables and recoverables]|IO/Participations which are considered strategic as defined in Article 152 ER4 of the [Delegated Acts] and which are included in the calculation of the group solvency on the basis of method 1|CT/Financial and credit institutions</t>
  </si>
  <si>
    <t>Metric: Monetary|BC/Assets|OE/Type 1 Equity|AS/Financial [other than receivables/payables and recoverables]|IO/Participations which are considered strategic as defined in Article 152 ER4 of the [Delegated Acts] and which are included in the calculation of the group solvency on the basis of method 1|CT/Financial and credit institutions</t>
  </si>
  <si>
    <t>Metric: Monetary|BC/Assets|OE/Type 2 Equity|AS/Financial [other than receivables/payables and recoverables]|IO/Participations which are considered strategic as defined in Article 152 ER4 of the [Delegated Acts] and which are included in the calculation of the group solvency on the basis of method 1|CT/Financial and credit institutions</t>
  </si>
  <si>
    <t>Fixed typos in MD metric labels referencing x35 from PU with an incremented number in the label. (https://eiopa-project.corefiling.com/bugs/show_bug.cgi?id=178)</t>
  </si>
  <si>
    <t>Removed MD metrics that were duplicates hidden by typos. (https://eiopa-project.corefiling.com/bugs/show_bug.cgi?id=190)</t>
  </si>
  <si>
    <t>Shareholders' funds</t>
  </si>
  <si>
    <t>Add 'Shareholders' funds' (and add it to hierarchy 7 and 9)</t>
  </si>
  <si>
    <t>Other related undertaking under method 1 (ORUT1)</t>
  </si>
  <si>
    <t>Add 'Other related undertaking under method 1 (ORUT1)' (and add it to hierarchy 14)</t>
  </si>
  <si>
    <t>x162</t>
  </si>
  <si>
    <t>L [closed]</t>
  </si>
  <si>
    <t>x163</t>
  </si>
  <si>
    <t>L [open]</t>
  </si>
  <si>
    <t>Add 'L [closed]' and 'L [open]' (and add to hierarchy 12)</t>
  </si>
  <si>
    <t>Add 'Mixed financial holding company as defined in Art. 212§1 [h] of Directive 2009/138/EC' (and add to heirarchy 7).</t>
  </si>
  <si>
    <t>re-ordered hierarchy 7 to match business logs</t>
  </si>
  <si>
    <t>Deduction and Aggregation - Other sectoral Rules</t>
  </si>
  <si>
    <t>Other Method</t>
  </si>
  <si>
    <t>Add 'Deduction and Aggregation - Other sectoral Rules' and 'Other Method' (and add to hierarchy 6</t>
  </si>
  <si>
    <t>re-ordered hierarchy 6 to match business logs</t>
  </si>
  <si>
    <t>re-ordered hierarchy 7 and 9 to match business logs</t>
  </si>
  <si>
    <t>Reporting activity by RFF</t>
  </si>
  <si>
    <t>Not reporting activity by RFF</t>
  </si>
  <si>
    <t>Rename x4 and x17 to match the business logs</t>
  </si>
  <si>
    <t>Not included into scope of group supervision (art. 214 c)</t>
  </si>
  <si>
    <t>Not included into scope of group supervision (art. 214 b)</t>
  </si>
  <si>
    <t>Not included into scope of group supervision (art. 214 a)</t>
  </si>
  <si>
    <t>Add x32, x33 and x34 - breakdowns of the reason for not including an entity in the scope of group supervision</t>
  </si>
  <si>
    <t>Corrected label of MD metric si1014 to be consistent with the dimension which it encodes.</t>
  </si>
  <si>
    <t>Metric: Code of group of debtor pledging the collateral</t>
  </si>
  <si>
    <t>Removed duplicate MD metric mi1270 (which had the same label as mi513).</t>
  </si>
  <si>
    <t>Corrected label of MD metric ei1002, which had a incorrect VG/All members annotation.</t>
  </si>
  <si>
    <t>URI</t>
  </si>
  <si>
    <t>si1487</t>
  </si>
  <si>
    <t>Issuer ID</t>
  </si>
  <si>
    <t>Issuer Group ID</t>
  </si>
  <si>
    <t>IC</t>
  </si>
  <si>
    <t>GC</t>
  </si>
  <si>
    <t>UI</t>
  </si>
  <si>
    <t>Metric: Counterparty ID</t>
  </si>
  <si>
    <t>Metric: Counterparty Group ID</t>
  </si>
  <si>
    <t>Metric: Issuer ID</t>
  </si>
  <si>
    <t>Metric: Issuer Group ID</t>
  </si>
  <si>
    <t>si1488</t>
  </si>
  <si>
    <t>si1489</t>
  </si>
  <si>
    <t>si1490</t>
  </si>
  <si>
    <t>Counterparty Group ID</t>
  </si>
  <si>
    <t>Add "Issuer ID", "Issuer Group ID", "URI", "Counterparty ID",  "Counterparty Group ID". Also added MD metrics for these dimensions.</t>
  </si>
  <si>
    <t>Dimensions, met MD</t>
  </si>
  <si>
    <t>GO</t>
  </si>
  <si>
    <t>Correct lookup formula for hierarchy 13</t>
  </si>
  <si>
    <t>Add FR (RFF) domain and dimension</t>
  </si>
  <si>
    <t>FR, Dimensions, Domains</t>
  </si>
  <si>
    <t>IM, Dimensions, Domains</t>
  </si>
  <si>
    <t>Add IM (Internal Model) domain and dimension</t>
  </si>
  <si>
    <t>Single name exposure code</t>
  </si>
  <si>
    <t>Delete IM as we should be using II</t>
  </si>
  <si>
    <t>II, IM, Dimensions, Domains</t>
  </si>
  <si>
    <t>Metric: String|PO/Other than ring fenced funds|TS/Single name exposure code</t>
  </si>
  <si>
    <t>si1491</t>
  </si>
  <si>
    <t>S.25.01, S.26, S.27</t>
  </si>
  <si>
    <t>Removed some duplicate MD metrics</t>
  </si>
  <si>
    <t>Remove II from all Md metrics as it is a common dimension now.</t>
  </si>
  <si>
    <t>Make hierarchy 2 in FR applicable to more sheets</t>
  </si>
  <si>
    <t>Add UH dimension</t>
  </si>
  <si>
    <t>Dimensions, RT</t>
  </si>
  <si>
    <t>Add "Metric: String|TS/Most Material RFF Number"</t>
  </si>
  <si>
    <t>Replace "Not EEA countries [other than home country]" with "Not EEA countries"</t>
  </si>
  <si>
    <t>Metric: Monetary|BC/Own funds|LL/Controlling interests|BE/Basic own funds|EI/Not restricted|MS/Not available to meet SCR criteria|EE/Not EEA countries</t>
  </si>
  <si>
    <t>Not EEA countries</t>
  </si>
  <si>
    <t>met MD, GA</t>
  </si>
  <si>
    <t>Removed duplicate metric labels</t>
  </si>
  <si>
    <t>Joe Fenton (CoreFiling)</t>
  </si>
  <si>
    <t>Fixed MD metrics referencing 'Metric: Monetary or partial internal model', removing duplicates that resulted.</t>
  </si>
  <si>
    <t>Added "Most Material RFF Number"</t>
  </si>
  <si>
    <t>Metric: String|TS/Issuer Sector</t>
  </si>
  <si>
    <t>si1493</t>
  </si>
  <si>
    <t>Issuer Sector</t>
  </si>
  <si>
    <t>Add "TS/Issuer Sector"</t>
  </si>
  <si>
    <t>met MD, TS</t>
  </si>
  <si>
    <t>Add mi1494</t>
  </si>
  <si>
    <t>Removed sheet names from comment columns.</t>
  </si>
  <si>
    <t>Removed now unused "Metric: CS/All members".</t>
  </si>
  <si>
    <t>Remove mi1494 - it differs from mi92 only in the addition of a default member (IT/Before risk mitigation).</t>
  </si>
  <si>
    <t>Added MD metric "Metric: Monetary|BC/Solvency capital requirement [SCR]|UH/Diversification effect"</t>
  </si>
  <si>
    <t>Added MD metric "Metric: String|TS/Single name exposure code".</t>
  </si>
  <si>
    <t>si1495</t>
  </si>
  <si>
    <t>Metric: Monetary|II/Standard formula or partial internal model|BC/Solvency capital requirement [SCR]|EA/Capital add-on</t>
  </si>
  <si>
    <t>Add "II/Standard formula or partial internal model" back into mi1186, as it's needed for table S.33.01.01.1, which is the only place that uses that MD metric.</t>
  </si>
  <si>
    <t>Removed dimension 'UH'; removed hierarchy RT#12.</t>
  </si>
  <si>
    <t>Removed dimension and domain 'FR'.</t>
  </si>
  <si>
    <t>Domains, Dimensions, FR</t>
  </si>
  <si>
    <t>No</t>
  </si>
  <si>
    <t>Yes</t>
  </si>
  <si>
    <t>Added dimension and domain 'AO'.</t>
  </si>
  <si>
    <t>Domains, Dimensions, AO</t>
  </si>
  <si>
    <t>1: Article 112</t>
  </si>
  <si>
    <t xml:space="preserve"> Article 112</t>
  </si>
  <si>
    <t>Removed md metric mi1494 "Metric: Monetary|BC/Solvency capital requirement [SCR]|UH/Diversification effect".</t>
  </si>
  <si>
    <t>Metric: Integer|II/Standard formula|NT/Number of claims|PO/Other than ring fenced funds</t>
  </si>
  <si>
    <t>Metric: Integer|II/Standard formula|NT/Number of claims|PO/Ring fenced funds</t>
  </si>
  <si>
    <t>Metric: Integer|II/Standard formula|NT/Number of policyholders|PO/Other than ring fenced funds</t>
  </si>
  <si>
    <t>Metric: Integer|II/Standard formula|NT/Number of policyholders|PO/Ring fenced funds</t>
  </si>
  <si>
    <t>Metric: Integer|II/Standard formula|NT/Number of vehicles policy limit above 24M€|PO/Other than ring fenced funds</t>
  </si>
  <si>
    <t>Metric: Integer|II/Standard formula|NT/Number of vehicles policy limit above 24M€|PO/Ring fenced funds</t>
  </si>
  <si>
    <t>Metric: Integer|II/Standard formula|NT/Number of vehicles policy limit below or equal to 24M€|PO/Other than ring fenced funds</t>
  </si>
  <si>
    <t>Metric: Integer|II/Standard formula|NT/Number of vehicles policy limit below or equal to 24M€|PO/Ring fenced funds</t>
  </si>
  <si>
    <t>Metric: Integer|II/Standard formula|NT/Number of people insured|PO/Other than ring fenced funds</t>
  </si>
  <si>
    <t>Metric: Integer|II/Standard formula|NT/Number of people insured|PO/Ring fenced funds</t>
  </si>
  <si>
    <t>Metric: Monetary|II/Full internal model|BC/Solvency capital requirement [SCR]</t>
  </si>
  <si>
    <t>Metric: Monetary|II/Full internal model|BC/Solvency capital requirement [SCR]|IO/Participations [controlling]</t>
  </si>
  <si>
    <t>Metric: Monetary|II/Full internal model|BC/Solvency capital requirement [SCR]|IO/Participations [non-controlling]</t>
  </si>
  <si>
    <t>Metric: Monetary|II/Full internal model|BC/Solvency capital requirement [SCR]|PO/Other than ring fenced funds</t>
  </si>
  <si>
    <t>Metric: Monetary|II/Full internal model|BC/Solvency capital requirement [SCR]|PO/Other than ring fenced funds|TV/Not treated per components|IT/After risk mitigation effect other than from finite reinsurance</t>
  </si>
  <si>
    <t>Metric: Monetary|II/Full internal model|BC/Solvency capital requirement [SCR]|PO/Other than ring fenced funds|TV/Treated per components|IT/After risk mitigation effect other than from finite reinsurance</t>
  </si>
  <si>
    <t>Metric: Monetary|II/Full internal model|BC/Solvency capital requirement [SCR]|PO/Other than ring fenced funds|IT/After risk mitigation effect other than from finite reinsurance</t>
  </si>
  <si>
    <t>Metric: Monetary|II/Full internal model|BC/Solvency capital requirement [SCR]|PO/Ring fenced funds</t>
  </si>
  <si>
    <t>Metric: Monetary|II/Full internal model|BC/Solvency capital requirement [SCR]|PO/Ring fenced funds|DV/Before diversification effect</t>
  </si>
  <si>
    <t>Metric: Monetary|II/Full internal model|BC/Solvency capital requirement [SCR]|PO/Ring fenced funds|DV/Diversification effect</t>
  </si>
  <si>
    <t>Metric: Monetary|II/Full internal model|BC/Solvency capital requirement [SCR]|PO/Ring fenced funds|TV/Not treated per components|IT/After risk mitigation effect other than from finite reinsurance</t>
  </si>
  <si>
    <t>Metric: Monetary|II/Full internal model|BC/Solvency capital requirement [SCR]|PO/Ring fenced funds|TV/Treated per components|IT/After risk mitigation effect other than from finite reinsurance</t>
  </si>
  <si>
    <t>Metric: Monetary|II/Full internal model|BC/Solvency capital requirement [SCR]|PO/Ring fenced funds|IT/After risk mitigation effect other than from finite reinsurance</t>
  </si>
  <si>
    <t>Metric: Monetary|II/Full internal model|BC/Solvency capital requirement [SCR]|TV/Not treated per components|IT/After risk mitigation effect other than from finite reinsurance</t>
  </si>
  <si>
    <t>Metric: Monetary|II/Full internal model|BC/Solvency capital requirement [SCR]|TV/Treated per components|IT/After risk mitigation effect other than from finite reinsurance</t>
  </si>
  <si>
    <t>Metric: Monetary|II/Full internal model|BC/Solvency capital requirement [SCR]|IT/After risk mitigation effect other than from finite reinsurance</t>
  </si>
  <si>
    <t>Metric: Monetary|II/Partial internal model|BC/Solvency capital requirement [SCR]</t>
  </si>
  <si>
    <t>mi108</t>
  </si>
  <si>
    <t>Metric: Monetary|II/Partial internal model|BC/Solvency capital requirement [SCR]|PO/Other than ring fenced funds</t>
  </si>
  <si>
    <t>mi109</t>
  </si>
  <si>
    <t>Metric: Monetary|II/Partial internal model|BC/Solvency capital requirement [SCR]|PO/Other than ring fenced funds|TV/Not treated per components|IT/After risk mitigation effect other than from finite reinsurance</t>
  </si>
  <si>
    <t>mi110</t>
  </si>
  <si>
    <t>Metric: Monetary|II/Partial internal model|BC/Solvency capital requirement [SCR]|PO/Other than ring fenced funds|TV/Treated per components|IT/After risk mitigation effect other than from finite reinsurance</t>
  </si>
  <si>
    <t>mi111</t>
  </si>
  <si>
    <t>Metric: Monetary|II/Partial internal model|BC/Solvency capital requirement [SCR]|PO/Other than ring fenced funds|IT/After risk mitigation effect other than from finite reinsurance</t>
  </si>
  <si>
    <t>mi112</t>
  </si>
  <si>
    <t>Metric: Monetary|II/Partial internal model|BC/Solvency capital requirement [SCR]|PO/Ring fenced funds</t>
  </si>
  <si>
    <t>mi113</t>
  </si>
  <si>
    <t>Metric: Monetary|II/Partial internal model|BC/Solvency capital requirement [SCR]|PO/Ring fenced funds|TV/Not treated per components|IT/After risk mitigation effect other than from finite reinsurance</t>
  </si>
  <si>
    <t>mi114</t>
  </si>
  <si>
    <t>Metric: Monetary|II/Partial internal model|BC/Solvency capital requirement [SCR]|PO/Ring fenced funds|TV/Treated per components|IT/After risk mitigation effect other than from finite reinsurance</t>
  </si>
  <si>
    <t>mi115</t>
  </si>
  <si>
    <t>Metric: Monetary|II/Partial internal model|BC/Solvency capital requirement [SCR]|PO/Ring fenced funds|IT/After risk mitigation effect other than from finite reinsurance</t>
  </si>
  <si>
    <t>mi116</t>
  </si>
  <si>
    <t>Metric: Monetary|II/Partial internal model|BC/Solvency capital requirement [SCR]|TV/Not treated per components|IT/After risk mitigation effect other than from finite reinsurance</t>
  </si>
  <si>
    <t>mi117</t>
  </si>
  <si>
    <t>Metric: Monetary|II/Partial internal model|BC/Solvency capital requirement [SCR]|TV/Treated per components|IT/After risk mitigation effect other than from finite reinsurance</t>
  </si>
  <si>
    <t>mi118</t>
  </si>
  <si>
    <t>Metric: Monetary|II/Partial internal model|BC/Solvency capital requirement [SCR]|IT/After risk mitigation effect other than from finite reinsurance</t>
  </si>
  <si>
    <t>mi119</t>
  </si>
  <si>
    <t>Metric: Monetary|II/Standard formula or partial internal model|BC/Solvency capital requirement [SCR]</t>
  </si>
  <si>
    <t>mi120</t>
  </si>
  <si>
    <t>Metric: Monetary|II/Standard formula or partial internal model|BC/Solvency capital requirement [SCR]|IO/Participations [controlling]|SO/Credit institution, investment firms and financial institutions</t>
  </si>
  <si>
    <t>Metric: Monetary|II/Standard formula or partial internal model|BC/Solvency capital requirement [SCR]|IO/Participations [controlling]|SO/Entities carrying out financial activities</t>
  </si>
  <si>
    <t>Metric: Monetary|II/Standard formula or partial internal model|BC/Solvency capital requirement [SCR]|IO/Participations [controlling]|SO/Institutions for occupational retirement provision</t>
  </si>
  <si>
    <t>Metric: Monetary|II/Standard formula or partial internal model|BC/Solvency capital requirement [SCR]|IO/Participations [controlling]|SO/Non regulated entities carrying out financial activities</t>
  </si>
  <si>
    <t>Metric: Monetary|II/Standard formula or partial internal model|BC/Solvency capital requirement [SCR]|IO/Participations [non-controlling]|SO/Entities carrying out financial activities</t>
  </si>
  <si>
    <t>Metric: Monetary|II/Standard formula or partial internal model|BC/Solvency capital requirement [SCR]|PO/Other than ring fenced funds</t>
  </si>
  <si>
    <t>mi126</t>
  </si>
  <si>
    <t>Metric: Monetary|II/Standard formula or partial internal model|BC/Solvency capital requirement [SCR]|PO/Other than ring fenced funds|SO/Insurance/reinsurance sector</t>
  </si>
  <si>
    <t>Metric: Monetary|II/Standard formula or partial internal model|BC/Solvency capital requirement [SCR]|PO/Ring fenced funds</t>
  </si>
  <si>
    <t>mi128</t>
  </si>
  <si>
    <t>Metric: Monetary|II/Standard formula or partial internal model|BC/Solvency capital requirement [SCR]|PO/Ring fenced funds|SO/Insurance/reinsurance sector</t>
  </si>
  <si>
    <t>Metric: Monetary|II/Standard formula or partial internal model|BC/Solvency capital requirement [SCR]|SO/Insurance/reinsurance sector</t>
  </si>
  <si>
    <t>Metric: Monetary|II/Standard formula|BC/Cost of claims|PO/Other than ring fenced funds</t>
  </si>
  <si>
    <t>Metric: Monetary|II/Standard formula|BC/Cost of claims|PO/Ring fenced funds</t>
  </si>
  <si>
    <t>Metric: Monetary|II/Standard formula|BC/Expenses|PO/Other than ring fenced funds</t>
  </si>
  <si>
    <t>Metric: Monetary|II/Standard formula|BC/Expenses|PO/Ring fenced funds</t>
  </si>
  <si>
    <t>Metric: Monetary|II/Standard formula|BC/Exposure|PO/Other than ring fenced funds</t>
  </si>
  <si>
    <t>Metric: Monetary|II/Standard formula|BC/Exposure|PO/Other than ring fenced funds|IT/After risk mitigation effect other than from finite reinsurance</t>
  </si>
  <si>
    <t>Metric: Monetary|II/Standard formula|BC/Exposure|PO/Ring fenced funds</t>
  </si>
  <si>
    <t>Metric: Monetary|II/Standard formula|BC/Exposure|PO/Ring fenced funds|IT/After risk mitigation effect other than from finite reinsurance</t>
  </si>
  <si>
    <t>Metric: Monetary|II/Standard formula|BC/Largest known accident risk concentration|PO/Other than ring fenced funds</t>
  </si>
  <si>
    <t>Metric: Monetary|II/Standard formula|BC/Largest known accident risk concentration|PO/Ring fenced funds</t>
  </si>
  <si>
    <t>Metric: Monetary|II/Standard formula|BC/Largest liability limit provided|PO/Other than ring fenced funds</t>
  </si>
  <si>
    <t>Metric: Monetary|II/Standard formula|BC/Largest liability limit provided|PO/Ring fenced funds</t>
  </si>
  <si>
    <t>Metric: Monetary|II/Standard formula|BC/Liability|LB/Gross technical provisions [other than local GAAP specific]|PO/Other than ring fenced funds</t>
  </si>
  <si>
    <t>Metric: Monetary|II/Standard formula|BC/Liability|LB/Gross technical provisions [other than local GAAP specific]|PO/Ring fenced funds</t>
  </si>
  <si>
    <t>Metric: Monetary|II/Standard formula|BC/Loss|PO/Other than ring fenced funds</t>
  </si>
  <si>
    <t>Metric: Monetary|II/Standard formula|BC/Loss|PO/Ring fenced funds</t>
  </si>
  <si>
    <t>Metric: Monetary|II/Standard formula|BC/Premiums written|PO/Other than ring fenced funds</t>
  </si>
  <si>
    <t>Metric: Monetary|II/Standard formula|BC/Premiums written|PO/Ring fenced funds</t>
  </si>
  <si>
    <t>Metric: Monetary|II/Standard formula|BC/Solvency capital requirement [SCR]</t>
  </si>
  <si>
    <t>mi149</t>
  </si>
  <si>
    <t>Metric: Monetary|II/Standard formula|BC/Solvency capital requirement [SCR]|PO/Other than ring fenced funds</t>
  </si>
  <si>
    <t>mi150</t>
  </si>
  <si>
    <t>Metric: Monetary|II/Standard formula|BC/Solvency capital requirement [SCR]|PO/Other than ring fenced funds|AB/Scenario A|IT/After risk mitigation [risk mitigation cost for reinstalment premium and other than from finite reinsurance]</t>
  </si>
  <si>
    <t>Metric: Monetary|II/Standard formula|BC/Solvency capital requirement [SCR]|PO/Other than ring fenced funds|AB/Scenario A</t>
  </si>
  <si>
    <t>Metric: Monetary|II/Standard formula|BC/Solvency capital requirement [SCR]|PO/Other than ring fenced funds|AB/Scenario A|IT/Risk mitigation cost for reinstalment premiums</t>
  </si>
  <si>
    <t>Metric: Monetary|II/Standard formula|BC/Solvency capital requirement [SCR]|PO/Other than ring fenced funds|AB/Scenario A|IT/Risk mitigation effect other than from finite reinsurance</t>
  </si>
  <si>
    <t>Metric: Monetary|II/Standard formula|BC/Solvency capital requirement [SCR]|PO/Other than ring fenced funds|AB/Scenario B|IT/After risk mitigation [risk mitigation cost for reinstalment premium and other than from finite reinsurance]</t>
  </si>
  <si>
    <t>Metric: Monetary|II/Standard formula|BC/Solvency capital requirement [SCR]|PO/Other than ring fenced funds|AB/Scenario B</t>
  </si>
  <si>
    <t>Metric: Monetary|II/Standard formula|BC/Solvency capital requirement [SCR]|PO/Other than ring fenced funds|AB/Scenario B|IT/Risk mitigation cost for reinstalment premiums</t>
  </si>
  <si>
    <t>Metric: Monetary|II/Standard formula|BC/Solvency capital requirement [SCR]|PO/Other than ring fenced funds|AB/Scenario B|IT/Risk mitigation effect other than from finite reinsurance</t>
  </si>
  <si>
    <t>Metric: Monetary|II/Standard formula|BC/Solvency capital requirement [SCR]|PO/Other than ring fenced funds|RT/Aviation [hull]</t>
  </si>
  <si>
    <t>Metric: Monetary|II/Standard formula|BC/Solvency capital requirement [SCR]|PO/Other than ring fenced funds|RT/Aviation [liability]</t>
  </si>
  <si>
    <t>Metric: Monetary|II/Standard formula|BC/Solvency capital requirement [SCR]|PO/Other than ring fenced funds|RT/Aviation|IT/After risk mitigation [risk mitigation cost for reinstalment premium and other than from finite reinsurance]</t>
  </si>
  <si>
    <t>Metric: Monetary|II/Standard formula|BC/Solvency capital requirement [SCR]|PO/Other than ring fenced funds|RT/Aviation</t>
  </si>
  <si>
    <t>Metric: Monetary|II/Standard formula|BC/Solvency capital requirement [SCR]|PO/Other than ring fenced funds|RT/Aviation|IT/Risk mitigation cost for reinstalment premiums</t>
  </si>
  <si>
    <t>Metric: Monetary|II/Standard formula|BC/Solvency capital requirement [SCR]|PO/Other than ring fenced funds|RT/Aviation|IT/Risk mitigation effect other than from finite reinsurance</t>
  </si>
  <si>
    <t>Metric: Monetary|II/Standard formula|BC/Solvency capital requirement [SCR]|PO/Other than ring fenced funds|IT/After risk mitigation [risk mitigation cost for reinstalment premium and other than from finite reinsurance]</t>
  </si>
  <si>
    <t>Metric: Monetary|II/Standard formula|BC/Solvency capital requirement [SCR]|PO/Other than ring fenced funds|IT/After risk mitigation effect other than from finite reinsurance</t>
  </si>
  <si>
    <t>mi166</t>
  </si>
  <si>
    <t>Metric: Monetary|II/Standard formula|BC/Solvency capital requirement [SCR]|PO/Other than ring fenced funds|IT/Risk mitigation cost for reinstalment premiums</t>
  </si>
  <si>
    <t>Metric: Monetary|II/Standard formula|BC/Solvency capital requirement [SCR]|PO/Other than ring fenced funds|IT/Risk mitigation effect other than from finite reinsurance</t>
  </si>
  <si>
    <t>Metric: Monetary|II/Standard formula|BC/Solvency capital requirement [SCR]|PO/Other than ring fenced funds|IT/Risk mitigation effect other than from finite reinsurance and risk mitigation cost for reinstalment premiums</t>
  </si>
  <si>
    <t>Metric: Monetary|II/Standard formula|BC/Solvency capital requirement [SCR]|PO/Ring fenced funds</t>
  </si>
  <si>
    <t>mi171</t>
  </si>
  <si>
    <t>Metric: Monetary|II/Standard formula|BC/Solvency capital requirement [SCR]|PO/Ring fenced funds|AB/Scenario A|IT/After risk mitigation [risk mitigation cost for reinstalment premium and other than from finite reinsurance]</t>
  </si>
  <si>
    <t>Metric: Monetary|II/Standard formula|BC/Solvency capital requirement [SCR]|PO/Ring fenced funds|AB/Scenario A</t>
  </si>
  <si>
    <t>Metric: Monetary|II/Standard formula|BC/Solvency capital requirement [SCR]|PO/Ring fenced funds|AB/Scenario A|IT/Risk mitigation cost for reinstalment premiums</t>
  </si>
  <si>
    <t>Metric: Monetary|II/Standard formula|BC/Solvency capital requirement [SCR]|PO/Ring fenced funds|AB/Scenario A|IT/Risk mitigation effect other than from finite reinsurance</t>
  </si>
  <si>
    <t>Metric: Monetary|II/Standard formula|BC/Solvency capital requirement [SCR]|PO/Ring fenced funds|AB/Scenario B|IT/After risk mitigation [risk mitigation cost for reinstalment premium and other than from finite reinsurance]</t>
  </si>
  <si>
    <t>Metric: Monetary|II/Standard formula|BC/Solvency capital requirement [SCR]|PO/Ring fenced funds|AB/Scenario B</t>
  </si>
  <si>
    <t>Metric: Monetary|II/Standard formula|BC/Solvency capital requirement [SCR]|PO/Ring fenced funds|AB/Scenario B|IT/Risk mitigation cost for reinstalment premiums</t>
  </si>
  <si>
    <t>Metric: Monetary|II/Standard formula|BC/Solvency capital requirement [SCR]|PO/Ring fenced funds|AB/Scenario B|IT/Risk mitigation effect other than from finite reinsurance</t>
  </si>
  <si>
    <t>Metric: Monetary|II/Standard formula|BC/Solvency capital requirement [SCR]|PO/Ring fenced funds|RT/Aviation [hull]</t>
  </si>
  <si>
    <t>Metric: Monetary|II/Standard formula|BC/Solvency capital requirement [SCR]|PO/Ring fenced funds|RT/Aviation [liability]</t>
  </si>
  <si>
    <t>Metric: Monetary|II/Standard formula|BC/Solvency capital requirement [SCR]|PO/Ring fenced funds|RT/Aviation|IT/After risk mitigation [risk mitigation cost for reinstalment premium and other than from finite reinsurance]</t>
  </si>
  <si>
    <t>Metric: Monetary|II/Standard formula|BC/Solvency capital requirement [SCR]|PO/Ring fenced funds|RT/Aviation</t>
  </si>
  <si>
    <t>Metric: Monetary|II/Standard formula|BC/Solvency capital requirement [SCR]|PO/Ring fenced funds|RT/Aviation|IT/Risk mitigation cost for reinstalment premiums</t>
  </si>
  <si>
    <t>Metric: Monetary|II/Standard formula|BC/Solvency capital requirement [SCR]|PO/Ring fenced funds|RT/Aviation|IT/Risk mitigation effect other than from finite reinsurance</t>
  </si>
  <si>
    <t>Metric: Monetary|II/Standard formula|BC/Solvency capital requirement [SCR]|PO/Ring fenced funds|IT/After risk mitigation [risk mitigation cost for reinstalment premium and other than from finite reinsurance]</t>
  </si>
  <si>
    <t>Metric: Monetary|II/Standard formula|BC/Solvency capital requirement [SCR]|PO/Ring fenced funds|IT/After risk mitigation effect other than from finite reinsurance</t>
  </si>
  <si>
    <t>mi187</t>
  </si>
  <si>
    <t>Metric: Monetary|II/Standard formula|BC/Solvency capital requirement [SCR]|PO/Ring fenced funds|IT/Risk mitigation cost for reinstalment premiums</t>
  </si>
  <si>
    <t>Metric: Monetary|II/Standard formula|BC/Solvency capital requirement [SCR]|PO/Ring fenced funds|IT/Risk mitigation effect other than from finite reinsurance</t>
  </si>
  <si>
    <t>Metric: Monetary|II/Standard formula|BC/Solvency capital requirement [SCR]|PO/Ring fenced funds|IT/Risk mitigation effect other than from finite reinsurance and risk mitigation cost for reinstalment premiums</t>
  </si>
  <si>
    <t>Metric: Monetary|II/Standard formula|BC/Solvency capital requirement [SCR]|SO/Insurance/reinsurance sector</t>
  </si>
  <si>
    <t>mi192</t>
  </si>
  <si>
    <t>Metric: Monetary|II/Standard formula|PO/Other than ring fenced funds</t>
  </si>
  <si>
    <t>Metric: Monetary|II/Standard formula|PO/Other than ring fenced funds|IT/After risk mitigation effect other than from finite reinsurance</t>
  </si>
  <si>
    <t>Metric: Monetary|II/Standard formula|PO/Ring fenced funds</t>
  </si>
  <si>
    <t>Metric: Monetary|II/Standard formula|PO/Ring fenced funds|IT/After risk mitigation effect other than from finite reinsurance</t>
  </si>
  <si>
    <t>mi513</t>
  </si>
  <si>
    <t>Metric: Percentage|II/Standard formula|BC/Exposure|PO/Other than ring fenced funds</t>
  </si>
  <si>
    <t>Metric: Percentage|II/Standard formula|BC/Exposure|PO/Ring fenced funds</t>
  </si>
  <si>
    <t>Metric: String|II/Standard formula|PO/Other than ring fenced funds|TS/Single name exposure</t>
  </si>
  <si>
    <t>Metric: String|II/Standard formula|PO/Ring fenced funds|TS/Single name exposure</t>
  </si>
  <si>
    <t>Metric: Monetary|II/Standard formula|BC/Exposure|OU/Not to be deducted|PO/Other than ring fenced funds|IT/After risk mitigation effect other than from finite reinsurance</t>
  </si>
  <si>
    <t>Metric: Monetary|II/Standard formula|BC/Exposure|OU/Not to be deducted|PO/Ring fenced funds|IT/After risk mitigation effect other than from finite reinsurance</t>
  </si>
  <si>
    <t>Metric: Monetary|II/Standard formula|BC/Exposure|AL/Credit derivatives|PO/Other than ring fenced funds|IT/After risk mitigation effect other than from finite reinsurance</t>
  </si>
  <si>
    <t>Metric: Monetary|II/Standard formula|BC/Exposure|AL/Credit derivatives|PO/Ring fenced funds|IT/After risk mitigation effect other than from finite reinsurance</t>
  </si>
  <si>
    <t>Metric: Monetary|II/Standard formula|BC/Exposure|AL/Equity instruments, loans and bonds|IO/Non-strategic participation and investments other than participations|OU/Not to be deducted|PO/Other than ring fenced funds|IT/After risk mitigation effect other than from finite reinsurance</t>
  </si>
  <si>
    <t>Metric: Monetary|II/Standard formula|BC/Exposure|AL/Equity instruments, loans and bonds|IO/Non-strategic participation and investments other than participations|OU/Not to be deducted|PO/Ring fenced funds|IT/After risk mitigation effect other than from finite reinsurance</t>
  </si>
  <si>
    <t>Metric: Monetary|II/Standard formula|BC/Exposure|AL/Equity instruments, loans and bonds|IO/Strategic participation|OU/Not to be deducted|PO/Other than ring fenced funds|IT/After risk mitigation effect other than from finite reinsurance</t>
  </si>
  <si>
    <t>Metric: Monetary|II/Standard formula|BC/Exposure|AL/Equity instruments, loans and bonds|IO/Strategic participation|OU/Not to be deducted|PO/Ring fenced funds|IT/After risk mitigation effect other than from finite reinsurance</t>
  </si>
  <si>
    <t>Metric: Monetary|II/Standard formula|BC/Exposure|AL/Loans and bonds other than structured notes and collateralised securities|PO/Other than ring fenced funds|IT/After risk mitigation effect other than from finite reinsurance</t>
  </si>
  <si>
    <t>Metric: Monetary|II/Standard formula|BC/Exposure|AL/Loans and bonds other than structured notes and collateralised securities|PO/Ring fenced funds|IT/After risk mitigation effect other than from finite reinsurance</t>
  </si>
  <si>
    <t>Metric: Monetary|II/Standard formula|BC/Exposure|AL/Structured notes and collateralised securities [tradable that are based on repackaged loans]|PO/Other than ring fenced funds|IT/After risk mitigation effect other than from finite reinsurance</t>
  </si>
  <si>
    <t>Metric: Monetary|II/Standard formula|BC/Exposure|AL/Structured notes and collateralised securities [tradable that are based on repackaged loans]|PO/Ring fenced funds|IT/After risk mitigation effect other than from finite reinsurance</t>
  </si>
  <si>
    <t>Metric: Monetary|II/Standard formula|BC/Solvency capital requirement [SCR]|OU/Not to be deducted|PO/Other than ring fenced funds|IT/After risk mitigation effect other than from finite reinsurance</t>
  </si>
  <si>
    <t>Metric: Monetary|II/Standard formula|BC/Solvency capital requirement [SCR]|OU/Not to be deducted|PO/Ring fenced funds|IT/After risk mitigation effect other than from finite reinsurance</t>
  </si>
  <si>
    <t>Metric: Monetary|II/Standard formula|BC/Solvency capital requirement [SCR]|AL/Credit derivatives|PO/Other than ring fenced funds|IT/After risk mitigation effect other than from finite reinsurance</t>
  </si>
  <si>
    <t>Metric: Monetary|II/Standard formula|BC/Solvency capital requirement [SCR]|AL/Credit derivatives|PO/Ring fenced funds|IT/After risk mitigation effect other than from finite reinsurance</t>
  </si>
  <si>
    <t>Metric: Monetary|II/Standard formula|BC/Solvency capital requirement [SCR]|AL/Equity instruments, loans and bonds|IO/Non-strategic participation and investments other than participations|OU/Not to be deducted|PO/Other than ring fenced funds|IT/After risk mitigation effect other than from finite reinsurance</t>
  </si>
  <si>
    <t>Metric: Monetary|II/Standard formula|BC/Solvency capital requirement [SCR]|AL/Equity instruments, loans and bonds|IO/Non-strategic participation and investments other than participations|OU/Not to be deducted|PO/Ring fenced funds|IT/After risk mitigation effect other than from finite reinsurance</t>
  </si>
  <si>
    <t>Metric: Monetary|II/Standard formula|BC/Solvency capital requirement [SCR]|AL/Equity instruments, loans and bonds|IO/Strategic participation|OU/Not to be deducted|PO/Other than ring fenced funds|IT/After risk mitigation effect other than from finite reinsurance</t>
  </si>
  <si>
    <t>Metric: Monetary|II/Standard formula|BC/Solvency capital requirement [SCR]|AL/Equity instruments, loans and bonds|IO/Strategic participation|OU/Not to be deducted|PO/Ring fenced funds|IT/After risk mitigation effect other than from finite reinsurance</t>
  </si>
  <si>
    <t>Metric: Monetary|II/Standard formula|BC/Solvency capital requirement [SCR]|AL/Loans and bonds other than structured notes and collateralised securities|PO/Other than ring fenced funds|IT/After risk mitigation effect other than from finite reinsurance</t>
  </si>
  <si>
    <t>Metric: Monetary|II/Standard formula|BC/Solvency capital requirement [SCR]|AL/Loans and bonds other than structured notes and collateralised securities|PO/Ring fenced funds|IT/After risk mitigation effect other than from finite reinsurance</t>
  </si>
  <si>
    <t>Metric: Monetary|II/Standard formula|BC/Solvency capital requirement [SCR]|AL/Structured notes and collateralised securities [tradable that are based on repackaged loans]|PO/Other than ring fenced funds|IT/After risk mitigation effect other than from finite reinsurance</t>
  </si>
  <si>
    <t>Metric: Monetary|II/Standard formula|BC/Solvency capital requirement [SCR]|AL/Structured notes and collateralised securities [tradable that are based on repackaged loans]|PO/Ring fenced funds|IT/After risk mitigation effect other than from finite reinsurance</t>
  </si>
  <si>
    <t>Metric: Monetary|II/Standard formula or partial internal model|BC/Solvency capital requirement [SCR]|IO/Participations [controlling]</t>
  </si>
  <si>
    <t>mi614</t>
  </si>
  <si>
    <t>Metric: Monetary|II/Standard formula or partial internal model|BC/Solvency capital requirement [SCR]|IO/Participations [non-controlling]</t>
  </si>
  <si>
    <t>mi615</t>
  </si>
  <si>
    <t>Metric: Monetary|II/Standard formula|BC/Solvency capital requirement [SCR]|PO/Other than ring fenced funds|RT/Marine|IT/After risk mitigation [risk mitigation cost for reinstalment premium and other than from finite reinsurance]</t>
  </si>
  <si>
    <t>Metric: Monetary|II/Standard formula|BC/Solvency capital requirement [SCR]|PO/Other than ring fenced funds|RT/Marine|IT/Risk mitigation effect other than from finite reinsurance and risk mitigation cost for reinstalment premiums</t>
  </si>
  <si>
    <t>Metric: Monetary|II/Standard formula|BC/Solvency capital requirement [SCR]|PO/Other than ring fenced funds|RT/Marine</t>
  </si>
  <si>
    <t>Metric: Integer|II/Standard formula|NT/Number of claims</t>
  </si>
  <si>
    <t>Metric: Integer|II/Standard formula|NT/Number of policyholders</t>
  </si>
  <si>
    <t>Metric: Integer|II/Standard formula|NT/Number of vehicles policy limit above 24M€</t>
  </si>
  <si>
    <t>Metric: Integer|II/Standard formula|NT/Number of vehicles policy limit below or equal to 24M€</t>
  </si>
  <si>
    <t>Metric: Integer|II/Standard formula|NT/Number of people insured</t>
  </si>
  <si>
    <t>Metric: Monetary|II/Standard formula|BC/Cost of claims</t>
  </si>
  <si>
    <t>mi646</t>
  </si>
  <si>
    <t>Metric: Monetary|II/Standard formula|BC/Expenses</t>
  </si>
  <si>
    <t>mi647</t>
  </si>
  <si>
    <t>Metric: Monetary|II/Standard formula|BC/Exposure</t>
  </si>
  <si>
    <t>Metric: Monetary|II/Standard formula|BC/Exposure|AL/Credit derivatives|IT/After risk mitigation effect other than from finite reinsurance</t>
  </si>
  <si>
    <t>Metric: Monetary|II/Standard formula|BC/Exposure|AL/Equity instruments, loans and bonds|IO/Non-strategic participation and investments other than participations|OU/Not to be deducted|IT/After risk mitigation effect other than from finite reinsurance</t>
  </si>
  <si>
    <t>Metric: Monetary|II/Standard formula|BC/Exposure|AL/Equity instruments, loans and bonds|IO/Strategic participation|OU/Not to be deducted|IT/After risk mitigation effect other than from finite reinsurance</t>
  </si>
  <si>
    <t>Metric: Monetary|II/Standard formula|BC/Exposure|AL/Loans and bonds other than structured notes and collateralised securities|IT/After risk mitigation effect other than from finite reinsurance</t>
  </si>
  <si>
    <t>Metric: Monetary|II/Standard formula|BC/Exposure|AL/Structured notes and collateralised securities [tradable that are based on repackaged loans]|IT/After risk mitigation effect other than from finite reinsurance</t>
  </si>
  <si>
    <t>Metric: Monetary|II/Standard formula|BC/Exposure|OU/Not to be deducted|IT/After risk mitigation effect other than from finite reinsurance</t>
  </si>
  <si>
    <t>Metric: Monetary|II/Standard formula|BC/Exposure|IT/After risk mitigation effect other than from finite reinsurance</t>
  </si>
  <si>
    <t>mi655</t>
  </si>
  <si>
    <t>Metric: Monetary|II/Standard formula|BC/Largest known accident risk concentration</t>
  </si>
  <si>
    <t>Metric: Monetary|II/Standard formula|BC/Largest liability limit provided</t>
  </si>
  <si>
    <t>Metric: Monetary|II/Standard formula|BC/Liability|LB/Gross technical provisions [other than local GAAP specific]</t>
  </si>
  <si>
    <t>mi658</t>
  </si>
  <si>
    <t>Metric: Monetary|II/Standard formula|BC/Loss</t>
  </si>
  <si>
    <t>Metric: Monetary|II/Standard formula|BC/Premiums written</t>
  </si>
  <si>
    <t>mi660</t>
  </si>
  <si>
    <t>Metric: Monetary|II/Standard formula|BC/Solvency capital requirement [SCR]|AL/Credit derivatives|IT/After risk mitigation effect other than from finite reinsurance</t>
  </si>
  <si>
    <t>Metric: Monetary|II/Standard formula|BC/Solvency capital requirement [SCR]|AL/Equity instruments, loans and bonds|IO/Non-strategic participation and investments other than participations|OU/Not to be deducted|IT/After risk mitigation effect other than from finite reinsurance</t>
  </si>
  <si>
    <t>Metric: Monetary|II/Standard formula|BC/Solvency capital requirement [SCR]|AL/Equity instruments, loans and bonds|IO/Strategic participation|OU/Not to be deducted|IT/After risk mitigation effect other than from finite reinsurance</t>
  </si>
  <si>
    <t>Metric: Monetary|II/Standard formula|BC/Solvency capital requirement [SCR]|AL/Loans and bonds other than structured notes and collateralised securities|IT/After risk mitigation effect other than from finite reinsurance</t>
  </si>
  <si>
    <t>Metric: Monetary|II/Standard formula|BC/Solvency capital requirement [SCR]|AL/Structured notes and collateralised securities [tradable that are based on repackaged loans]|IT/After risk mitigation effect other than from finite reinsurance</t>
  </si>
  <si>
    <t>Metric: Monetary|II/Standard formula|BC/Solvency capital requirement [SCR]|OU/Not to be deducted|IT/After risk mitigation effect other than from finite reinsurance</t>
  </si>
  <si>
    <t>Metric: Monetary|II/Standard formula|BC/Solvency capital requirement [SCR]|AB/Scenario A|IT/After risk mitigation [risk mitigation cost for reinstalment premium and other than from finite reinsurance]</t>
  </si>
  <si>
    <t>Metric: Monetary|II/Standard formula|BC/Solvency capital requirement [SCR]|AB/Scenario A</t>
  </si>
  <si>
    <t>Metric: Monetary|II/Standard formula|BC/Solvency capital requirement [SCR]|AB/Scenario A|IT/Risk mitigation cost for reinstalment premiums</t>
  </si>
  <si>
    <t>Metric: Monetary|II/Standard formula|BC/Solvency capital requirement [SCR]|AB/Scenario A|IT/Risk mitigation effect other than from finite reinsurance</t>
  </si>
  <si>
    <t>Metric: Monetary|II/Standard formula|BC/Solvency capital requirement [SCR]|AB/Scenario B|IT/After risk mitigation [risk mitigation cost for reinstalment premium and other than from finite reinsurance]</t>
  </si>
  <si>
    <t>Metric: Monetary|II/Standard formula|BC/Solvency capital requirement [SCR]|AB/Scenario B</t>
  </si>
  <si>
    <t>Metric: Monetary|II/Standard formula|BC/Solvency capital requirement [SCR]|AB/Scenario B|IT/Risk mitigation cost for reinstalment premiums</t>
  </si>
  <si>
    <t>Metric: Monetary|II/Standard formula|BC/Solvency capital requirement [SCR]|AB/Scenario B|IT/Risk mitigation effect other than from finite reinsurance</t>
  </si>
  <si>
    <t>Metric: Monetary|II/Standard formula|BC/Solvency capital requirement [SCR]|RT/Aviation [hull]</t>
  </si>
  <si>
    <t>Metric: Monetary|II/Standard formula|BC/Solvency capital requirement [SCR]|RT/Aviation [liability]</t>
  </si>
  <si>
    <t>Metric: Monetary|II/Standard formula|BC/Solvency capital requirement [SCR]|RT/Aviation|IT/After risk mitigation [risk mitigation cost for reinstalment premium and other than from finite reinsurance]</t>
  </si>
  <si>
    <t>Metric: Monetary|II/Standard formula|BC/Solvency capital requirement [SCR]|RT/Aviation</t>
  </si>
  <si>
    <t>Metric: Monetary|II/Standard formula|BC/Solvency capital requirement [SCR]|RT/Aviation|IT/Risk mitigation cost for reinstalment premiums</t>
  </si>
  <si>
    <t>Metric: Monetary|II/Standard formula|BC/Solvency capital requirement [SCR]|RT/Aviation|IT/Risk mitigation effect other than from finite reinsurance</t>
  </si>
  <si>
    <t>Metric: Monetary|II/Standard formula|BC/Solvency capital requirement [SCR]|RT/Marine|IT/After risk mitigation [risk mitigation cost for reinstalment premium and other than from finite reinsurance]|EA/Excluding the loss-absorbing capacity of technical provisions</t>
  </si>
  <si>
    <t>Metric: Monetary|II/Standard formula|BC/Solvency capital requirement [SCR]|RT/Marine|EA/Excluding the loss-absorbing capacity of technical provisions</t>
  </si>
  <si>
    <t>Metric: Monetary|II/Standard formula|BC/Solvency capital requirement [SCR]|RT/Marine|IT/Risk mitigation effect other than from finite reinsurance and risk mitigation cost for reinstalment premiums|EA/Excluding the loss-absorbing capacity of technical provisions</t>
  </si>
  <si>
    <t>Metric: Monetary|II/Standard formula|BC/Solvency capital requirement [SCR]|IT/After risk mitigation [risk mitigation cost for reinstalment premium and other than from finite reinsurance]</t>
  </si>
  <si>
    <t>Metric: Monetary|II/Standard formula|BC/Solvency capital requirement [SCR]|IT/After risk mitigation effect other than from finite reinsurance</t>
  </si>
  <si>
    <t>mi686</t>
  </si>
  <si>
    <t>Metric: Monetary|II/Standard formula|BC/Solvency capital requirement [SCR]|IT/Risk mitigation cost for reinstalment premiums</t>
  </si>
  <si>
    <t>Metric: Monetary|II/Standard formula|BC/Solvency capital requirement [SCR]|IT/Risk mitigation effect other than from finite reinsurance</t>
  </si>
  <si>
    <t>Metric: Monetary|II/Standard formula|BC/Solvency capital requirement [SCR]|IT/Risk mitigation effect other than from finite reinsurance and risk mitigation cost for reinstalment premiums</t>
  </si>
  <si>
    <t>Metric: Monetary|II/Standard formula|IT/After risk mitigation effect other than from finite reinsurance</t>
  </si>
  <si>
    <t>Metric: Percentage|II/Standard formula|BC/Exposure</t>
  </si>
  <si>
    <t>Metric: Percentage|II/Standard formula|PP/Factor applied for the revision shock</t>
  </si>
  <si>
    <t>Metric: Percentage|II/Standard formula|PP/Loss given default</t>
  </si>
  <si>
    <t>Metric: Percentage|II/Standard formula|PP/Probability of default</t>
  </si>
  <si>
    <t>Metric: Percentage|II/Standard formula|PP/Proportion of damage caused by scenario</t>
  </si>
  <si>
    <t>Metric: Percentage|II/Standard formula|PP/Risk charge factor</t>
  </si>
  <si>
    <t>Metric: Percentage|II/Standard formula|PP/Standard deviation - adjustment factor for non-proportional reinsurance [undertaking-specific parameter]</t>
  </si>
  <si>
    <t>Metric: Percentage|II/Standard formula|PP/Standard deviation [undertaking-specific parameter]</t>
  </si>
  <si>
    <t>Metric: String|II/Standard formula|TS/Single name exposure</t>
  </si>
  <si>
    <t>Metric: Monetary|II/Full internal model|BC/Solvency capital requirement [SCR]|TV/Treated per components|UG/Before diversification effect|IT/After risk mitigation effect other than from finite reinsurance</t>
  </si>
  <si>
    <t>Metric: Monetary|II/Full internal model|BC/Solvency capital requirement [SCR]|UG/Before diversification effect</t>
  </si>
  <si>
    <t>Metric: Monetary|II/Full internal model|BC/Solvency capital requirement [SCR]|UG/Before diversification effect|IT/After risk mitigation effect other than from finite reinsurance</t>
  </si>
  <si>
    <t>Metric: Monetary|II/Full internal model|BC/Solvency capital requirement [SCR]|UG/Diversification effect</t>
  </si>
  <si>
    <t>Metric: Monetary|II/Full internal model|BC/Solvency capital requirement [SCR]|IO/Participations [controlling]|UG/Before diversification effect</t>
  </si>
  <si>
    <t>Metric: Monetary|II/Full internal model|BC/Solvency capital requirement [SCR]|IO/Participations [non-controlling]|UG/Before diversification effect</t>
  </si>
  <si>
    <t>Metric: Monetary|II/Full internal model|BC/Solvency capital requirement [SCR]|PO/Other than ring fenced funds|UG/Before diversification effect</t>
  </si>
  <si>
    <t>Metric: Monetary|II/Full internal model|BC/Solvency capital requirement [SCR]|PO/Ring fenced funds|UG/Before diversification effect</t>
  </si>
  <si>
    <t>Metric: Monetary|II/Full internal model|BC/Solvency capital requirement [SCR]|TV/Not treated per components|UG/Before diversification effect|IT/After risk mitigation effect other than from finite reinsurance</t>
  </si>
  <si>
    <t>Metric: Monetary|II/Partial internal model|BC/Solvency capital requirement [SCR]|TV/Treated per components|UG/Before diversification effect|IT/After risk mitigation effect other than from finite reinsurance</t>
  </si>
  <si>
    <t>mi721</t>
  </si>
  <si>
    <t>Metric: Monetary|II/Partial internal model|BC/Solvency capital requirement [SCR]|UG/Before diversification effect|IT/After risk mitigation effect other than from finite reinsurance</t>
  </si>
  <si>
    <t>mi722</t>
  </si>
  <si>
    <t>Metric: Monetary|II/Partial internal model|BC/Solvency capital requirement [SCR]|UG/Diversification effect</t>
  </si>
  <si>
    <t>mi723</t>
  </si>
  <si>
    <t>Metric: Monetary|II/Partial internal model|BC/Solvency capital requirement [SCR]|PO/Other than ring fenced funds|UG/Before diversification effect</t>
  </si>
  <si>
    <t>mi724</t>
  </si>
  <si>
    <t>Metric: Monetary|II/Partial internal model|BC/Solvency capital requirement [SCR]|PO/Ring fenced funds|UG/Before diversification effect</t>
  </si>
  <si>
    <t>mi725</t>
  </si>
  <si>
    <t>Metric: Monetary|II/Partial internal model|BC/Solvency capital requirement [SCR]|TV/Not treated per components|UG/Before diversification effect|IT/After risk mitigation effect other than from finite reinsurance</t>
  </si>
  <si>
    <t>mi726</t>
  </si>
  <si>
    <t>Metric: Monetary|II/Standard formula|BC/Solvency capital requirement [SCR]|UG/Before diversification effect</t>
  </si>
  <si>
    <t>mi728</t>
  </si>
  <si>
    <t>Metric: Monetary|II/Standard formula|BC/Solvency capital requirement [SCR]|UG/Diversification effect</t>
  </si>
  <si>
    <t>mi729</t>
  </si>
  <si>
    <t>Metric: Monetary|II/Full internal model|BC/Solvency capital requirement [SCR]|PO/Other than ring fenced funds|TV/Treated per components|IT/After risk mitigation effect other than from finite reinsurance|EA/Excluding the loss-absorbing capacity of technical provisions</t>
  </si>
  <si>
    <t>Metric: Monetary|II/Full internal model|BC/Solvency capital requirement [SCR]|PO/Other than ring fenced funds|TV/Treated per components|IT/After risk mitigation effect other than from finite reinsurance|EA/Including the loss-absorbing capacity of technical provisions and deferred taxes</t>
  </si>
  <si>
    <t>Metric: Monetary|II/Full internal model|BC/Solvency capital requirement [SCR]|PO/Ring fenced funds|TV/Treated per components|IT/After risk mitigation effect other than from finite reinsurance|EA/Excluding the loss-absorbing capacity of technical provisions</t>
  </si>
  <si>
    <t>Metric: Monetary|II/Full internal model|BC/Solvency capital requirement [SCR]|PO/Ring fenced funds|TV/Treated per components|IT/After risk mitigation effect other than from finite reinsurance|EA/Including the loss-absorbing capacity of technical provisions and deferred taxes</t>
  </si>
  <si>
    <t>Metric: Monetary|II/Full internal model|BC/Solvency capital requirement [SCR]|TV/Treated per components|IT/After risk mitigation effect other than from finite reinsurance|EA/Excluding the loss-absorbing capacity of technical provisions</t>
  </si>
  <si>
    <t>Metric: Monetary|II/Full internal model|BC/Solvency capital requirement [SCR]|TV/Treated per components|IT/After risk mitigation effect other than from finite reinsurance|EA/Including the loss-absorbing capacity of technical provisions and deferred taxes</t>
  </si>
  <si>
    <t>Metric: Monetary|II/Partial internal model|BC/Solvency capital requirement [SCR]|PO/Other than ring fenced funds|TV/Treated per components|IT/After risk mitigation effect other than from finite reinsurance|EA/Excluding the loss-absorbing capacity of technical provisions</t>
  </si>
  <si>
    <t>mi1180</t>
  </si>
  <si>
    <t>Metric: Monetary|II/Partial internal model|BC/Solvency capital requirement [SCR]|PO/Other than ring fenced funds|TV/Treated per components|IT/After risk mitigation effect other than from finite reinsurance|EA/Including the loss-absorbing capacity of technical provisions and deferred taxes</t>
  </si>
  <si>
    <t>mi1181</t>
  </si>
  <si>
    <t>Metric: Monetary|II/Partial internal model|BC/Solvency capital requirement [SCR]|PO/Ring fenced funds|TV/Treated per components|IT/After risk mitigation effect other than from finite reinsurance|EA/Excluding the loss-absorbing capacity of technical provisions</t>
  </si>
  <si>
    <t>mi1182</t>
  </si>
  <si>
    <t>Metric: Monetary|II/Partial internal model|BC/Solvency capital requirement [SCR]|PO/Ring fenced funds|TV/Treated per components|IT/After risk mitigation effect other than from finite reinsurance|EA/Including the loss-absorbing capacity of technical provisions and deferred taxes</t>
  </si>
  <si>
    <t>mi1183</t>
  </si>
  <si>
    <t>Metric: Monetary|II/Partial internal model|BC/Solvency capital requirement [SCR]|TV/Treated per components|IT/After risk mitigation effect other than from finite reinsurance|EA/Excluding the loss-absorbing capacity of technical provisions</t>
  </si>
  <si>
    <t>mi1184</t>
  </si>
  <si>
    <t>Metric: Monetary|II/Partial internal model|BC/Solvency capital requirement [SCR]|TV/Treated per components|IT/After risk mitigation effect other than from finite reinsurance|EA/Including the loss-absorbing capacity of technical provisions and deferred taxes</t>
  </si>
  <si>
    <t>mi1185</t>
  </si>
  <si>
    <t>pi1297</t>
  </si>
  <si>
    <t>Metric: String|II/Full internal model|PO/Other than ring fenced funds|TV/Treated per components|TS/Description of component</t>
  </si>
  <si>
    <t>Metric: String|II/Full internal model|PO/Ring fenced funds|TV/Treated per components|TS/Description of component</t>
  </si>
  <si>
    <t>Metric: String|II/Full internal model|TV/Treated per components|TS/Description of component</t>
  </si>
  <si>
    <t>Metric: String|II/Partial internal model|PO/Other than ring fenced funds|TV/Treated per components|TS/Description of component</t>
  </si>
  <si>
    <t>si1323</t>
  </si>
  <si>
    <t>Metric: String|II/Partial internal model|PO/Ring fenced funds|TV/Treated per components|TS/Description of component</t>
  </si>
  <si>
    <t>si1324</t>
  </si>
  <si>
    <t>Metric: String|II/Partial internal model|TV/Treated per components|TS/Description of component</t>
  </si>
  <si>
    <t>si1325</t>
  </si>
  <si>
    <t>Metric: Monetary|II/Standard formula|BC/Solvency capital requirement [SCR]|PO/Other than ring fenced funds|RT/Marine tanker collision [hull]|EA/Excluding the loss-absorbing capacity of technical provisions</t>
  </si>
  <si>
    <t>Metric: Monetary|II/Standard formula|BC/Solvency capital requirement [SCR]|PO/Other than ring fenced funds|RT/Marine tanker collision [liability]|EA/Excluding the loss-absorbing capacity of technical provisions</t>
  </si>
  <si>
    <t>Metric: Monetary|II/Standard formula|BC/Solvency capital requirement [SCR]|PO/Other than ring fenced funds|RT/Marine tanker collision [oil pollution liability]|EA/Excluding the loss-absorbing capacity of technical provisions</t>
  </si>
  <si>
    <t>Metric: Monetary|II/Standard formula|BC/Solvency capital requirement [SCR]|PO/Other than ring fenced funds|RT/Marine tanker collision|IT/After risk mitigation [risk mitigation cost for reinstalment premium and other than from finite reinsurance]|EA/Excluding the loss-absorbing capacity of technical provisions</t>
  </si>
  <si>
    <t>Metric: Monetary|II/Standard formula|BC/Solvency capital requirement [SCR]|PO/Other than ring fenced funds|RT/Marine tanker collision|IT/Risk mitigation effect other than from finite reinsurance|EA/Excluding the loss-absorbing capacity of technical provisions</t>
  </si>
  <si>
    <t>Metric: Monetary|II/Standard formula|BC/Solvency capital requirement [SCR]|PO/Other than ring fenced funds|RT/Marine tanker collision|IT/Risk mitigation cost for reinstalment premiums|EA/Excluding the loss-absorbing capacity of technical provisions</t>
  </si>
  <si>
    <t>Metric: Monetary|II/Standard formula|BC/Solvency capital requirement [SCR]|PO/Other than ring fenced funds|RT/Marine tanker collision|EA/Excluding the loss-absorbing capacity of technical provisions</t>
  </si>
  <si>
    <t>Metric: Monetary|II/Standard formula|BC/Solvency capital requirement [SCR]|PO/Other than ring fenced funds|RT/Marine platform explosion [property damage]|EA/Excluding the loss-absorbing capacity of technical provisions</t>
  </si>
  <si>
    <t>Metric: Monetary|II/Standard formula|BC/Solvency capital requirement [SCR]|PO/Other than ring fenced funds|RT/Marine platform explosion [removal of wreckage]|EA/Excluding the loss-absorbing capacity of technical provisions</t>
  </si>
  <si>
    <t>Metric: Monetary|II/Standard formula|BC/Solvency capital requirement [SCR]|PO/Other than ring fenced funds|RT/Marine platform explosion [loss of production income]|EA/Excluding the loss-absorbing capacity of technical provisions</t>
  </si>
  <si>
    <t>Metric: Monetary|II/Standard formula|BC/Solvency capital requirement [SCR]|PO/Other than ring fenced funds|RT/Marine platform explosion [capping of the well or making the well secure]|EA/Excluding the loss-absorbing capacity of technical provisions</t>
  </si>
  <si>
    <t>Metric: Monetary|II/Standard formula|BC/Solvency capital requirement [SCR]|PO/Other than ring fenced funds|RT/Marine platform explosion [liability insurance and reinsurance obligations]|EA/Excluding the loss-absorbing capacity of technical provisions</t>
  </si>
  <si>
    <t>Metric: Monetary|II/Standard formula|BC/Solvency capital requirement [SCR]|PO/Other than ring fenced funds|RT/Marine platform explosion|IT/After risk mitigation [risk mitigation cost for reinstalment premium and other than from finite reinsurance]|EA/Excluding the loss-absorbing capacity of technical provisions</t>
  </si>
  <si>
    <t>Metric: Monetary|II/Standard formula|BC/Solvency capital requirement [SCR]|PO/Other than ring fenced funds|RT/Marine platform explosion|IT/Risk mitigation effect other than from finite reinsurance|EA/Excluding the loss-absorbing capacity of technical provisions</t>
  </si>
  <si>
    <t>Metric: Monetary|II/Standard formula|BC/Solvency capital requirement [SCR]|PO/Other than ring fenced funds|RT/Marine platform explosion|IT/Risk mitigation cost for reinstalment premiums|EA/Excluding the loss-absorbing capacity of technical provisions</t>
  </si>
  <si>
    <t>Metric: Monetary|II/Standard formula|BC/Solvency capital requirement [SCR]|PO/Other than ring fenced funds|RT/Marine platform explosion|EA/Excluding the loss-absorbing capacity of technical provisions</t>
  </si>
  <si>
    <t>Metric: Monetary|II/Standard formula|BC/Solvency capital requirement [SCR]|PO/Ring fenced funds|RT/Marine tanker collision [hull]|EA/Excluding the loss-absorbing capacity of technical provisions</t>
  </si>
  <si>
    <t>Metric: Monetary|II/Standard formula|BC/Solvency capital requirement [SCR]|PO/Ring fenced funds|RT/Marine tanker collision [liability]|EA/Excluding the loss-absorbing capacity of technical provisions</t>
  </si>
  <si>
    <t>Metric: Monetary|II/Standard formula|BC/Solvency capital requirement [SCR]|PO/Ring fenced funds|RT/Marine tanker collision [oil pollution liability]|EA/Excluding the loss-absorbing capacity of technical provisions</t>
  </si>
  <si>
    <t>Metric: Monetary|II/Standard formula|BC/Solvency capital requirement [SCR]|PO/Ring fenced funds|RT/Marine tanker collision|IT/After risk mitigation [risk mitigation cost for reinstalment premium and other than from finite reinsurance]|EA/Excluding the loss-absorbing capacity of technical provisions</t>
  </si>
  <si>
    <t>Metric: Monetary|II/Standard formula|BC/Solvency capital requirement [SCR]|PO/Ring fenced funds|RT/Marine tanker collision|IT/Risk mitigation effect other than from finite reinsurance|EA/Excluding the loss-absorbing capacity of technical provisions</t>
  </si>
  <si>
    <t>Metric: Monetary|II/Standard formula|BC/Solvency capital requirement [SCR]|PO/Ring fenced funds|RT/Marine tanker collision|IT/Risk mitigation cost for reinstalment premiums|EA/Excluding the loss-absorbing capacity of technical provisions</t>
  </si>
  <si>
    <t>Metric: Monetary|II/Standard formula|BC/Solvency capital requirement [SCR]|PO/Ring fenced funds|RT/Marine tanker collision|EA/Excluding the loss-absorbing capacity of technical provisions</t>
  </si>
  <si>
    <t>Metric: Monetary|II/Standard formula|BC/Solvency capital requirement [SCR]|PO/Ring fenced funds|RT/Marine platform explosion [property damage]|EA/Excluding the loss-absorbing capacity of technical provisions</t>
  </si>
  <si>
    <t>Metric: Monetary|II/Standard formula|BC/Solvency capital requirement [SCR]|PO/Ring fenced funds|RT/Marine platform explosion [removal of wreckage]|EA/Excluding the loss-absorbing capacity of technical provisions</t>
  </si>
  <si>
    <t>Metric: Monetary|II/Standard formula|BC/Solvency capital requirement [SCR]|PO/Ring fenced funds|RT/Marine platform explosion [loss of production income]|EA/Excluding the loss-absorbing capacity of technical provisions</t>
  </si>
  <si>
    <t>Metric: Monetary|II/Standard formula|BC/Solvency capital requirement [SCR]|PO/Ring fenced funds|RT/Marine platform explosion [capping of the well or making the well secure]|EA/Excluding the loss-absorbing capacity of technical provisions</t>
  </si>
  <si>
    <t>Metric: Monetary|II/Standard formula|BC/Solvency capital requirement [SCR]|PO/Ring fenced funds|RT/Marine platform explosion [liability insurance and reinsurance obligations]|EA/Excluding the loss-absorbing capacity of technical provisions</t>
  </si>
  <si>
    <t>Metric: Monetary|II/Standard formula|BC/Solvency capital requirement [SCR]|PO/Ring fenced funds|RT/Marine platform explosion|IT/After risk mitigation [risk mitigation cost for reinstalment premium and other than from finite reinsurance]|EA/Excluding the loss-absorbing capacity of technical provisions</t>
  </si>
  <si>
    <t>Metric: Monetary|II/Standard formula|BC/Solvency capital requirement [SCR]|PO/Ring fenced funds|RT/Marine platform explosion|IT/Risk mitigation effect other than from finite reinsurance|EA/Excluding the loss-absorbing capacity of technical provisions</t>
  </si>
  <si>
    <t>Metric: Monetary|II/Standard formula|BC/Solvency capital requirement [SCR]|PO/Ring fenced funds|RT/Marine platform explosion|IT/Risk mitigation cost for reinstalment premiums|EA/Excluding the loss-absorbing capacity of technical provisions</t>
  </si>
  <si>
    <t>Metric: Monetary|II/Standard formula|BC/Solvency capital requirement [SCR]|PO/Ring fenced funds|RT/Marine platform explosion|EA/Excluding the loss-absorbing capacity of technical provisions</t>
  </si>
  <si>
    <t>Metric: Monetary|II/Standard formula|BC/Solvency capital requirement [SCR]|RT/Marine tanker collision [hull]|EA/Excluding the loss-absorbing capacity of technical provisions</t>
  </si>
  <si>
    <t>Metric: Monetary|II/Standard formula|BC/Solvency capital requirement [SCR]|RT/Marine tanker collision [liability]|EA/Excluding the loss-absorbing capacity of technical provisions</t>
  </si>
  <si>
    <t>Metric: Monetary|II/Standard formula|BC/Solvency capital requirement [SCR]|RT/Marine tanker collision [oil pollution liability]|EA/Excluding the loss-absorbing capacity of technical provisions</t>
  </si>
  <si>
    <t>Metric: Monetary|II/Standard formula|BC/Solvency capital requirement [SCR]|RT/Marine tanker collision|IT/After risk mitigation [risk mitigation cost for reinstalment premium and other than from finite reinsurance]|EA/Excluding the loss-absorbing capacity of technical provisions</t>
  </si>
  <si>
    <t>Metric: Monetary|II/Standard formula|BC/Solvency capital requirement [SCR]|RT/Marine tanker collision|IT/Risk mitigation effect other than from finite reinsurance|EA/Excluding the loss-absorbing capacity of technical provisions</t>
  </si>
  <si>
    <t>Metric: Monetary|II/Standard formula|BC/Solvency capital requirement [SCR]|RT/Marine tanker collision|IT/Risk mitigation cost for reinstalment premiums|EA/Excluding the loss-absorbing capacity of technical provisions</t>
  </si>
  <si>
    <t>Metric: Monetary|II/Standard formula|BC/Solvency capital requirement [SCR]|RT/Marine tanker collision|EA/Excluding the loss-absorbing capacity of technical provisions</t>
  </si>
  <si>
    <t>Metric: Monetary|II/Standard formula|BC/Solvency capital requirement [SCR]|RT/Marine platform explosion [property damage]|EA/Excluding the loss-absorbing capacity of technical provisions</t>
  </si>
  <si>
    <t>Metric: Monetary|II/Standard formula|BC/Solvency capital requirement [SCR]|RT/Marine platform explosion [removal of wreckage]|EA/Excluding the loss-absorbing capacity of technical provisions</t>
  </si>
  <si>
    <t>Metric: Monetary|II/Standard formula|BC/Solvency capital requirement [SCR]|RT/Marine platform explosion [loss of production income]|EA/Excluding the loss-absorbing capacity of technical provisions</t>
  </si>
  <si>
    <t>Metric: Monetary|II/Standard formula|BC/Solvency capital requirement [SCR]|RT/Marine platform explosion [capping of the well or making the well secure]|EA/Excluding the loss-absorbing capacity of technical provisions</t>
  </si>
  <si>
    <t>Metric: Monetary|II/Standard formula|BC/Solvency capital requirement [SCR]|RT/Marine platform explosion [liability insurance and reinsurance obligations]|EA/Excluding the loss-absorbing capacity of technical provisions</t>
  </si>
  <si>
    <t>Metric: Monetary|II/Standard formula|BC/Solvency capital requirement [SCR]|RT/Marine platform explosion|IT/After risk mitigation [risk mitigation cost for reinstalment premium and other than from finite reinsurance]|EA/Excluding the loss-absorbing capacity of technical provisions</t>
  </si>
  <si>
    <t>Metric: Monetary|II/Standard formula|BC/Solvency capital requirement [SCR]|RT/Marine platform explosion|IT/Risk mitigation effect other than from finite reinsurance|EA/Excluding the loss-absorbing capacity of technical provisions</t>
  </si>
  <si>
    <t>Metric: Monetary|II/Standard formula|BC/Solvency capital requirement [SCR]|RT/Marine platform explosion|IT/Risk mitigation cost for reinstalment premiums|EA/Excluding the loss-absorbing capacity of technical provisions</t>
  </si>
  <si>
    <t>Metric: Monetary|II/Standard formula|BC/Solvency capital requirement [SCR]|RT/Marine platform explosion|EA/Excluding the loss-absorbing capacity of technical provisions</t>
  </si>
  <si>
    <t>Metric: String|II/Partial internal model|TV/Treated per components|UG/Before diversification effect|TS/Description of component</t>
  </si>
  <si>
    <t>Metric: Monetary|II/Partial internal model|BC/Solvency capital requirement [SCR]|TV/Treated per components|UG/Before diversification effect|IT/After risk mitigation effect other than from finite reinsurance|EA/Including the loss-absorbing capacity of technical provisions and deferred taxes</t>
  </si>
  <si>
    <t>Metric: Monetary|II/Partial internal model|BC/Solvency capital requirement [SCR]|TV/Treated per components|UG/Before diversification effect|IT/After risk mitigation effect other than from finite reinsurance|EA/Excluding the loss-absorbing capacity of technical provisions</t>
  </si>
  <si>
    <t>Metric: String|II/Full internal model|TV/Treated per components|UG/Before diversification effect|TS/Description of component</t>
  </si>
  <si>
    <t>si1459</t>
  </si>
  <si>
    <t>Metric: Monetary|II/Full internal model|BC/Solvency capital requirement [SCR]|TV/Treated per components|UG/Before diversification effect|IT/After risk mitigation effect other than from finite reinsurance|EA/Including the loss-absorbing capacity of technical provisions and deferred taxes</t>
  </si>
  <si>
    <t>mi1460</t>
  </si>
  <si>
    <t>Metric: Monetary|II/Full internal model|BC/Solvency capital requirement [SCR]|TV/Treated per components|UG/Before diversification effect|IT/After risk mitigation effect other than from finite reinsurance|EA/Excluding the loss-absorbing capacity of technical provisions</t>
  </si>
  <si>
    <t>mi1461</t>
  </si>
  <si>
    <t>mi1496</t>
  </si>
  <si>
    <t>mi1497</t>
  </si>
  <si>
    <t>Metric: String|II/Standard formula|TS/Single name exposure code</t>
  </si>
  <si>
    <t>mi1498</t>
  </si>
  <si>
    <t>mi1499</t>
  </si>
  <si>
    <t>mi1500</t>
  </si>
  <si>
    <t>mi1501</t>
  </si>
  <si>
    <t>Metric: Date|II/Partial internal model|TD/Date of formal approval of partial internal model</t>
  </si>
  <si>
    <t>Metric: Date|II/Full internal model|TD/Date of formal approval of internal model</t>
  </si>
  <si>
    <t>Add II dimension to MD metrics di14 and di15 ("Metric: Date|II/Full internal model|TD/Date of formal approval of internal model" and "Metric: Date|II/Partial internal model|TD/Date of formal approval of partial internal model")</t>
  </si>
  <si>
    <t>Restored II/ members in MD metrics;  added mi1496 "Metric: Monetary|II/Standard formula or partial internal model|DD/Discounted|VP/Future discretionary benefits|BC/Liability|LB/Gross technical provisions [other than local GAAP specific]" and mi1497 "Metric: Monetary|II/Standard formula or partial internal model|DD/Discounted|VP/Future discretionary benefits|BC/Liability|LB/Gross technical provisions [other than local GAAP specific]|IT/After risk mitigation effect other than from finite reinsurance" and similar for Partial internal model (mi1498 and mi1499) and full internal model (mi1500 and mi1501).</t>
  </si>
  <si>
    <t xml:space="preserve">Removed ID ("URN") dimension. </t>
  </si>
  <si>
    <t>Metric: Monetary|II/Standard formula or partial internal model|BC/Solvency capital requirement [SCR]|UG/Before diversification effect</t>
  </si>
  <si>
    <t>mi1502</t>
  </si>
  <si>
    <t>Added mi1502 "Metric: Monetary|II/Standard formula or partial internal model|BC/Solvency capital requirement [SCR]|UG/Before diversification effect".</t>
  </si>
  <si>
    <t>Corrected spelling of "financal" to "financial".</t>
  </si>
  <si>
    <t>Mixed financial holding company as defined in Art. 212§1 [h] of Directive 2009/138/EC</t>
  </si>
  <si>
    <t>Metric: String|TS/Description of reason[s] stated by the supervisor in it’s decision related to capital add-on</t>
  </si>
  <si>
    <t>Description of reason[s] stated by the supervisor in it’s decision related to capital add-on</t>
  </si>
  <si>
    <t>Corrected "on- and -off balance" to "on- and off- balance".</t>
  </si>
  <si>
    <t>Corrected spelling of "capital ad-on" to "capital add-on".</t>
  </si>
  <si>
    <t>Types of guarantees received [on- and off- balance]</t>
  </si>
  <si>
    <t>Legal name of group</t>
  </si>
  <si>
    <t>Add Legal Name of Group</t>
  </si>
  <si>
    <t>Hide old columns and rows in the changelog</t>
  </si>
  <si>
    <t>N/A</t>
  </si>
  <si>
    <t>Versioning</t>
  </si>
  <si>
    <t>Bug Reference</t>
  </si>
  <si>
    <t>HO</t>
  </si>
  <si>
    <t>All EEA countries could be a home country</t>
  </si>
  <si>
    <t>13: Home/Reporting Country</t>
  </si>
  <si>
    <t>Home/Reporting Country</t>
  </si>
  <si>
    <t>Add "Home/Reporting Country" dimension (HO)</t>
  </si>
  <si>
    <t>ei1503</t>
  </si>
  <si>
    <t>Metric: String|TS/Legal name of group</t>
  </si>
  <si>
    <t>si1504</t>
  </si>
  <si>
    <t>Dimensions, GA, met MD</t>
  </si>
  <si>
    <t>Remove the unused MD metric for Most material RFF Number</t>
  </si>
  <si>
    <t>Dimension in MD Closed</t>
  </si>
  <si>
    <t>Added "Dimension in MD Closed" column.</t>
  </si>
  <si>
    <t>Metric: Integer|LB/Claim provisions [other than local GAAP specific]|NT/Number of HRGs</t>
  </si>
  <si>
    <t>Metric: Integer|LB/Premium provisions [other than local GAAP specific]|NT/Number of HRGs</t>
  </si>
  <si>
    <t>Metric: Monetary|BC/Assets|BE/Basic own funds|AS/Financial [other than receivables/payables and recoverables]|OF/Article 71 POF1 [1] deduction|IO/Participations|OU/To be deducted|CT/Financial and credit institutions</t>
  </si>
  <si>
    <t>Metric: Monetary|BC/Assets|BE/Basic own funds|AS/Financial [other than receivables/payables and recoverables]|OF/Article 71 POF1 [2] deduction|IO/Participations|OU/To be deducted|CT/Financial and credit institutions</t>
  </si>
  <si>
    <t>Metric: Monetary|BC/Own funds|LL/Controlling interests|BE/Basic own funds|EI/Not restricted|MS/Available to meet SCR criteria|OF/Share premium related to preference shares</t>
  </si>
  <si>
    <t>Metric: Monetary|BC/Own funds|LL/Controlling interests|BE/Basic own funds|EI/Not restricted|MS/Not available to meet SCR criteria|OF/Share premium related to preference shares</t>
  </si>
  <si>
    <t>Metric: Monetary|BC/Own funds|BE/Basic own funds|EI/Not restricted|OF/Share premium related to preference shares</t>
  </si>
  <si>
    <t>Metric: Monetary|BC/Own funds|BE/Basic own funds|OF/Deductions</t>
  </si>
  <si>
    <t>Metric: Monetary|BC/Own funds|BE/Basic own funds|OF/Initial funds [members' contributions or the equivalent basic own fund item for mutual and mutual-type undertakings]</t>
  </si>
  <si>
    <t>Metric: Monetary|BC/Own funds|BE/Basic own funds|OF/Ordinary shares</t>
  </si>
  <si>
    <t>Metric: Monetary|BC/Own funds|BE/Basic own funds|OF/Other items approved by supervisory authority</t>
  </si>
  <si>
    <t>Metric: Monetary|BC/Own funds|BE/Basic own funds|OF/Other items of own funds</t>
  </si>
  <si>
    <t>Metric: Monetary|BC/Own funds|BE/Basic own funds|OF/Own funds [before deductions]</t>
  </si>
  <si>
    <t>Metric: Monetary|BC/Own funds|BE/Basic own funds|OF/Own funds equivalent to the value of net deferred tax assets</t>
  </si>
  <si>
    <t>Metric: Monetary|BC/Own funds|BE/Basic own funds|OF/Preference shares and share premium related to preference shares</t>
  </si>
  <si>
    <t>Metric: Monetary|BC/Own funds|BE/Basic own funds|OF/Preference shares</t>
  </si>
  <si>
    <t>Metric: Monetary|BC/Own funds|BE/Basic own funds|OF/Reconciliation reserve</t>
  </si>
  <si>
    <t>Metric: Monetary|BC/Own funds|BE/Basic own funds|OF/Share premium related to preference shares</t>
  </si>
  <si>
    <t>Metric: Monetary|BC/Own funds|BE/Basic own funds|OF/Share premium related to ordinary shares</t>
  </si>
  <si>
    <t>Metric: Monetary|BC/Own funds|BE/Basic own funds|OF/Subordinated debt instruments</t>
  </si>
  <si>
    <t>Metric: Monetary|BC/Own funds|BE/Basic own funds|OF/Subordinated mutual member accounts</t>
  </si>
  <si>
    <t>Metric: Monetary|BC/Own funds|BE/Basic own funds|OF/Surplus funds</t>
  </si>
  <si>
    <t>Metric: Monetary|BC/Profit/(loss)[after tax]</t>
  </si>
  <si>
    <t>Metric: Percentage|II/Standard formula|PP/Factor applied for the revision shock|PO/Other than ring fenced funds</t>
  </si>
  <si>
    <t>Metric: Percentage|II/Standard formula|PP/Loss given default|PO/Other than ring fenced funds</t>
  </si>
  <si>
    <t>Metric: Percentage|II/Standard formula|PP/Probability of default|PO/Other than ring fenced funds</t>
  </si>
  <si>
    <t>Metric: Percentage|II/Standard formula|PP/Proportion of damage caused by scenario|PO/Other than ring fenced funds</t>
  </si>
  <si>
    <t>Metric: Percentage|II/Standard formula|PP/Risk charge factor|PO/Other than ring fenced funds</t>
  </si>
  <si>
    <t>Metric: Percentage|II/Standard formula|PP/Standard deviation - adjustment factor for non-proportional reinsurance [undertaking-specific parameter]|PO/Other than ring fenced funds</t>
  </si>
  <si>
    <t>Metric: Percentage|II/Standard formula|PP/Standard deviation [undertaking-specific parameter]|PO/Other than ring fenced funds</t>
  </si>
  <si>
    <t>Metric: Percentage|II/Standard formula|PP/Factor applied for the revision shock|PO/Ring fenced funds</t>
  </si>
  <si>
    <t>Metric: Percentage|II/Standard formula|PP/Loss given default|PO/Ring fenced funds</t>
  </si>
  <si>
    <t>Metric: Percentage|II/Standard formula|PP/Probability of default|PO/Ring fenced funds</t>
  </si>
  <si>
    <t>Metric: Percentage|II/Standard formula|PP/Proportion of damage caused by scenario|PO/Ring fenced funds</t>
  </si>
  <si>
    <t>Metric: Percentage|II/Standard formula|PP/Risk charge factor|PO/Ring fenced funds</t>
  </si>
  <si>
    <t>Metric: Percentage|II/Standard formula|PP/Standard deviation - adjustment factor for non-proportional reinsurance [undertaking-specific parameter]|PO/Ring fenced funds</t>
  </si>
  <si>
    <t>Metric: Percentage|II/Standard formula|PP/Standard deviation [undertaking-specific parameter]|PO/Ring fenced funds</t>
  </si>
  <si>
    <t>Metric: Monetary|BC/Assets|CG/Collateralised|AS/Derivatives</t>
  </si>
  <si>
    <t>Metric: Monetary|BC/Assets|CG/Collateralised|AS/Loans and bonds</t>
  </si>
  <si>
    <t>Metric: Monetary|BC/Assets|CG/Collateralised|AS/Other than loans, bonds, derivatives and reinsurance deposits</t>
  </si>
  <si>
    <t>Metric: Monetary|BC/Assets|CG/Collateralised|AS/Reinsurance deposits|CC/Ceded</t>
  </si>
  <si>
    <t>Metric: Monetary|BC/Liability|CG/Collateralised|LB/Debt instruments [not subordinated]</t>
  </si>
  <si>
    <t>Metric: Monetary|BC/Liability|CG/Collateralised|LB/Derivatives</t>
  </si>
  <si>
    <t>Metric: Monetary|BC/Liability|CG/Collateralised|LB/Reinsurance deposits</t>
  </si>
  <si>
    <t>Metric: Monetary|BC/Liability|CG/Collateralised|LB/Other than debt instruments [not subordinated], derivatives and reinsurance deposit</t>
  </si>
  <si>
    <t>Metric: Monetary|TA/Realized and not realized|VG/Solvency II|BC/Income|TE/Dividends|DI/Duration</t>
  </si>
  <si>
    <t>Metric: Monetary|TA/Realized and not realized|VG/Solvency II|BC/Income|TE/Interests|DI/Duration</t>
  </si>
  <si>
    <t>Metric: Monetary|TA/Realized and not realized|VG/Solvency II|BC/Income|TE/Rent|DI/Duration</t>
  </si>
  <si>
    <t>Metric: Monetary|BC/Assets|BL/Non-life and Health non-SLT|AS/Claims recoverables|IO/Other than investment, own use, own instruments and cash and cash equivalents|CC/Ceded|RR/Before the adjustment for expected losses due to counterparty default</t>
  </si>
  <si>
    <t>Metric: Monetary|BC/Assets|BL/Non-life and Health non-SLT|AS/Premium recoverables|IO/Other than investment, own use, own instruments and cash and cash equivalents|CC/Ceded|RR/Before the adjustment for expected losses due to counterparty default</t>
  </si>
  <si>
    <t>Metric: Monetary|BC/Assets|OE/Subordinated liabilities|AS/Financial [other than receivables/payables and recoverables]|IO/Non-strategic participation</t>
  </si>
  <si>
    <t>Metric: Monetary|BC/Assets|OE/Subordinated liabilities|AS/Financial [other than receivables/payables and recoverables]|IO/Strategic participation</t>
  </si>
  <si>
    <t>Metric: Monetary|BC/Assets|OE/Type 1 Equity|AS/Financial [other than receivables/payables and recoverables]|IO/Non-strategic participation</t>
  </si>
  <si>
    <t>Metric: Monetary|BC/Assets|OE/Type 1 Equity|AS/Financial [other than receivables/payables and recoverables]|IO/Strategic participation</t>
  </si>
  <si>
    <t>Metric: Monetary|BC/Assets|OE/Type 2 Equity|AS/Financial [other than receivables/payables and recoverables]|IO/Non-strategic participation</t>
  </si>
  <si>
    <t>Metric: Monetary|BC/Assets|OE/Type 2 Equity|AS/Financial [other than receivables/payables and recoverables]|IO/Strategic participation</t>
  </si>
  <si>
    <t>Metric: Percentage|PP/Percent used for the establishment of accounting consolidated accounts</t>
  </si>
  <si>
    <t>Metric: Percentage|PP/Proportion of the subscribed capital that is held, directly or indirectly, by the participating undertaking in the undertaking</t>
  </si>
  <si>
    <t>Metric: String|BL/Variable annuities|TB/Direct Business|HD/Hedged risks other than delta, rho, gamma, vega and FX|TS/Names of hedged risks</t>
  </si>
  <si>
    <t>Metric: String|TS/Description of criteria of influence other than percent of capital share, percent used for the establishment of accounting consolidated accounts and percent of voting rights</t>
  </si>
  <si>
    <t>Metric: String|BE/Basic own funds|TS/Description of item approved by supervisory authority as basic own funds</t>
  </si>
  <si>
    <t>Metric: Monetary|DD/Discounted|VP/Future discretionary benefits|II/Standard formula or partial internal model|BC/Liability|LB/Gross technical provisions [other than local GAAP specific]</t>
  </si>
  <si>
    <t>Metric: Monetary|DD/Discounted|VP/Future discretionary benefits|II/Standard formula or partial internal model|BC/Liability|LB/Gross technical provisions [other than local GAAP specific]|IT/After risk mitigation effect other than from finite reinsurance</t>
  </si>
  <si>
    <t>Metric: Monetary|DD/Discounted|VP/Future discretionary benefits|II/Partial internal model|BC/Liability|LB/Gross technical provisions [other than local GAAP specific]</t>
  </si>
  <si>
    <t>Metric: Monetary|DD/Discounted|VP/Future discretionary benefits|II/Partial internal model|BC/Liability|LB/Gross technical provisions [other than local GAAP specific]|IT/After risk mitigation effect other than from finite reinsurance</t>
  </si>
  <si>
    <t>Metric: Monetary|DD/Discounted|VP/Future discretionary benefits|II/Full internal model|BC/Liability|LB/Gross technical provisions [other than local GAAP specific]</t>
  </si>
  <si>
    <t>Metric: Monetary|DD/Discounted|VP/Future discretionary benefits|II/Full internal model|BC/Liability|LB/Gross technical provisions [other than local GAAP specific]|IT/After risk mitigation effect other than from finite reinsurance</t>
  </si>
  <si>
    <t>Corrected incorrect MD metric component ordering in labels.</t>
  </si>
  <si>
    <t>Removed DI/Duration from mi506.</t>
  </si>
  <si>
    <t>Removed unused MD metric mi91.</t>
  </si>
  <si>
    <t>Remove FH dimension and related hierarchy</t>
  </si>
  <si>
    <t>Removed 'Most Material RFF Number'.</t>
  </si>
  <si>
    <t>Removed IA "ID code types".</t>
  </si>
  <si>
    <t>Removed numbers from start of LB domain member labels.</t>
  </si>
  <si>
    <t>Accident and sickness</t>
  </si>
  <si>
    <t>Motor</t>
  </si>
  <si>
    <t>Fire and other damage to property</t>
  </si>
  <si>
    <t>Aviation, marine and transport</t>
  </si>
  <si>
    <t>General liability</t>
  </si>
  <si>
    <t>Credit and suretyship</t>
  </si>
  <si>
    <t>Non-life other than accident and sickness, motor, fire and other damage to property, aviation, marine and transport, general liability, credit and suretyship</t>
  </si>
  <si>
    <t>The life insurance referred to in points [a][i], [ii] and [iii] of Article 2[3] excluding those referred to in II and III;</t>
  </si>
  <si>
    <t>Marriage assurance, birth assurance;</t>
  </si>
  <si>
    <t>The insurance referred to in points [a][i] and [ii] of Article 2[3], which are linked to investment funds;</t>
  </si>
  <si>
    <t>Permanent health insurance, referred to in point [a][iv] of Article 2[3];</t>
  </si>
  <si>
    <t>The operations referred to in Article 2[3][c]</t>
  </si>
  <si>
    <t>Tontines, referred to in point [b][i] of Article 2[3];</t>
  </si>
  <si>
    <t>Management of group pension funds, referred to in point [b][iii] and [iv] of Article 2[3];</t>
  </si>
  <si>
    <t>Capital redemption operations, referred to in point [b][ii] of Article 2[3];</t>
  </si>
  <si>
    <t>The operations referred to in point [b][v] of Article 2[3];</t>
  </si>
  <si>
    <t>Corrected inconsistent hierarchy summation information.</t>
  </si>
  <si>
    <t>MC, TR, SE, LB, EL, RT, AP</t>
  </si>
  <si>
    <t>Renamed member x3 to not be mass accident specific.</t>
  </si>
  <si>
    <t>Removed comments that look like template ids.</t>
  </si>
  <si>
    <t>Added applicable dimension for AO domain hierarchy.</t>
  </si>
  <si>
    <t>Added applicable sheet information for hierarchy 13.</t>
  </si>
  <si>
    <t>Reverted change to name of member x3.</t>
  </si>
  <si>
    <t>31 countries material for health catastrophe risk - mass accident</t>
  </si>
  <si>
    <t>Credit &amp; Suretyship [large credit default] Sum of 1st and 2nd biggest</t>
  </si>
  <si>
    <t>Added member "Credit &amp; Suretyship [large credit default] Sum of 1st and 2nd biggest".</t>
  </si>
  <si>
    <t>Domain</t>
  </si>
  <si>
    <t>xbrli:QNameItemType</t>
  </si>
  <si>
    <t>Metric: TQ/All members [6]</t>
  </si>
  <si>
    <t>Metric: VG/All members [9]</t>
  </si>
  <si>
    <t>Metric: XL/All members [7]</t>
  </si>
  <si>
    <t>Metric: II/All members [2]</t>
  </si>
  <si>
    <t>Metric: FF/All members [4]</t>
  </si>
  <si>
    <t>Metric: LW/All members [2]</t>
  </si>
  <si>
    <t>Metric: OT/All members [5]</t>
  </si>
  <si>
    <t>Metric: TG/All members [6]</t>
  </si>
  <si>
    <t>Metric: LZ/All members [3]</t>
  </si>
  <si>
    <t>Metric: QX/All members [4]</t>
  </si>
  <si>
    <t>Metric: RO/All members [2]</t>
  </si>
  <si>
    <t>Metric: RO/All members (Belonging to the same group) [2]</t>
  </si>
  <si>
    <t>Metric: CD/All members [1]</t>
  </si>
  <si>
    <t>Metric: CR/All members [1]</t>
  </si>
  <si>
    <t>Metric: OC/All members (Total/NA) [1]</t>
  </si>
  <si>
    <t>Metric: RC/All members (Total/NA) [1]</t>
  </si>
  <si>
    <t>Metric: UR/All members (Total/NA) [1]</t>
  </si>
  <si>
    <t>Metric: UU/All members (Total/NA) [2]</t>
  </si>
  <si>
    <t>Metric: BE/All members [7]</t>
  </si>
  <si>
    <t>Metric: BL/All members (Life and Health SLT) [20]</t>
  </si>
  <si>
    <t>Metric: TB/All members (Reinsurance accepted) [13]</t>
  </si>
  <si>
    <t>Metric: TT/All members (Equity-type, debt and asset transfer) [2]</t>
  </si>
  <si>
    <t>Metric: TT/All members (Derivatives) [2]</t>
  </si>
  <si>
    <t>Metric: TT/All members (Cost sharing, contingent liabilities [other than derivatives] and off-balance sheet items and other) [2]</t>
  </si>
  <si>
    <t>Metric: LS/All members (Open) [12]</t>
  </si>
  <si>
    <t>Metric: LS/All members (Closed) [12]</t>
  </si>
  <si>
    <t>Metric: AS/All members (Structured notes and collateralised securities) [5]</t>
  </si>
  <si>
    <t>Metric: LY/All members [1]</t>
  </si>
  <si>
    <t>Metric: US/All members [2]</t>
  </si>
  <si>
    <t>Metric: YP/All members [3]</t>
  </si>
  <si>
    <t>Metric: AR/All members [11]</t>
  </si>
  <si>
    <t>Metric: AC/All members [7]</t>
  </si>
  <si>
    <t>Metric: AY/All members [6]</t>
  </si>
  <si>
    <t>Metric: HS/All members [2]</t>
  </si>
  <si>
    <t>Metric: EZ/All members [8]</t>
  </si>
  <si>
    <t>Metric: TR/All members [4]</t>
  </si>
  <si>
    <t>Metric: TU/All members [3]</t>
  </si>
  <si>
    <t>Metric: CT/All members (Reinsurance counterparties) [4]</t>
  </si>
  <si>
    <t>Metric: HO/All members [13]</t>
  </si>
  <si>
    <t>Metric: CS/All members (Group) [5]</t>
  </si>
  <si>
    <t>Metric: CS/All members (Group) [6]</t>
  </si>
  <si>
    <t>Metric: CS/All members (Group) [10]</t>
  </si>
  <si>
    <t>Metric: CJ/All members (Not applicable/All geographical areas) [1]</t>
  </si>
  <si>
    <t>Metric: CJ/All members [1]</t>
  </si>
  <si>
    <t>Metric: CY/All members [4]</t>
  </si>
  <si>
    <t>Metric: CY/All members (Not applicable/All geographical areas) [4]</t>
  </si>
  <si>
    <t>Metric: CY/All members (Not applicable/All geographical areas) [6]</t>
  </si>
  <si>
    <t>Metric: ZR/All members [1]</t>
  </si>
  <si>
    <t>Metric: ZR/All members [2]</t>
  </si>
  <si>
    <t>Metric: ZR/All members [4]</t>
  </si>
  <si>
    <t>Metric: LF/All members (Total/NA) [11]</t>
  </si>
  <si>
    <t>Metric: LF/All members [8]</t>
  </si>
  <si>
    <t>Metric: PS/All members (Total/NA) [10]</t>
  </si>
  <si>
    <t>Metric: CZ/All members (Total/NA) [19]</t>
  </si>
  <si>
    <t>Metric: LD/All members (Total/NA) [15]</t>
  </si>
  <si>
    <t>Metric: LT/All members (Total/NA) [14]</t>
  </si>
  <si>
    <t>Metric: PO/All members (Total/NA) [12]</t>
  </si>
  <si>
    <t>Metric: CT/All members (Other than financial and credit institutions) [10]</t>
  </si>
  <si>
    <t>Metric: IO/All members (Total/NA) [14]</t>
  </si>
  <si>
    <t>Metric: RI/All members (Total/NA) [22]</t>
  </si>
  <si>
    <t>Metric: AH/All members (Not applicable/All geographical areas) [5]</t>
  </si>
  <si>
    <t>Metric: BL/All members (Total/NA) [4]</t>
  </si>
  <si>
    <t>Metric: BL/All members (Total/NA) [5]</t>
  </si>
  <si>
    <t>Metric: BL/All members (Total/NA) [8]</t>
  </si>
  <si>
    <t>Metric: IU/All members (Total/NA) [21]</t>
  </si>
  <si>
    <t>Metric: UC/All members (Total/NA) [24]</t>
  </si>
  <si>
    <t>Metric: IO/All members (Total/NA) [3]</t>
  </si>
  <si>
    <t>Metric: PO/All members (Total/NA) [7]</t>
  </si>
  <si>
    <t>Metric: PO/All members (Total/NA) [9]</t>
  </si>
  <si>
    <t>Metric: CT/All members (Total/NA) [7]</t>
  </si>
  <si>
    <t>Metric: IS/All members (Total/NA) [6]</t>
  </si>
  <si>
    <t>Metric: RX/All members (Total/NA) [5]</t>
  </si>
  <si>
    <t>Metric: VM/All members (Total/NA) [1]</t>
  </si>
  <si>
    <t>Metric: VM/All members (Total/NA) [4]</t>
  </si>
  <si>
    <t>S.06.02.01</t>
  </si>
  <si>
    <t>Copied PU#3 members into PU#14, to avoid need to reference both PU#3 and PU#14 at the same time.</t>
  </si>
  <si>
    <t>Split MD metrics ei1017, ei1061, ei1062, ei1070, ei1078, ei1309, ei1310, ei1315, ei1318, ei1405.</t>
  </si>
  <si>
    <t>Added hierarchy information to explicit domain referencing metrics.</t>
  </si>
  <si>
    <t>ei1505</t>
  </si>
  <si>
    <t>ei1506</t>
  </si>
  <si>
    <t>ei1507</t>
  </si>
  <si>
    <t>ei1508</t>
  </si>
  <si>
    <t>ei1509</t>
  </si>
  <si>
    <t>ei1510</t>
  </si>
  <si>
    <t>ei1511</t>
  </si>
  <si>
    <t>ei1512</t>
  </si>
  <si>
    <t>ei1513</t>
  </si>
  <si>
    <t>ei1514</t>
  </si>
  <si>
    <t>ei1515</t>
  </si>
  <si>
    <t>ei1516</t>
  </si>
  <si>
    <t>ei1517</t>
  </si>
  <si>
    <t>ei1518</t>
  </si>
  <si>
    <t>ei1519</t>
  </si>
  <si>
    <t>Moved member 'x16' (Not a participation [N]) in hierarchy PU#14 to a position reflecting how it is used in the business logs.</t>
  </si>
  <si>
    <t>Changed title of "Applicable Sheets" column to "Applicable sheets for dropdowns".</t>
  </si>
  <si>
    <t>Applicable sheets for dropdowns</t>
  </si>
  <si>
    <t>Removed weights from nodes without parents in EL#4, TI#3 and TB#4.</t>
  </si>
  <si>
    <t>TB, EL, TI</t>
  </si>
  <si>
    <t>Removed incorrect comparison from EL#9.</t>
  </si>
</sst>
</file>

<file path=xl/styles.xml><?xml version="1.0" encoding="utf-8"?>
<styleSheet xmlns="http://schemas.openxmlformats.org/spreadsheetml/2006/main" xmlns:mc="http://schemas.openxmlformats.org/markup-compatibility/2006" xmlns:x14ac="http://schemas.microsoft.com/office/spreadsheetml/2009/9/ac" mc:Ignorable="x14ac">
  <fonts count="25">
    <font>
      <sz val="11"/>
      <color theme="1"/>
      <name val="Calibri"/>
      <family val="2"/>
      <charset val="238"/>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1"/>
      <color indexed="8"/>
      <name val="Czcionka tekstu podstawowego"/>
      <family val="2"/>
      <charset val="238"/>
    </font>
    <font>
      <sz val="10"/>
      <name val="Arial"/>
      <family val="2"/>
      <charset val="238"/>
    </font>
    <font>
      <sz val="11"/>
      <name val="Calibri"/>
      <family val="2"/>
      <charset val="238"/>
      <scheme val="minor"/>
    </font>
    <font>
      <i/>
      <sz val="11"/>
      <color theme="0" tint="-0.499984740745262"/>
      <name val="Calibri"/>
      <family val="2"/>
      <charset val="238"/>
      <scheme val="minor"/>
    </font>
    <font>
      <sz val="11"/>
      <color theme="1"/>
      <name val="Calibri"/>
      <family val="2"/>
      <charset val="238"/>
    </font>
    <font>
      <b/>
      <sz val="11"/>
      <color theme="1"/>
      <name val="Calibri"/>
      <family val="2"/>
      <scheme val="minor"/>
    </font>
    <font>
      <sz val="11"/>
      <color indexed="8"/>
      <name val="Verdana"/>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top style="thin">
        <color theme="4"/>
      </top>
      <bottom style="double">
        <color theme="4"/>
      </bottom>
      <diagonal/>
    </border>
    <border>
      <left/>
      <right style="thin">
        <color indexed="64"/>
      </right>
      <top/>
      <bottom/>
      <diagonal/>
    </border>
    <border>
      <left/>
      <right/>
      <top/>
      <bottom style="double">
        <color indexed="64"/>
      </bottom>
      <diagonal/>
    </border>
  </borders>
  <cellStyleXfs count="46933">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8" fillId="8" borderId="8" applyNumberFormat="0" applyFont="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8" fillId="3"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23" fillId="0" borderId="10" applyNumberFormat="0" applyFill="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8" fillId="3"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8" fillId="3"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4" fillId="7" borderId="7" applyNumberFormat="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5" fillId="0" borderId="2"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2" fillId="2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25" borderId="0" applyNumberFormat="0" applyBorder="0" applyAlignment="0" applyProtection="0"/>
    <xf numFmtId="0" fontId="5" fillId="0" borderId="2" applyNumberFormat="0" applyFill="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5" fillId="0" borderId="2" applyNumberFormat="0" applyFill="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4" fillId="7" borderId="7" applyNumberFormat="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5" fillId="0" borderId="2"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13" fillId="0" borderId="6" applyNumberFormat="0" applyFill="0" applyAlignment="0" applyProtection="0"/>
    <xf numFmtId="0" fontId="6" fillId="0" borderId="0" applyNumberFormat="0" applyFill="0" applyBorder="0" applyAlignment="0" applyProtection="0"/>
    <xf numFmtId="0" fontId="15" fillId="0" borderId="0" applyNumberFormat="0" applyFill="0" applyBorder="0" applyAlignment="0" applyProtection="0"/>
    <xf numFmtId="0" fontId="14" fillId="7" borderId="7" applyNumberFormat="0" applyAlignment="0" applyProtection="0"/>
    <xf numFmtId="0" fontId="12" fillId="6" borderId="4" applyNumberFormat="0" applyAlignment="0" applyProtection="0"/>
    <xf numFmtId="0" fontId="11" fillId="6" borderId="5" applyNumberFormat="0" applyAlignment="0" applyProtection="0"/>
    <xf numFmtId="0" fontId="2" fillId="19" borderId="0" applyNumberFormat="0" applyBorder="0" applyAlignment="0" applyProtection="0"/>
    <xf numFmtId="0" fontId="17" fillId="12" borderId="0" applyNumberFormat="0" applyBorder="0" applyAlignment="0" applyProtection="0"/>
    <xf numFmtId="0" fontId="2" fillId="30" borderId="0" applyNumberFormat="0" applyBorder="0" applyAlignment="0" applyProtection="0"/>
    <xf numFmtId="0" fontId="17" fillId="24" borderId="0" applyNumberFormat="0" applyBorder="0" applyAlignment="0" applyProtection="0"/>
    <xf numFmtId="0" fontId="17" fillId="17" borderId="0" applyNumberFormat="0" applyBorder="0" applyAlignment="0" applyProtection="0"/>
    <xf numFmtId="0" fontId="2" fillId="10" borderId="0" applyNumberFormat="0" applyBorder="0" applyAlignment="0" applyProtection="0"/>
    <xf numFmtId="0" fontId="17" fillId="28" borderId="0" applyNumberFormat="0" applyBorder="0" applyAlignment="0" applyProtection="0"/>
    <xf numFmtId="0" fontId="2" fillId="22" borderId="0" applyNumberFormat="0" applyBorder="0" applyAlignment="0" applyProtection="0"/>
    <xf numFmtId="0" fontId="17" fillId="16" borderId="0" applyNumberFormat="0" applyBorder="0" applyAlignment="0" applyProtection="0"/>
    <xf numFmtId="0" fontId="17" fillId="9" borderId="0" applyNumberFormat="0" applyBorder="0" applyAlignment="0" applyProtection="0"/>
    <xf numFmtId="0" fontId="2" fillId="26" borderId="0" applyNumberFormat="0" applyBorder="0" applyAlignment="0" applyProtection="0"/>
    <xf numFmtId="0" fontId="17" fillId="20" borderId="0" applyNumberFormat="0" applyBorder="0" applyAlignment="0" applyProtection="0"/>
    <xf numFmtId="0" fontId="2" fillId="14"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10" fillId="5" borderId="4" applyNumberFormat="0" applyAlignment="0" applyProtection="0"/>
    <xf numFmtId="0" fontId="9" fillId="4" borderId="0" applyNumberFormat="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20" borderId="0" applyNumberFormat="0" applyBorder="0" applyAlignment="0" applyProtection="0"/>
    <xf numFmtId="0" fontId="2" fillId="26" borderId="0" applyNumberFormat="0" applyBorder="0" applyAlignment="0" applyProtection="0"/>
    <xf numFmtId="0" fontId="17" fillId="9" borderId="0" applyNumberFormat="0" applyBorder="0" applyAlignment="0" applyProtection="0"/>
    <xf numFmtId="0" fontId="17" fillId="16" borderId="0" applyNumberFormat="0" applyBorder="0" applyAlignment="0" applyProtection="0"/>
    <xf numFmtId="0" fontId="2" fillId="22" borderId="0" applyNumberFormat="0" applyBorder="0" applyAlignment="0" applyProtection="0"/>
    <xf numFmtId="0" fontId="17" fillId="28" borderId="0" applyNumberFormat="0" applyBorder="0" applyAlignment="0" applyProtection="0"/>
    <xf numFmtId="0" fontId="2" fillId="10" borderId="0" applyNumberFormat="0" applyBorder="0" applyAlignment="0" applyProtection="0"/>
    <xf numFmtId="0" fontId="17" fillId="17" borderId="0" applyNumberFormat="0" applyBorder="0" applyAlignment="0" applyProtection="0"/>
    <xf numFmtId="0" fontId="17" fillId="24" borderId="0" applyNumberFormat="0" applyBorder="0" applyAlignment="0" applyProtection="0"/>
    <xf numFmtId="0" fontId="2" fillId="30" borderId="0" applyNumberFormat="0" applyBorder="0" applyAlignment="0" applyProtection="0"/>
    <xf numFmtId="0" fontId="17" fillId="12" borderId="0" applyNumberFormat="0" applyBorder="0" applyAlignment="0" applyProtection="0"/>
    <xf numFmtId="0" fontId="2" fillId="19" borderId="0" applyNumberFormat="0" applyBorder="0" applyAlignment="0" applyProtection="0"/>
    <xf numFmtId="0" fontId="11" fillId="6" borderId="5" applyNumberFormat="0" applyAlignment="0" applyProtection="0"/>
    <xf numFmtId="0" fontId="12" fillId="6" borderId="4" applyNumberFormat="0" applyAlignment="0" applyProtection="0"/>
    <xf numFmtId="0" fontId="14" fillId="7" borderId="7" applyNumberFormat="0" applyAlignment="0" applyProtection="0"/>
    <xf numFmtId="0" fontId="15" fillId="0" borderId="0" applyNumberFormat="0" applyFill="0" applyBorder="0" applyAlignment="0" applyProtection="0"/>
    <xf numFmtId="0" fontId="6" fillId="0" borderId="0" applyNumberFormat="0" applyFill="0" applyBorder="0" applyAlignment="0" applyProtection="0"/>
    <xf numFmtId="0" fontId="13" fillId="0" borderId="6" applyNumberFormat="0" applyFill="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1" fillId="6" borderId="5" applyNumberFormat="0" applyAlignment="0" applyProtection="0"/>
    <xf numFmtId="0" fontId="17" fillId="16" borderId="0" applyNumberFormat="0" applyBorder="0" applyAlignment="0" applyProtection="0"/>
    <xf numFmtId="0" fontId="16" fillId="0" borderId="0" applyNumberFormat="0" applyFill="0" applyBorder="0" applyAlignment="0" applyProtection="0"/>
    <xf numFmtId="0" fontId="2" fillId="23"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3" fillId="0" borderId="6" applyNumberFormat="0" applyFill="0" applyAlignment="0" applyProtection="0"/>
    <xf numFmtId="0" fontId="2" fillId="18" borderId="0" applyNumberFormat="0" applyBorder="0" applyAlignment="0" applyProtection="0"/>
    <xf numFmtId="0" fontId="17" fillId="21" borderId="0" applyNumberFormat="0" applyBorder="0" applyAlignment="0" applyProtection="0"/>
    <xf numFmtId="0" fontId="2" fillId="11"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6" fillId="0" borderId="3"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17" fillId="25" borderId="0" applyNumberFormat="0" applyBorder="0" applyAlignment="0" applyProtection="0"/>
    <xf numFmtId="0" fontId="2" fillId="31" borderId="0" applyNumberFormat="0" applyBorder="0" applyAlignment="0" applyProtection="0"/>
    <xf numFmtId="0" fontId="17" fillId="13" borderId="0" applyNumberFormat="0" applyBorder="0" applyAlignment="0" applyProtection="0"/>
    <xf numFmtId="0" fontId="4" fillId="0" borderId="1" applyNumberFormat="0" applyFill="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4" fillId="7" borderId="7" applyNumberFormat="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5" fillId="0" borderId="2"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2" fillId="6" borderId="4" applyNumberFormat="0" applyAlignment="0" applyProtection="0"/>
    <xf numFmtId="0" fontId="17" fillId="17" borderId="0" applyNumberFormat="0" applyBorder="0" applyAlignment="0" applyProtection="0"/>
    <xf numFmtId="0" fontId="2" fillId="15" borderId="0" applyNumberFormat="0" applyBorder="0" applyAlignment="0" applyProtection="0"/>
    <xf numFmtId="0" fontId="17" fillId="29"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4" fillId="7" borderId="7" applyNumberFormat="0" applyAlignment="0" applyProtection="0"/>
    <xf numFmtId="0" fontId="2" fillId="19" borderId="0" applyNumberFormat="0" applyBorder="0" applyAlignment="0" applyProtection="0"/>
    <xf numFmtId="0" fontId="2" fillId="27" borderId="0" applyNumberFormat="0" applyBorder="0" applyAlignment="0" applyProtection="0"/>
    <xf numFmtId="0" fontId="2" fillId="18"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2" fillId="2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25" borderId="0" applyNumberFormat="0" applyBorder="0" applyAlignment="0" applyProtection="0"/>
    <xf numFmtId="0" fontId="5" fillId="0" borderId="2" applyNumberFormat="0" applyFill="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5" fillId="0" borderId="2" applyNumberFormat="0" applyFill="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6" fillId="0" borderId="0" applyNumberFormat="0" applyFill="0" applyBorder="0" applyAlignment="0" applyProtection="0"/>
    <xf numFmtId="0" fontId="2" fillId="23"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21" borderId="0" applyNumberFormat="0" applyBorder="0" applyAlignment="0" applyProtection="0"/>
    <xf numFmtId="0" fontId="2" fillId="11"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6" fillId="0" borderId="3"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17" fillId="25" borderId="0" applyNumberFormat="0" applyBorder="0" applyAlignment="0" applyProtection="0"/>
    <xf numFmtId="0" fontId="2" fillId="31" borderId="0" applyNumberFormat="0" applyBorder="0" applyAlignment="0" applyProtection="0"/>
    <xf numFmtId="0" fontId="17" fillId="13" borderId="0" applyNumberFormat="0" applyBorder="0" applyAlignment="0" applyProtection="0"/>
    <xf numFmtId="0" fontId="4" fillId="0" borderId="1" applyNumberFormat="0" applyFill="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4" fillId="7" borderId="7" applyNumberFormat="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5" fillId="0" borderId="2"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2" fillId="15" borderId="0" applyNumberFormat="0" applyBorder="0" applyAlignment="0" applyProtection="0"/>
    <xf numFmtId="0" fontId="17" fillId="29"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2" fillId="27" borderId="0" applyNumberFormat="0" applyBorder="0" applyAlignment="0" applyProtection="0"/>
    <xf numFmtId="0" fontId="2" fillId="18"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2" fillId="2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25" borderId="0" applyNumberFormat="0" applyBorder="0" applyAlignment="0" applyProtection="0"/>
    <xf numFmtId="0" fontId="5" fillId="0" borderId="2" applyNumberFormat="0" applyFill="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5" fillId="0" borderId="2" applyNumberFormat="0" applyFill="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4" fillId="7" borderId="7" applyNumberFormat="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5" fillId="0" borderId="2"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2" fillId="2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25" borderId="0" applyNumberFormat="0" applyBorder="0" applyAlignment="0" applyProtection="0"/>
    <xf numFmtId="0" fontId="5" fillId="0" borderId="2" applyNumberFormat="0" applyFill="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5" fillId="0" borderId="2" applyNumberFormat="0" applyFill="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4" fillId="7" borderId="7" applyNumberFormat="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5" fillId="0" borderId="2"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2" fillId="2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25" borderId="0" applyNumberFormat="0" applyBorder="0" applyAlignment="0" applyProtection="0"/>
    <xf numFmtId="0" fontId="5" fillId="0" borderId="2" applyNumberFormat="0" applyFill="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5" fillId="0" borderId="2" applyNumberFormat="0" applyFill="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4" fillId="7" borderId="7" applyNumberFormat="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5" fillId="0" borderId="2"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2" fillId="2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25" borderId="0" applyNumberFormat="0" applyBorder="0" applyAlignment="0" applyProtection="0"/>
    <xf numFmtId="0" fontId="5" fillId="0" borderId="2" applyNumberFormat="0" applyFill="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5" fillId="0" borderId="2" applyNumberFormat="0" applyFill="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4" fillId="7" borderId="7" applyNumberFormat="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5" fillId="0" borderId="2"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4" fillId="7" borderId="7" applyNumberFormat="0" applyAlignment="0" applyProtection="0"/>
    <xf numFmtId="0" fontId="13" fillId="0" borderId="6" applyNumberFormat="0" applyFill="0" applyAlignment="0" applyProtection="0"/>
    <xf numFmtId="0" fontId="12" fillId="6" borderId="4" applyNumberFormat="0" applyAlignment="0" applyProtection="0"/>
    <xf numFmtId="0" fontId="6" fillId="0" borderId="3" applyNumberFormat="0" applyFill="0" applyAlignment="0" applyProtection="0"/>
    <xf numFmtId="0" fontId="5" fillId="0" borderId="2"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4" fillId="7" borderId="7" applyNumberFormat="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5" fillId="0" borderId="2"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17" fillId="20" borderId="0" applyNumberFormat="0" applyBorder="0" applyAlignment="0" applyProtection="0"/>
    <xf numFmtId="0" fontId="2" fillId="19" borderId="0" applyNumberFormat="0" applyBorder="0" applyAlignment="0" applyProtection="0"/>
    <xf numFmtId="0" fontId="17" fillId="12" borderId="0" applyNumberFormat="0" applyBorder="0" applyAlignment="0" applyProtection="0"/>
    <xf numFmtId="0" fontId="13" fillId="0" borderId="6" applyNumberFormat="0" applyFill="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4" fillId="7" borderId="7" applyNumberFormat="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5" fillId="0" borderId="2"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2" fillId="2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25" borderId="0" applyNumberFormat="0" applyBorder="0" applyAlignment="0" applyProtection="0"/>
    <xf numFmtId="0" fontId="5" fillId="0" borderId="2" applyNumberFormat="0" applyFill="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5" fillId="0" borderId="2" applyNumberFormat="0" applyFill="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4" fillId="7" borderId="7" applyNumberFormat="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5" fillId="0" borderId="2"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2" fillId="2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25" borderId="0" applyNumberFormat="0" applyBorder="0" applyAlignment="0" applyProtection="0"/>
    <xf numFmtId="0" fontId="5" fillId="0" borderId="2" applyNumberFormat="0" applyFill="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5" fillId="0" borderId="2" applyNumberFormat="0" applyFill="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4" fillId="7" borderId="7" applyNumberFormat="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5" fillId="0" borderId="2"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2" fillId="2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25" borderId="0" applyNumberFormat="0" applyBorder="0" applyAlignment="0" applyProtection="0"/>
    <xf numFmtId="0" fontId="5" fillId="0" borderId="2" applyNumberFormat="0" applyFill="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5" fillId="0" borderId="2" applyNumberFormat="0" applyFill="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4" fillId="7" borderId="7" applyNumberFormat="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5" fillId="0" borderId="2"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2" fillId="14" borderId="0" applyNumberFormat="0" applyBorder="0" applyAlignment="0" applyProtection="0"/>
    <xf numFmtId="0" fontId="17" fillId="20" borderId="0" applyNumberFormat="0" applyBorder="0" applyAlignment="0" applyProtection="0"/>
    <xf numFmtId="0" fontId="2" fillId="26" borderId="0" applyNumberFormat="0" applyBorder="0" applyAlignment="0" applyProtection="0"/>
    <xf numFmtId="0" fontId="17" fillId="9" borderId="0" applyNumberFormat="0" applyBorder="0" applyAlignment="0" applyProtection="0"/>
    <xf numFmtId="0" fontId="17" fillId="16" borderId="0" applyNumberFormat="0" applyBorder="0" applyAlignment="0" applyProtection="0"/>
    <xf numFmtId="0" fontId="2" fillId="22" borderId="0" applyNumberFormat="0" applyBorder="0" applyAlignment="0" applyProtection="0"/>
    <xf numFmtId="0" fontId="17" fillId="28" borderId="0" applyNumberFormat="0" applyBorder="0" applyAlignment="0" applyProtection="0"/>
    <xf numFmtId="0" fontId="2" fillId="10" borderId="0" applyNumberFormat="0" applyBorder="0" applyAlignment="0" applyProtection="0"/>
    <xf numFmtId="0" fontId="17" fillId="17" borderId="0" applyNumberFormat="0" applyBorder="0" applyAlignment="0" applyProtection="0"/>
    <xf numFmtId="0" fontId="17" fillId="24" borderId="0" applyNumberFormat="0" applyBorder="0" applyAlignment="0" applyProtection="0"/>
    <xf numFmtId="0" fontId="2" fillId="30" borderId="0" applyNumberFormat="0" applyBorder="0" applyAlignment="0" applyProtection="0"/>
    <xf numFmtId="0" fontId="17" fillId="12" borderId="0" applyNumberFormat="0" applyBorder="0" applyAlignment="0" applyProtection="0"/>
    <xf numFmtId="0" fontId="2" fillId="19" borderId="0" applyNumberFormat="0" applyBorder="0" applyAlignment="0" applyProtection="0"/>
    <xf numFmtId="0" fontId="11" fillId="6" borderId="5" applyNumberFormat="0" applyAlignment="0" applyProtection="0"/>
    <xf numFmtId="0" fontId="12" fillId="6" borderId="4" applyNumberFormat="0" applyAlignment="0" applyProtection="0"/>
    <xf numFmtId="0" fontId="14" fillId="7" borderId="7" applyNumberFormat="0" applyAlignment="0" applyProtection="0"/>
    <xf numFmtId="0" fontId="15" fillId="0" borderId="0" applyNumberFormat="0" applyFill="0" applyBorder="0" applyAlignment="0" applyProtection="0"/>
    <xf numFmtId="0" fontId="6" fillId="0" borderId="0" applyNumberFormat="0" applyFill="0" applyBorder="0" applyAlignment="0" applyProtection="0"/>
    <xf numFmtId="0" fontId="13" fillId="0" borderId="6" applyNumberFormat="0" applyFill="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6" fillId="0" borderId="0" applyNumberFormat="0" applyFill="0" applyBorder="0" applyAlignment="0" applyProtection="0"/>
    <xf numFmtId="0" fontId="2" fillId="23"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21" borderId="0" applyNumberFormat="0" applyBorder="0" applyAlignment="0" applyProtection="0"/>
    <xf numFmtId="0" fontId="2" fillId="11"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6" fillId="0" borderId="3"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17" fillId="25" borderId="0" applyNumberFormat="0" applyBorder="0" applyAlignment="0" applyProtection="0"/>
    <xf numFmtId="0" fontId="2" fillId="31" borderId="0" applyNumberFormat="0" applyBorder="0" applyAlignment="0" applyProtection="0"/>
    <xf numFmtId="0" fontId="17" fillId="13" borderId="0" applyNumberFormat="0" applyBorder="0" applyAlignment="0" applyProtection="0"/>
    <xf numFmtId="0" fontId="4" fillId="0" borderId="1" applyNumberFormat="0" applyFill="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4" fillId="7" borderId="7" applyNumberFormat="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5" fillId="0" borderId="2"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2" fillId="15" borderId="0" applyNumberFormat="0" applyBorder="0" applyAlignment="0" applyProtection="0"/>
    <xf numFmtId="0" fontId="17" fillId="29"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2" fillId="27" borderId="0" applyNumberFormat="0" applyBorder="0" applyAlignment="0" applyProtection="0"/>
    <xf numFmtId="0" fontId="2" fillId="18"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2" fillId="2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25" borderId="0" applyNumberFormat="0" applyBorder="0" applyAlignment="0" applyProtection="0"/>
    <xf numFmtId="0" fontId="5" fillId="0" borderId="2" applyNumberFormat="0" applyFill="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5" fillId="0" borderId="2" applyNumberFormat="0" applyFill="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4" fillId="7" borderId="7" applyNumberFormat="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5" fillId="0" borderId="2"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2" fillId="2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25" borderId="0" applyNumberFormat="0" applyBorder="0" applyAlignment="0" applyProtection="0"/>
    <xf numFmtId="0" fontId="5" fillId="0" borderId="2" applyNumberFormat="0" applyFill="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5" fillId="0" borderId="2" applyNumberFormat="0" applyFill="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4" fillId="7" borderId="7" applyNumberFormat="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5" fillId="0" borderId="2"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2" fillId="2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25" borderId="0" applyNumberFormat="0" applyBorder="0" applyAlignment="0" applyProtection="0"/>
    <xf numFmtId="0" fontId="5" fillId="0" borderId="2" applyNumberFormat="0" applyFill="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5" fillId="0" borderId="2" applyNumberFormat="0" applyFill="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4" fillId="7" borderId="7" applyNumberFormat="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5" fillId="0" borderId="2"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7" fillId="2"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2" fillId="2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25" borderId="0" applyNumberFormat="0" applyBorder="0" applyAlignment="0" applyProtection="0"/>
    <xf numFmtId="0" fontId="5" fillId="0" borderId="2" applyNumberFormat="0" applyFill="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5" fillId="0" borderId="2" applyNumberFormat="0" applyFill="0" applyAlignment="0" applyProtection="0"/>
    <xf numFmtId="0" fontId="17" fillId="21"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4" fillId="7" borderId="7" applyNumberFormat="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 fillId="31" borderId="0" applyNumberFormat="0" applyBorder="0" applyAlignment="0" applyProtection="0"/>
    <xf numFmtId="0" fontId="17" fillId="29" borderId="0" applyNumberFormat="0" applyBorder="0" applyAlignment="0" applyProtection="0"/>
    <xf numFmtId="0" fontId="2" fillId="27" borderId="0" applyNumberFormat="0" applyBorder="0" applyAlignment="0" applyProtection="0"/>
    <xf numFmtId="0" fontId="17" fillId="25" borderId="0" applyNumberFormat="0" applyBorder="0" applyAlignment="0" applyProtection="0"/>
    <xf numFmtId="0" fontId="2" fillId="23" borderId="0" applyNumberFormat="0" applyBorder="0" applyAlignment="0" applyProtection="0"/>
    <xf numFmtId="0" fontId="17" fillId="21" borderId="0" applyNumberFormat="0" applyBorder="0" applyAlignment="0" applyProtection="0"/>
    <xf numFmtId="0" fontId="2" fillId="19" borderId="0" applyNumberFormat="0" applyBorder="0" applyAlignment="0" applyProtection="0"/>
    <xf numFmtId="0" fontId="17" fillId="17" borderId="0" applyNumberFormat="0" applyBorder="0" applyAlignment="0" applyProtection="0"/>
    <xf numFmtId="0" fontId="2" fillId="15" borderId="0" applyNumberFormat="0" applyBorder="0" applyAlignment="0" applyProtection="0"/>
    <xf numFmtId="0" fontId="17" fillId="13" borderId="0" applyNumberFormat="0" applyBorder="0" applyAlignment="0" applyProtection="0"/>
    <xf numFmtId="0" fontId="2" fillId="11" borderId="0" applyNumberFormat="0" applyBorder="0" applyAlignment="0" applyProtection="0"/>
    <xf numFmtId="0" fontId="17" fillId="9" borderId="0" applyNumberFormat="0" applyBorder="0" applyAlignment="0" applyProtection="0"/>
    <xf numFmtId="0" fontId="15" fillId="0" borderId="0" applyNumberFormat="0" applyFill="0" applyBorder="0" applyAlignment="0" applyProtection="0"/>
    <xf numFmtId="0" fontId="13" fillId="0" borderId="6" applyNumberFormat="0" applyFill="0" applyAlignment="0" applyProtection="0"/>
    <xf numFmtId="0" fontId="11" fillId="6" borderId="5" applyNumberFormat="0" applyAlignment="0" applyProtection="0"/>
    <xf numFmtId="0" fontId="9" fillId="4" borderId="0" applyNumberFormat="0" applyBorder="0" applyAlignment="0" applyProtection="0"/>
    <xf numFmtId="0" fontId="7" fillId="2" borderId="0" applyNumberFormat="0" applyBorder="0" applyAlignment="0" applyProtection="0"/>
    <xf numFmtId="0" fontId="6" fillId="0" borderId="3"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2" fillId="30" borderId="0" applyNumberFormat="0" applyBorder="0" applyAlignment="0" applyProtection="0"/>
    <xf numFmtId="0" fontId="17" fillId="28" borderId="0" applyNumberFormat="0" applyBorder="0" applyAlignment="0" applyProtection="0"/>
    <xf numFmtId="0" fontId="2" fillId="26" borderId="0" applyNumberFormat="0" applyBorder="0" applyAlignment="0" applyProtection="0"/>
    <xf numFmtId="0" fontId="17" fillId="24" borderId="0" applyNumberFormat="0" applyBorder="0" applyAlignment="0" applyProtection="0"/>
    <xf numFmtId="0" fontId="2" fillId="22" borderId="0" applyNumberFormat="0" applyBorder="0" applyAlignment="0" applyProtection="0"/>
    <xf numFmtId="0" fontId="17" fillId="20" borderId="0" applyNumberFormat="0" applyBorder="0" applyAlignment="0" applyProtection="0"/>
    <xf numFmtId="0" fontId="2" fillId="18" borderId="0" applyNumberFormat="0" applyBorder="0" applyAlignment="0" applyProtection="0"/>
    <xf numFmtId="0" fontId="17" fillId="16" borderId="0" applyNumberFormat="0" applyBorder="0" applyAlignment="0" applyProtection="0"/>
    <xf numFmtId="0" fontId="2" fillId="14" borderId="0" applyNumberFormat="0" applyBorder="0" applyAlignment="0" applyProtection="0"/>
    <xf numFmtId="0" fontId="17" fillId="12" borderId="0" applyNumberFormat="0" applyBorder="0" applyAlignment="0" applyProtection="0"/>
    <xf numFmtId="0" fontId="2" fillId="10" borderId="0" applyNumberFormat="0" applyBorder="0" applyAlignment="0" applyProtection="0"/>
    <xf numFmtId="0" fontId="16" fillId="0" borderId="0" applyNumberFormat="0" applyFill="0" applyBorder="0" applyAlignment="0" applyProtection="0"/>
    <xf numFmtId="0" fontId="14" fillId="7" borderId="7" applyNumberFormat="0" applyAlignment="0" applyProtection="0"/>
    <xf numFmtId="0" fontId="12" fillId="6" borderId="4" applyNumberFormat="0" applyAlignment="0" applyProtection="0"/>
    <xf numFmtId="0" fontId="10" fillId="5" borderId="4" applyNumberFormat="0" applyAlignment="0" applyProtection="0"/>
    <xf numFmtId="0" fontId="8" fillId="3" borderId="0" applyNumberFormat="0" applyBorder="0" applyAlignment="0" applyProtection="0"/>
    <xf numFmtId="0" fontId="6" fillId="0" borderId="0" applyNumberFormat="0" applyFill="0" applyBorder="0" applyAlignment="0" applyProtection="0"/>
    <xf numFmtId="0" fontId="5" fillId="0" borderId="2" applyNumberFormat="0" applyFill="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2" fillId="31" borderId="0" applyNumberFormat="0" applyBorder="0" applyAlignment="0" applyProtection="0"/>
    <xf numFmtId="0" fontId="17" fillId="29" borderId="0" applyNumberFormat="0" applyBorder="0" applyAlignment="0" applyProtection="0"/>
    <xf numFmtId="0" fontId="2" fillId="27" borderId="0" applyNumberFormat="0" applyBorder="0" applyAlignment="0" applyProtection="0"/>
    <xf numFmtId="0" fontId="17" fillId="25" borderId="0" applyNumberFormat="0" applyBorder="0" applyAlignment="0" applyProtection="0"/>
    <xf numFmtId="0" fontId="2" fillId="23" borderId="0" applyNumberFormat="0" applyBorder="0" applyAlignment="0" applyProtection="0"/>
    <xf numFmtId="0" fontId="17" fillId="21" borderId="0" applyNumberFormat="0" applyBorder="0" applyAlignment="0" applyProtection="0"/>
    <xf numFmtId="0" fontId="2" fillId="19" borderId="0" applyNumberFormat="0" applyBorder="0" applyAlignment="0" applyProtection="0"/>
    <xf numFmtId="0" fontId="17" fillId="17" borderId="0" applyNumberFormat="0" applyBorder="0" applyAlignment="0" applyProtection="0"/>
    <xf numFmtId="0" fontId="2" fillId="15" borderId="0" applyNumberFormat="0" applyBorder="0" applyAlignment="0" applyProtection="0"/>
    <xf numFmtId="0" fontId="15" fillId="0" borderId="0" applyNumberFormat="0" applyFill="0" applyBorder="0" applyAlignment="0" applyProtection="0"/>
    <xf numFmtId="0" fontId="14" fillId="7" borderId="7" applyNumberFormat="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10" fillId="5" borderId="4" applyNumberFormat="0" applyAlignment="0" applyProtection="0"/>
    <xf numFmtId="0" fontId="9" fillId="4" borderId="0" applyNumberFormat="0" applyBorder="0" applyAlignment="0" applyProtection="0"/>
    <xf numFmtId="0" fontId="7" fillId="2" borderId="0" applyNumberFormat="0" applyBorder="0" applyAlignment="0" applyProtection="0"/>
    <xf numFmtId="0" fontId="6" fillId="0" borderId="3" applyNumberFormat="0" applyFill="0" applyAlignment="0" applyProtection="0"/>
    <xf numFmtId="0" fontId="4" fillId="0" borderId="1" applyNumberFormat="0" applyFill="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 fillId="30" borderId="0" applyNumberFormat="0" applyBorder="0" applyAlignment="0" applyProtection="0"/>
    <xf numFmtId="0" fontId="17" fillId="28" borderId="0" applyNumberFormat="0" applyBorder="0" applyAlignment="0" applyProtection="0"/>
    <xf numFmtId="0" fontId="2" fillId="26" borderId="0" applyNumberFormat="0" applyBorder="0" applyAlignment="0" applyProtection="0"/>
    <xf numFmtId="0" fontId="17" fillId="24" borderId="0" applyNumberFormat="0" applyBorder="0" applyAlignment="0" applyProtection="0"/>
    <xf numFmtId="0" fontId="2" fillId="22" borderId="0" applyNumberFormat="0" applyBorder="0" applyAlignment="0" applyProtection="0"/>
    <xf numFmtId="0" fontId="17" fillId="20" borderId="0" applyNumberFormat="0" applyBorder="0" applyAlignment="0" applyProtection="0"/>
    <xf numFmtId="0" fontId="2" fillId="18" borderId="0" applyNumberFormat="0" applyBorder="0" applyAlignment="0" applyProtection="0"/>
    <xf numFmtId="0" fontId="17" fillId="16" borderId="0" applyNumberFormat="0" applyBorder="0" applyAlignment="0" applyProtection="0"/>
    <xf numFmtId="0" fontId="2" fillId="14" borderId="0" applyNumberFormat="0" applyBorder="0" applyAlignment="0" applyProtection="0"/>
    <xf numFmtId="0" fontId="8" fillId="3" borderId="0" applyNumberFormat="0" applyBorder="0" applyAlignment="0" applyProtection="0"/>
    <xf numFmtId="0" fontId="6" fillId="0" borderId="0" applyNumberFormat="0" applyFill="0" applyBorder="0" applyAlignment="0" applyProtection="0"/>
    <xf numFmtId="0" fontId="5" fillId="0" borderId="2"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2" fillId="31" borderId="0" applyNumberFormat="0" applyBorder="0" applyAlignment="0" applyProtection="0"/>
    <xf numFmtId="0" fontId="17" fillId="29" borderId="0" applyNumberFormat="0" applyBorder="0" applyAlignment="0" applyProtection="0"/>
    <xf numFmtId="0" fontId="2" fillId="27" borderId="0" applyNumberFormat="0" applyBorder="0" applyAlignment="0" applyProtection="0"/>
    <xf numFmtId="0" fontId="17" fillId="25" borderId="0" applyNumberFormat="0" applyBorder="0" applyAlignment="0" applyProtection="0"/>
    <xf numFmtId="0" fontId="2" fillId="23" borderId="0" applyNumberFormat="0" applyBorder="0" applyAlignment="0" applyProtection="0"/>
    <xf numFmtId="0" fontId="17" fillId="21" borderId="0" applyNumberFormat="0" applyBorder="0" applyAlignment="0" applyProtection="0"/>
    <xf numFmtId="0" fontId="2" fillId="19" borderId="0" applyNumberFormat="0" applyBorder="0" applyAlignment="0" applyProtection="0"/>
    <xf numFmtId="0" fontId="17" fillId="17"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4" fillId="7" borderId="7" applyNumberFormat="0" applyAlignment="0" applyProtection="0"/>
    <xf numFmtId="0" fontId="13" fillId="0" borderId="6" applyNumberFormat="0" applyFill="0" applyAlignment="0" applyProtection="0"/>
    <xf numFmtId="0" fontId="12" fillId="6" borderId="4" applyNumberFormat="0" applyAlignment="0" applyProtection="0"/>
    <xf numFmtId="0" fontId="11" fillId="6" borderId="5" applyNumberFormat="0" applyAlignment="0" applyProtection="0"/>
    <xf numFmtId="0" fontId="9" fillId="4" borderId="0" applyNumberFormat="0" applyBorder="0" applyAlignment="0" applyProtection="0"/>
    <xf numFmtId="0" fontId="7" fillId="2" borderId="0" applyNumberFormat="0" applyBorder="0" applyAlignment="0" applyProtection="0"/>
    <xf numFmtId="0" fontId="6" fillId="0" borderId="3" applyNumberFormat="0" applyFill="0" applyAlignment="0" applyProtection="0"/>
    <xf numFmtId="0" fontId="4" fillId="0" borderId="1" applyNumberFormat="0" applyFill="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2" fillId="30" borderId="0" applyNumberFormat="0" applyBorder="0" applyAlignment="0" applyProtection="0"/>
    <xf numFmtId="0" fontId="17" fillId="28" borderId="0" applyNumberFormat="0" applyBorder="0" applyAlignment="0" applyProtection="0"/>
    <xf numFmtId="0" fontId="2" fillId="26" borderId="0" applyNumberFormat="0" applyBorder="0" applyAlignment="0" applyProtection="0"/>
    <xf numFmtId="0" fontId="17" fillId="24" borderId="0" applyNumberFormat="0" applyBorder="0" applyAlignment="0" applyProtection="0"/>
    <xf numFmtId="0" fontId="2" fillId="22" borderId="0" applyNumberFormat="0" applyBorder="0" applyAlignment="0" applyProtection="0"/>
    <xf numFmtId="0" fontId="17" fillId="20" borderId="0" applyNumberFormat="0" applyBorder="0" applyAlignment="0" applyProtection="0"/>
    <xf numFmtId="0" fontId="2" fillId="18" borderId="0" applyNumberFormat="0" applyBorder="0" applyAlignment="0" applyProtection="0"/>
    <xf numFmtId="0" fontId="17" fillId="16" borderId="0" applyNumberFormat="0" applyBorder="0" applyAlignment="0" applyProtection="0"/>
    <xf numFmtId="0" fontId="10" fillId="5" borderId="4" applyNumberFormat="0" applyAlignment="0" applyProtection="0"/>
    <xf numFmtId="0" fontId="8" fillId="3" borderId="0" applyNumberFormat="0" applyBorder="0" applyAlignment="0" applyProtection="0"/>
    <xf numFmtId="0" fontId="6" fillId="0" borderId="0" applyNumberFormat="0" applyFill="0" applyBorder="0" applyAlignment="0" applyProtection="0"/>
    <xf numFmtId="0" fontId="5" fillId="0" borderId="2"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9"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8" fillId="3"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8" fillId="3"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8" fillId="3"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 fillId="0" borderId="0"/>
    <xf numFmtId="0" fontId="2"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8" fillId="3" borderId="0" applyNumberFormat="0" applyBorder="0" applyAlignment="0" applyProtection="0"/>
    <xf numFmtId="0" fontId="9" fillId="4" borderId="0" applyNumberFormat="0" applyBorder="0" applyAlignment="0" applyProtection="0"/>
    <xf numFmtId="0" fontId="12" fillId="6" borderId="4" applyNumberFormat="0" applyAlignment="0" applyProtection="0"/>
    <xf numFmtId="0" fontId="14" fillId="7" borderId="7" applyNumberFormat="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8"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9" fillId="8" borderId="8" applyNumberFormat="0" applyFont="0" applyAlignment="0" applyProtection="0"/>
    <xf numFmtId="0" fontId="18" fillId="8" borderId="8" applyNumberFormat="0" applyFont="0" applyAlignment="0" applyProtection="0"/>
    <xf numFmtId="0" fontId="18" fillId="8" borderId="8"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4" fillId="7" borderId="7" applyNumberFormat="0" applyAlignment="0" applyProtection="0"/>
    <xf numFmtId="0" fontId="12" fillId="6"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5" fillId="0" borderId="2"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xf numFmtId="0" fontId="18" fillId="8" borderId="8" applyNumberFormat="0" applyFont="0" applyAlignment="0" applyProtection="0"/>
    <xf numFmtId="0" fontId="18" fillId="8" borderId="8"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4" fillId="7" borderId="7" applyNumberFormat="0" applyAlignment="0" applyProtection="0"/>
    <xf numFmtId="0" fontId="12" fillId="6" borderId="4" applyNumberFormat="0" applyAlignment="0" applyProtection="0"/>
    <xf numFmtId="0" fontId="9" fillId="4" borderId="0" applyNumberFormat="0" applyBorder="0" applyAlignment="0" applyProtection="0"/>
    <xf numFmtId="0" fontId="8" fillId="3" borderId="0" applyNumberFormat="0" applyBorder="0" applyAlignment="0" applyProtection="0"/>
    <xf numFmtId="0" fontId="6" fillId="0" borderId="0" applyNumberFormat="0" applyFill="0" applyBorder="0" applyAlignment="0" applyProtection="0"/>
    <xf numFmtId="0" fontId="6" fillId="0" borderId="3" applyNumberFormat="0" applyFill="0" applyAlignment="0" applyProtection="0"/>
    <xf numFmtId="0" fontId="5" fillId="0" borderId="2" applyNumberFormat="0" applyFill="0" applyAlignment="0" applyProtection="0"/>
    <xf numFmtId="0" fontId="4" fillId="0" borderId="1" applyNumberFormat="0" applyFill="0" applyAlignment="0" applyProtection="0"/>
    <xf numFmtId="0" fontId="3" fillId="0" borderId="0" applyNumberFormat="0" applyFill="0" applyBorder="0" applyAlignment="0" applyProtection="0"/>
  </cellStyleXfs>
  <cellXfs count="117">
    <xf numFmtId="0" fontId="0" fillId="0" borderId="0" xfId="0"/>
    <xf numFmtId="0" fontId="0" fillId="0" borderId="0" xfId="0"/>
    <xf numFmtId="0" fontId="0" fillId="33" borderId="0" xfId="0" applyFill="1"/>
    <xf numFmtId="0" fontId="0" fillId="33" borderId="9" xfId="0" applyFill="1" applyBorder="1"/>
    <xf numFmtId="0" fontId="0" fillId="0" borderId="0" xfId="0" applyAlignment="1">
      <alignment horizontal="left" indent="1"/>
    </xf>
    <xf numFmtId="0" fontId="0" fillId="0" borderId="9" xfId="0" applyBorder="1"/>
    <xf numFmtId="0" fontId="0" fillId="0" borderId="0" xfId="0" applyFill="1" applyAlignment="1">
      <alignment horizontal="left" indent="2"/>
    </xf>
    <xf numFmtId="0" fontId="0" fillId="0" borderId="9" xfId="0" applyBorder="1" applyAlignment="1">
      <alignment horizontal="left" indent="1"/>
    </xf>
    <xf numFmtId="0" fontId="0" fillId="0" borderId="9" xfId="0" applyBorder="1" applyAlignment="1">
      <alignment horizontal="left" indent="2"/>
    </xf>
    <xf numFmtId="0" fontId="0" fillId="0" borderId="9" xfId="0" applyBorder="1" applyAlignment="1">
      <alignment horizontal="left" indent="3"/>
    </xf>
    <xf numFmtId="0" fontId="0" fillId="0" borderId="9" xfId="0" applyBorder="1" applyAlignment="1">
      <alignment horizontal="left" indent="4"/>
    </xf>
    <xf numFmtId="0" fontId="0" fillId="0" borderId="9" xfId="0" applyFill="1" applyBorder="1" applyAlignment="1">
      <alignment horizontal="left" indent="2"/>
    </xf>
    <xf numFmtId="0" fontId="0" fillId="0" borderId="0" xfId="0" applyAlignment="1">
      <alignment horizontal="left"/>
    </xf>
    <xf numFmtId="0" fontId="0" fillId="0" borderId="0" xfId="0" applyFill="1" applyAlignment="1">
      <alignment horizontal="left" indent="5"/>
    </xf>
    <xf numFmtId="0" fontId="0" fillId="0" borderId="0" xfId="0" applyFill="1" applyAlignment="1">
      <alignment horizontal="left" indent="3"/>
    </xf>
    <xf numFmtId="0" fontId="0" fillId="0" borderId="0" xfId="0" applyFill="1" applyAlignment="1">
      <alignment horizontal="left" indent="4"/>
    </xf>
    <xf numFmtId="0" fontId="0" fillId="0" borderId="0" xfId="0" applyFill="1" applyAlignment="1">
      <alignment horizontal="left"/>
    </xf>
    <xf numFmtId="0" fontId="0" fillId="0" borderId="0" xfId="0" applyFill="1" applyAlignment="1">
      <alignment horizontal="left" indent="1"/>
    </xf>
    <xf numFmtId="0" fontId="20" fillId="0" borderId="0" xfId="0" applyFont="1" applyFill="1" applyAlignment="1">
      <alignment horizontal="left"/>
    </xf>
    <xf numFmtId="0" fontId="0" fillId="0" borderId="0" xfId="0" applyFill="1"/>
    <xf numFmtId="0" fontId="0" fillId="0" borderId="9" xfId="0" applyBorder="1" applyAlignment="1">
      <alignment horizontal="left"/>
    </xf>
    <xf numFmtId="0" fontId="20" fillId="0" borderId="9" xfId="0" applyFont="1" applyFill="1" applyBorder="1"/>
    <xf numFmtId="0" fontId="20" fillId="0" borderId="9" xfId="0" applyFont="1" applyFill="1" applyBorder="1" applyAlignment="1">
      <alignment horizontal="left" indent="1"/>
    </xf>
    <xf numFmtId="0" fontId="20" fillId="0" borderId="9" xfId="0" applyFont="1" applyFill="1" applyBorder="1" applyAlignment="1">
      <alignment horizontal="left" indent="2"/>
    </xf>
    <xf numFmtId="0" fontId="20" fillId="0" borderId="9" xfId="0" applyFont="1" applyFill="1" applyBorder="1" applyAlignment="1">
      <alignment horizontal="left" indent="3"/>
    </xf>
    <xf numFmtId="0" fontId="20" fillId="0" borderId="9" xfId="0" applyFont="1" applyFill="1" applyBorder="1" applyAlignment="1">
      <alignment horizontal="left" indent="4"/>
    </xf>
    <xf numFmtId="0" fontId="20" fillId="0" borderId="9" xfId="0" applyFont="1" applyFill="1" applyBorder="1" applyAlignment="1">
      <alignment horizontal="left" indent="5"/>
    </xf>
    <xf numFmtId="0" fontId="20" fillId="0" borderId="9" xfId="0" applyFont="1" applyFill="1" applyBorder="1" applyAlignment="1">
      <alignment horizontal="left" indent="6"/>
    </xf>
    <xf numFmtId="0" fontId="20" fillId="0" borderId="9" xfId="0" applyFont="1" applyFill="1" applyBorder="1" applyAlignment="1">
      <alignment horizontal="left" indent="7"/>
    </xf>
    <xf numFmtId="0" fontId="0" fillId="0" borderId="9" xfId="0" applyFill="1" applyBorder="1" applyAlignment="1">
      <alignment horizontal="left" indent="3"/>
    </xf>
    <xf numFmtId="0" fontId="0" fillId="0" borderId="9" xfId="0" applyBorder="1" applyAlignment="1">
      <alignment horizontal="left" indent="5"/>
    </xf>
    <xf numFmtId="0" fontId="0" fillId="0" borderId="9" xfId="0" applyFont="1" applyFill="1" applyBorder="1" applyAlignment="1">
      <alignment horizontal="left" indent="2"/>
    </xf>
    <xf numFmtId="0" fontId="20" fillId="0" borderId="9" xfId="0" applyFont="1" applyFill="1" applyBorder="1" applyAlignment="1">
      <alignment horizontal="left"/>
    </xf>
    <xf numFmtId="0" fontId="20" fillId="0" borderId="9" xfId="0" applyFont="1" applyBorder="1" applyAlignment="1">
      <alignment horizontal="left"/>
    </xf>
    <xf numFmtId="0" fontId="20" fillId="0" borderId="9" xfId="0" applyFont="1" applyBorder="1" applyAlignment="1">
      <alignment horizontal="left" indent="1"/>
    </xf>
    <xf numFmtId="0" fontId="20" fillId="0" borderId="9" xfId="0" applyFont="1" applyBorder="1" applyAlignment="1">
      <alignment horizontal="left" indent="2"/>
    </xf>
    <xf numFmtId="0" fontId="0" fillId="0" borderId="9" xfId="0" applyFill="1" applyBorder="1" applyAlignment="1">
      <alignment horizontal="left"/>
    </xf>
    <xf numFmtId="0" fontId="0" fillId="0" borderId="9" xfId="0" applyFill="1" applyBorder="1" applyAlignment="1">
      <alignment horizontal="left" indent="1"/>
    </xf>
    <xf numFmtId="0" fontId="0" fillId="0" borderId="9" xfId="0" applyFill="1" applyBorder="1"/>
    <xf numFmtId="0" fontId="0" fillId="0" borderId="9" xfId="0" applyFill="1" applyBorder="1" applyAlignment="1">
      <alignment horizontal="left" indent="4"/>
    </xf>
    <xf numFmtId="0" fontId="0" fillId="0" borderId="9" xfId="0" applyFill="1" applyBorder="1" applyAlignment="1">
      <alignment horizontal="left" indent="5"/>
    </xf>
    <xf numFmtId="0" fontId="0" fillId="0" borderId="9" xfId="0" applyFill="1" applyBorder="1" applyAlignment="1">
      <alignment horizontal="left" vertical="center"/>
    </xf>
    <xf numFmtId="0" fontId="0" fillId="33" borderId="0" xfId="0" applyFont="1" applyFill="1"/>
    <xf numFmtId="0" fontId="0" fillId="33" borderId="9" xfId="0" applyFont="1" applyFill="1" applyBorder="1"/>
    <xf numFmtId="0" fontId="0" fillId="0" borderId="0" xfId="0" applyFont="1"/>
    <xf numFmtId="0" fontId="0" fillId="0" borderId="9" xfId="0" applyFont="1" applyFill="1" applyBorder="1"/>
    <xf numFmtId="0" fontId="0" fillId="0" borderId="9" xfId="0" applyFont="1" applyFill="1" applyBorder="1" applyAlignment="1">
      <alignment horizontal="left" indent="1"/>
    </xf>
    <xf numFmtId="0" fontId="0" fillId="0" borderId="9" xfId="0" applyFont="1" applyFill="1" applyBorder="1" applyAlignment="1">
      <alignment horizontal="left" indent="3"/>
    </xf>
    <xf numFmtId="0" fontId="0" fillId="0" borderId="9" xfId="0" applyFont="1" applyFill="1" applyBorder="1" applyAlignment="1">
      <alignment horizontal="left" indent="4"/>
    </xf>
    <xf numFmtId="0" fontId="0" fillId="0" borderId="9" xfId="0" applyFont="1" applyFill="1" applyBorder="1" applyAlignment="1">
      <alignment horizontal="left" indent="5"/>
    </xf>
    <xf numFmtId="0" fontId="0" fillId="0" borderId="9" xfId="0" applyFont="1" applyFill="1" applyBorder="1" applyAlignment="1">
      <alignment horizontal="left" indent="6"/>
    </xf>
    <xf numFmtId="0" fontId="20" fillId="0" borderId="9" xfId="0" applyFont="1" applyFill="1" applyBorder="1" applyAlignment="1">
      <alignment horizontal="left" vertical="center" indent="6"/>
    </xf>
    <xf numFmtId="0" fontId="0" fillId="0" borderId="0" xfId="0" applyFont="1" applyFill="1" applyAlignment="1">
      <alignment horizontal="left"/>
    </xf>
    <xf numFmtId="0" fontId="0" fillId="0" borderId="0" xfId="0" applyFont="1" applyFill="1"/>
    <xf numFmtId="0" fontId="0" fillId="0" borderId="9" xfId="0" applyFont="1" applyBorder="1"/>
    <xf numFmtId="0" fontId="0" fillId="0" borderId="9" xfId="0" applyFont="1" applyBorder="1"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Fill="1" applyAlignment="1">
      <alignment horizontal="left" indent="6"/>
    </xf>
    <xf numFmtId="0" fontId="20" fillId="0" borderId="0" xfId="0" applyFont="1" applyFill="1" applyAlignment="1">
      <alignment horizontal="left" indent="5"/>
    </xf>
    <xf numFmtId="0" fontId="20" fillId="0" borderId="0" xfId="0" applyFont="1" applyFill="1"/>
    <xf numFmtId="0" fontId="20" fillId="0" borderId="0" xfId="0" applyFont="1" applyFill="1" applyAlignment="1">
      <alignment horizontal="left" indent="1"/>
    </xf>
    <xf numFmtId="0" fontId="20" fillId="0" borderId="0" xfId="0" applyFont="1" applyFill="1" applyAlignment="1">
      <alignment horizontal="left" indent="2"/>
    </xf>
    <xf numFmtId="0" fontId="0" fillId="0" borderId="9" xfId="0" applyFont="1" applyFill="1" applyBorder="1" applyAlignment="1">
      <alignment horizontal="left"/>
    </xf>
    <xf numFmtId="0" fontId="0" fillId="33" borderId="0" xfId="0" applyFont="1" applyFill="1" applyAlignment="1"/>
    <xf numFmtId="0" fontId="0" fillId="0" borderId="0" xfId="0" applyAlignment="1"/>
    <xf numFmtId="0" fontId="0" fillId="0" borderId="9" xfId="0" quotePrefix="1" applyBorder="1" applyAlignment="1">
      <alignment horizontal="left" indent="2"/>
    </xf>
    <xf numFmtId="0" fontId="21" fillId="0" borderId="0" xfId="0" applyFont="1"/>
    <xf numFmtId="0" fontId="20" fillId="0" borderId="9" xfId="0" applyFont="1" applyBorder="1"/>
    <xf numFmtId="0" fontId="20" fillId="0" borderId="9" xfId="0" applyFont="1" applyBorder="1" applyAlignment="1">
      <alignment horizontal="left" indent="3"/>
    </xf>
    <xf numFmtId="0" fontId="0" fillId="0" borderId="9" xfId="0" applyBorder="1" applyAlignment="1">
      <alignment horizontal="left" indent="6"/>
    </xf>
    <xf numFmtId="0" fontId="0" fillId="0" borderId="9" xfId="0" applyBorder="1" applyAlignment="1">
      <alignment horizontal="left" indent="7"/>
    </xf>
    <xf numFmtId="0" fontId="0" fillId="0" borderId="9" xfId="0" applyBorder="1" applyAlignment="1">
      <alignment horizontal="left" indent="8"/>
    </xf>
    <xf numFmtId="0" fontId="0" fillId="0" borderId="9" xfId="0" applyBorder="1" applyAlignment="1">
      <alignment horizontal="left" indent="9"/>
    </xf>
    <xf numFmtId="0" fontId="0" fillId="0" borderId="0" xfId="0" applyFont="1" applyFill="1" applyBorder="1" applyAlignment="1">
      <alignment horizontal="left"/>
    </xf>
    <xf numFmtId="0" fontId="0" fillId="0" borderId="0" xfId="0" applyBorder="1" applyAlignment="1">
      <alignment horizontal="left"/>
    </xf>
    <xf numFmtId="0" fontId="0" fillId="0" borderId="0" xfId="0" applyBorder="1"/>
    <xf numFmtId="0" fontId="0" fillId="0" borderId="9" xfId="0" applyFill="1" applyBorder="1" applyAlignment="1">
      <alignment horizontal="left" indent="6"/>
    </xf>
    <xf numFmtId="0" fontId="0" fillId="0" borderId="0" xfId="0" quotePrefix="1"/>
    <xf numFmtId="0" fontId="0" fillId="0" borderId="0" xfId="0" applyFill="1" applyBorder="1" applyAlignment="1">
      <alignment horizontal="left"/>
    </xf>
    <xf numFmtId="0" fontId="20" fillId="0" borderId="0" xfId="0" applyFont="1" applyFill="1" applyBorder="1" applyAlignment="1">
      <alignment horizontal="left"/>
    </xf>
    <xf numFmtId="0" fontId="0" fillId="0" borderId="0" xfId="0" applyFont="1" applyBorder="1"/>
    <xf numFmtId="0" fontId="0" fillId="0" borderId="9" xfId="0" applyBorder="1" applyAlignment="1">
      <alignment horizontal="left" vertical="center" indent="1"/>
    </xf>
    <xf numFmtId="0" fontId="20" fillId="0" borderId="0" xfId="0" applyFont="1"/>
    <xf numFmtId="0" fontId="0" fillId="0" borderId="0" xfId="0" applyFont="1" applyAlignment="1">
      <alignment horizontal="left" indent="1"/>
    </xf>
    <xf numFmtId="0" fontId="0" fillId="0" borderId="0" xfId="0" applyFont="1" applyAlignment="1">
      <alignment horizontal="left" indent="2"/>
    </xf>
    <xf numFmtId="0" fontId="0" fillId="34" borderId="0" xfId="0" applyFill="1"/>
    <xf numFmtId="0" fontId="20" fillId="0" borderId="0" xfId="0" applyFont="1" applyFill="1" applyAlignment="1">
      <alignment horizontal="left" indent="3"/>
    </xf>
    <xf numFmtId="0" fontId="20" fillId="0" borderId="0" xfId="0" applyFont="1" applyFill="1" applyAlignment="1">
      <alignment horizontal="left" indent="4"/>
    </xf>
    <xf numFmtId="0" fontId="0" fillId="0" borderId="0" xfId="0" applyFont="1" applyFill="1" applyBorder="1"/>
    <xf numFmtId="0" fontId="0" fillId="0" borderId="11" xfId="0" applyFont="1" applyBorder="1"/>
    <xf numFmtId="0" fontId="0" fillId="0" borderId="0" xfId="0" applyFill="1" applyBorder="1"/>
    <xf numFmtId="0" fontId="0" fillId="0" borderId="9" xfId="0" applyFont="1" applyBorder="1" applyAlignment="1">
      <alignment horizontal="left" indent="2"/>
    </xf>
    <xf numFmtId="0" fontId="20" fillId="34" borderId="9" xfId="0" applyFont="1" applyFill="1" applyBorder="1" applyAlignment="1">
      <alignment horizontal="left" indent="2"/>
    </xf>
    <xf numFmtId="0" fontId="0" fillId="0" borderId="0" xfId="0" applyAlignment="1">
      <alignment horizontal="left" vertical="center"/>
    </xf>
    <xf numFmtId="0" fontId="0" fillId="0" borderId="0" xfId="0" applyAlignment="1">
      <alignment horizontal="left" vertical="center" wrapText="1"/>
    </xf>
    <xf numFmtId="14" fontId="0" fillId="0" borderId="0" xfId="0" applyNumberFormat="1" applyAlignment="1">
      <alignment horizontal="left" vertical="center"/>
    </xf>
    <xf numFmtId="0" fontId="0" fillId="0" borderId="9" xfId="0" applyFont="1" applyFill="1" applyBorder="1" applyAlignment="1">
      <alignment horizontal="left" indent="7"/>
    </xf>
    <xf numFmtId="0" fontId="0" fillId="0" borderId="9" xfId="0" applyBorder="1" applyAlignment="1">
      <alignment horizontal="left" indent="10"/>
    </xf>
    <xf numFmtId="0" fontId="0" fillId="35" borderId="0" xfId="0" applyFill="1"/>
    <xf numFmtId="0" fontId="0" fillId="0" borderId="0" xfId="0" applyBorder="1" applyAlignment="1">
      <alignment horizontal="left" indent="1"/>
    </xf>
    <xf numFmtId="0" fontId="0" fillId="0" borderId="0" xfId="0" applyFill="1" applyBorder="1" applyAlignment="1">
      <alignment horizontal="left" indent="2"/>
    </xf>
    <xf numFmtId="0" fontId="0" fillId="0" borderId="0" xfId="0" applyAlignment="1">
      <alignment wrapText="1"/>
    </xf>
    <xf numFmtId="0" fontId="24" fillId="0" borderId="0" xfId="0" applyFont="1"/>
    <xf numFmtId="0" fontId="24" fillId="0" borderId="9" xfId="0" applyFont="1" applyBorder="1" applyAlignment="1">
      <alignment horizontal="left" indent="1"/>
    </xf>
    <xf numFmtId="0" fontId="24" fillId="0" borderId="9" xfId="0" applyFont="1" applyBorder="1" applyAlignment="1">
      <alignment horizontal="left" indent="2"/>
    </xf>
    <xf numFmtId="0" fontId="24" fillId="0" borderId="0" xfId="0" applyFont="1" applyBorder="1" applyAlignment="1">
      <alignment horizontal="left"/>
    </xf>
    <xf numFmtId="0" fontId="0" fillId="0" borderId="9" xfId="0" applyFont="1" applyBorder="1" applyAlignment="1">
      <alignment horizontal="left"/>
    </xf>
    <xf numFmtId="0" fontId="0" fillId="0" borderId="11" xfId="0" applyBorder="1"/>
    <xf numFmtId="0" fontId="2" fillId="0" borderId="0" xfId="45952"/>
    <xf numFmtId="0" fontId="2" fillId="0" borderId="0" xfId="45952" applyFill="1"/>
    <xf numFmtId="0" fontId="0" fillId="0" borderId="0" xfId="45952" applyFont="1" applyFill="1"/>
    <xf numFmtId="0" fontId="0" fillId="0" borderId="0" xfId="45952" applyFont="1"/>
    <xf numFmtId="0" fontId="0" fillId="0" borderId="12" xfId="0" applyBorder="1" applyAlignment="1">
      <alignment horizontal="left" vertical="center"/>
    </xf>
    <xf numFmtId="0" fontId="0" fillId="0" borderId="12" xfId="0" applyBorder="1" applyAlignment="1">
      <alignment horizontal="left" vertical="center" wrapText="1"/>
    </xf>
    <xf numFmtId="0" fontId="0" fillId="0" borderId="0" xfId="0" applyFill="1" applyBorder="1" applyAlignment="1">
      <alignment horizontal="left" indent="1"/>
    </xf>
  </cellXfs>
  <cellStyles count="46933">
    <cellStyle name="20% - Accent1" xfId="18" hidden="1"/>
    <cellStyle name="20% - Accent1" xfId="94" builtinId="30" hidden="1"/>
    <cellStyle name="20% - Accent1" xfId="131" builtinId="30" hidden="1"/>
    <cellStyle name="20% - Accent1" xfId="56" builtinId="30" hidden="1"/>
    <cellStyle name="20% - Accent1" xfId="169" builtinId="30" hidden="1"/>
    <cellStyle name="20% - Accent1" xfId="207" builtinId="30" hidden="1"/>
    <cellStyle name="20% - Accent1" xfId="245" builtinId="30" hidden="1"/>
    <cellStyle name="20% - Accent1" xfId="283" builtinId="30" hidden="1"/>
    <cellStyle name="20% - Accent1" xfId="322" builtinId="30" hidden="1"/>
    <cellStyle name="20% - Accent1" xfId="362" builtinId="30" hidden="1"/>
    <cellStyle name="20% - Accent1" xfId="401" builtinId="30" hidden="1"/>
    <cellStyle name="20% - Accent1" xfId="439" builtinId="30" hidden="1"/>
    <cellStyle name="20% - Accent1" xfId="478" builtinId="30" hidden="1"/>
    <cellStyle name="20% - Accent1" xfId="517" builtinId="30" hidden="1"/>
    <cellStyle name="20% - Accent1" xfId="556" builtinId="30" hidden="1"/>
    <cellStyle name="20% - Accent1" xfId="596" builtinId="30" hidden="1"/>
    <cellStyle name="20% - Accent1" xfId="635" builtinId="30" hidden="1"/>
    <cellStyle name="20% - Accent1" xfId="673" builtinId="30" hidden="1"/>
    <cellStyle name="20% - Accent1" xfId="712" builtinId="30" hidden="1"/>
    <cellStyle name="20% - Accent1" xfId="751" builtinId="30" hidden="1"/>
    <cellStyle name="20% - Accent1" xfId="791" builtinId="30" hidden="1"/>
    <cellStyle name="20% - Accent1" xfId="830" builtinId="30" hidden="1"/>
    <cellStyle name="20% - Accent1" xfId="870" builtinId="30" hidden="1"/>
    <cellStyle name="20% - Accent1" xfId="909" builtinId="30" hidden="1"/>
    <cellStyle name="20% - Accent1" xfId="949" builtinId="30" hidden="1"/>
    <cellStyle name="20% - Accent1" xfId="988" builtinId="30" hidden="1"/>
    <cellStyle name="20% - Accent1" xfId="1027" builtinId="30" hidden="1"/>
    <cellStyle name="20% - Accent1" xfId="1066" builtinId="30" hidden="1"/>
    <cellStyle name="20% - Accent1" xfId="1222" builtinId="30" hidden="1"/>
    <cellStyle name="20% - Accent1" xfId="1262" builtinId="30" hidden="1"/>
    <cellStyle name="20% - Accent1" xfId="1301" builtinId="30" hidden="1"/>
    <cellStyle name="20% - Accent1" xfId="1339" builtinId="30" hidden="1"/>
    <cellStyle name="20% - Accent1" xfId="1378" builtinId="30" hidden="1"/>
    <cellStyle name="20% - Accent1" xfId="1417" builtinId="30" hidden="1"/>
    <cellStyle name="20% - Accent1" xfId="1456" builtinId="30" hidden="1"/>
    <cellStyle name="20% - Accent1" xfId="1496" builtinId="30" hidden="1"/>
    <cellStyle name="20% - Accent1" xfId="1535" builtinId="30" hidden="1"/>
    <cellStyle name="20% - Accent1" xfId="1573" builtinId="30" hidden="1"/>
    <cellStyle name="20% - Accent1" xfId="1612" builtinId="30" hidden="1"/>
    <cellStyle name="20% - Accent1" xfId="1651" builtinId="30" hidden="1"/>
    <cellStyle name="20% - Accent1" xfId="1691" builtinId="30" hidden="1"/>
    <cellStyle name="20% - Accent1" xfId="1730" builtinId="30" hidden="1"/>
    <cellStyle name="20% - Accent1" xfId="1770" builtinId="30" hidden="1"/>
    <cellStyle name="20% - Accent1" xfId="1810" builtinId="30" hidden="1"/>
    <cellStyle name="20% - Accent1" xfId="1850" builtinId="30" hidden="1"/>
    <cellStyle name="20% - Accent1" xfId="1889" builtinId="30" hidden="1"/>
    <cellStyle name="20% - Accent1" xfId="1928" builtinId="30" hidden="1"/>
    <cellStyle name="20% - Accent1" xfId="1191" builtinId="30" hidden="1"/>
    <cellStyle name="20% - Accent1" xfId="1961" builtinId="30" hidden="1"/>
    <cellStyle name="20% - Accent1" xfId="2001" builtinId="30" hidden="1"/>
    <cellStyle name="20% - Accent1" xfId="2040" builtinId="30" hidden="1"/>
    <cellStyle name="20% - Accent1" xfId="2078" builtinId="30" hidden="1"/>
    <cellStyle name="20% - Accent1" xfId="2117" builtinId="30" hidden="1"/>
    <cellStyle name="20% - Accent1" xfId="2156" builtinId="30" hidden="1"/>
    <cellStyle name="20% - Accent1" xfId="2195" builtinId="30" hidden="1"/>
    <cellStyle name="20% - Accent1" xfId="2235" builtinId="30" hidden="1"/>
    <cellStyle name="20% - Accent1" xfId="2274" builtinId="30" hidden="1"/>
    <cellStyle name="20% - Accent1" xfId="2312" builtinId="30" hidden="1"/>
    <cellStyle name="20% - Accent1" xfId="2351" builtinId="30" hidden="1"/>
    <cellStyle name="20% - Accent1" xfId="2390" builtinId="30" hidden="1"/>
    <cellStyle name="20% - Accent1" xfId="2430" builtinId="30" hidden="1"/>
    <cellStyle name="20% - Accent1" xfId="2469" builtinId="30" hidden="1"/>
    <cellStyle name="20% - Accent1" xfId="2509" builtinId="30" hidden="1"/>
    <cellStyle name="20% - Accent1" xfId="2548" builtinId="30" hidden="1"/>
    <cellStyle name="20% - Accent1" xfId="2588" builtinId="30" hidden="1"/>
    <cellStyle name="20% - Accent1" xfId="2627" builtinId="30" hidden="1"/>
    <cellStyle name="20% - Accent1" xfId="2666" builtinId="30" hidden="1"/>
    <cellStyle name="20% - Accent1" xfId="1119" builtinId="30" hidden="1"/>
    <cellStyle name="20% - Accent1" xfId="1155" builtinId="30" hidden="1"/>
    <cellStyle name="20% - Accent1" xfId="2711" builtinId="30" hidden="1"/>
    <cellStyle name="20% - Accent1" xfId="2750" builtinId="30" hidden="1"/>
    <cellStyle name="20% - Accent1" xfId="2788" builtinId="30" hidden="1"/>
    <cellStyle name="20% - Accent1" xfId="2827" builtinId="30" hidden="1"/>
    <cellStyle name="20% - Accent1" xfId="2866" builtinId="30" hidden="1"/>
    <cellStyle name="20% - Accent1" xfId="2905" builtinId="30" hidden="1"/>
    <cellStyle name="20% - Accent1" xfId="2945" builtinId="30" hidden="1"/>
    <cellStyle name="20% - Accent1" xfId="2984" builtinId="30" hidden="1"/>
    <cellStyle name="20% - Accent1" xfId="3022" builtinId="30" hidden="1"/>
    <cellStyle name="20% - Accent1" xfId="3061" builtinId="30" hidden="1"/>
    <cellStyle name="20% - Accent1" xfId="3100" builtinId="30" hidden="1"/>
    <cellStyle name="20% - Accent1" xfId="3140" builtinId="30" hidden="1"/>
    <cellStyle name="20% - Accent1" xfId="3179" builtinId="30" hidden="1"/>
    <cellStyle name="20% - Accent1" xfId="3219" builtinId="30" hidden="1"/>
    <cellStyle name="20% - Accent1" xfId="3258" builtinId="30" hidden="1"/>
    <cellStyle name="20% - Accent1" xfId="3298" builtinId="30" hidden="1"/>
    <cellStyle name="20% - Accent1" xfId="3337" builtinId="30" hidden="1"/>
    <cellStyle name="20% - Accent1" xfId="3376" builtinId="30" hidden="1"/>
    <cellStyle name="20% - Accent1" xfId="3415" builtinId="30" hidden="1"/>
    <cellStyle name="20% - Accent1" xfId="3606" builtinId="30" hidden="1"/>
    <cellStyle name="20% - Accent1" xfId="3650" builtinId="30" hidden="1"/>
    <cellStyle name="20% - Accent1" xfId="3689" builtinId="30" hidden="1"/>
    <cellStyle name="20% - Accent1" xfId="3727" builtinId="30" hidden="1"/>
    <cellStyle name="20% - Accent1" xfId="3766" builtinId="30" hidden="1"/>
    <cellStyle name="20% - Accent1" xfId="3805" builtinId="30" hidden="1"/>
    <cellStyle name="20% - Accent1" xfId="3844" builtinId="30" hidden="1"/>
    <cellStyle name="20% - Accent1" xfId="3884" builtinId="30" hidden="1"/>
    <cellStyle name="20% - Accent1" xfId="3923" builtinId="30" hidden="1"/>
    <cellStyle name="20% - Accent1" xfId="3961" builtinId="30" hidden="1"/>
    <cellStyle name="20% - Accent1" xfId="4000" builtinId="30" hidden="1"/>
    <cellStyle name="20% - Accent1" xfId="4043" builtinId="30" hidden="1"/>
    <cellStyle name="20% - Accent1" xfId="4083" builtinId="30" hidden="1"/>
    <cellStyle name="20% - Accent1" xfId="4122" builtinId="30" hidden="1"/>
    <cellStyle name="20% - Accent1" xfId="4162" builtinId="30" hidden="1"/>
    <cellStyle name="20% - Accent1" xfId="4202" builtinId="30" hidden="1"/>
    <cellStyle name="20% - Accent1" xfId="4242" builtinId="30" hidden="1"/>
    <cellStyle name="20% - Accent1" xfId="4281" builtinId="30" hidden="1"/>
    <cellStyle name="20% - Accent1" xfId="4320" builtinId="30" hidden="1"/>
    <cellStyle name="20% - Accent1" xfId="4376" builtinId="30" hidden="1"/>
    <cellStyle name="20% - Accent1" xfId="4532" builtinId="30" hidden="1"/>
    <cellStyle name="20% - Accent1" xfId="4576" builtinId="30" hidden="1"/>
    <cellStyle name="20% - Accent1" xfId="4615" builtinId="30" hidden="1"/>
    <cellStyle name="20% - Accent1" xfId="4653" builtinId="30" hidden="1"/>
    <cellStyle name="20% - Accent1" xfId="4692" builtinId="30" hidden="1"/>
    <cellStyle name="20% - Accent1" xfId="4731" builtinId="30" hidden="1"/>
    <cellStyle name="20% - Accent1" xfId="4770" builtinId="30" hidden="1"/>
    <cellStyle name="20% - Accent1" xfId="4810" builtinId="30" hidden="1"/>
    <cellStyle name="20% - Accent1" xfId="4849" builtinId="30" hidden="1"/>
    <cellStyle name="20% - Accent1" xfId="4887" builtinId="30" hidden="1"/>
    <cellStyle name="20% - Accent1" xfId="4926" builtinId="30" hidden="1"/>
    <cellStyle name="20% - Accent1" xfId="4969" builtinId="30" hidden="1"/>
    <cellStyle name="20% - Accent1" xfId="5009" builtinId="30" hidden="1"/>
    <cellStyle name="20% - Accent1" xfId="5048" builtinId="30" hidden="1"/>
    <cellStyle name="20% - Accent1" xfId="5088" builtinId="30" hidden="1"/>
    <cellStyle name="20% - Accent1" xfId="5128" builtinId="30" hidden="1"/>
    <cellStyle name="20% - Accent1" xfId="5168" builtinId="30" hidden="1"/>
    <cellStyle name="20% - Accent1" xfId="5207" builtinId="30" hidden="1"/>
    <cellStyle name="20% - Accent1" xfId="5246" builtinId="30" hidden="1"/>
    <cellStyle name="20% - Accent1" xfId="4501" builtinId="30" hidden="1"/>
    <cellStyle name="20% - Accent1" xfId="5279" builtinId="30" hidden="1"/>
    <cellStyle name="20% - Accent1" xfId="5319" builtinId="30" hidden="1"/>
    <cellStyle name="20% - Accent1" xfId="5358" builtinId="30" hidden="1"/>
    <cellStyle name="20% - Accent1" xfId="5396" builtinId="30" hidden="1"/>
    <cellStyle name="20% - Accent1" xfId="5435" builtinId="30" hidden="1"/>
    <cellStyle name="20% - Accent1" xfId="5474" builtinId="30" hidden="1"/>
    <cellStyle name="20% - Accent1" xfId="5513" builtinId="30" hidden="1"/>
    <cellStyle name="20% - Accent1" xfId="5553" builtinId="30" hidden="1"/>
    <cellStyle name="20% - Accent1" xfId="5592" builtinId="30" hidden="1"/>
    <cellStyle name="20% - Accent1" xfId="5630" builtinId="30" hidden="1"/>
    <cellStyle name="20% - Accent1" xfId="5669" builtinId="30" hidden="1"/>
    <cellStyle name="20% - Accent1" xfId="5708" builtinId="30" hidden="1"/>
    <cellStyle name="20% - Accent1" xfId="5748" builtinId="30" hidden="1"/>
    <cellStyle name="20% - Accent1" xfId="5787" builtinId="30" hidden="1"/>
    <cellStyle name="20% - Accent1" xfId="5827" builtinId="30" hidden="1"/>
    <cellStyle name="20% - Accent1" xfId="5866" builtinId="30" hidden="1"/>
    <cellStyle name="20% - Accent1" xfId="5906" builtinId="30" hidden="1"/>
    <cellStyle name="20% - Accent1" xfId="5945" builtinId="30" hidden="1"/>
    <cellStyle name="20% - Accent1" xfId="5984" builtinId="30" hidden="1"/>
    <cellStyle name="20% - Accent1" xfId="4429" builtinId="30" hidden="1"/>
    <cellStyle name="20% - Accent1" xfId="4465" builtinId="30" hidden="1"/>
    <cellStyle name="20% - Accent1" xfId="6029" builtinId="30" hidden="1"/>
    <cellStyle name="20% - Accent1" xfId="6068" builtinId="30" hidden="1"/>
    <cellStyle name="20% - Accent1" xfId="6106" builtinId="30" hidden="1"/>
    <cellStyle name="20% - Accent1" xfId="6145" builtinId="30" hidden="1"/>
    <cellStyle name="20% - Accent1" xfId="6184" builtinId="30" hidden="1"/>
    <cellStyle name="20% - Accent1" xfId="6223" builtinId="30" hidden="1"/>
    <cellStyle name="20% - Accent1" xfId="6263" builtinId="30" hidden="1"/>
    <cellStyle name="20% - Accent1" xfId="6302" builtinId="30" hidden="1"/>
    <cellStyle name="20% - Accent1" xfId="6340" builtinId="30" hidden="1"/>
    <cellStyle name="20% - Accent1" xfId="6379" builtinId="30" hidden="1"/>
    <cellStyle name="20% - Accent1" xfId="6418" builtinId="30" hidden="1"/>
    <cellStyle name="20% - Accent1" xfId="6458" builtinId="30" hidden="1"/>
    <cellStyle name="20% - Accent1" xfId="6497" builtinId="30" hidden="1"/>
    <cellStyle name="20% - Accent1" xfId="6537" builtinId="30" hidden="1"/>
    <cellStyle name="20% - Accent1" xfId="6576" builtinId="30" hidden="1"/>
    <cellStyle name="20% - Accent1" xfId="6616" builtinId="30" hidden="1"/>
    <cellStyle name="20% - Accent1" xfId="6655" builtinId="30" hidden="1"/>
    <cellStyle name="20% - Accent1" xfId="6694" builtinId="30" hidden="1"/>
    <cellStyle name="20% - Accent1" xfId="3575" builtinId="30" hidden="1"/>
    <cellStyle name="20% - Accent1" xfId="3447" builtinId="30" hidden="1"/>
    <cellStyle name="20% - Accent1" xfId="6749" builtinId="30" hidden="1"/>
    <cellStyle name="20% - Accent1" xfId="6788" builtinId="30" hidden="1"/>
    <cellStyle name="20% - Accent1" xfId="6826" builtinId="30" hidden="1"/>
    <cellStyle name="20% - Accent1" xfId="6865" builtinId="30" hidden="1"/>
    <cellStyle name="20% - Accent1" xfId="6904" builtinId="30" hidden="1"/>
    <cellStyle name="20% - Accent1" xfId="6943" builtinId="30" hidden="1"/>
    <cellStyle name="20% - Accent1" xfId="6983" builtinId="30" hidden="1"/>
    <cellStyle name="20% - Accent1" xfId="7022" builtinId="30" hidden="1"/>
    <cellStyle name="20% - Accent1" xfId="7060" builtinId="30" hidden="1"/>
    <cellStyle name="20% - Accent1" xfId="7099" builtinId="30" hidden="1"/>
    <cellStyle name="20% - Accent1" xfId="7140" builtinId="30" hidden="1"/>
    <cellStyle name="20% - Accent1" xfId="7180" builtinId="30" hidden="1"/>
    <cellStyle name="20% - Accent1" xfId="7219" builtinId="30" hidden="1"/>
    <cellStyle name="20% - Accent1" xfId="7259" builtinId="30" hidden="1"/>
    <cellStyle name="20% - Accent1" xfId="7299" builtinId="30" hidden="1"/>
    <cellStyle name="20% - Accent1" xfId="7339" builtinId="30" hidden="1"/>
    <cellStyle name="20% - Accent1" xfId="7378" builtinId="30" hidden="1"/>
    <cellStyle name="20% - Accent1" xfId="7417" builtinId="30" hidden="1"/>
    <cellStyle name="20% - Accent1" xfId="7467" builtinId="30" hidden="1"/>
    <cellStyle name="20% - Accent1" xfId="7623" builtinId="30" hidden="1"/>
    <cellStyle name="20% - Accent1" xfId="7665" builtinId="30" hidden="1"/>
    <cellStyle name="20% - Accent1" xfId="7704" builtinId="30" hidden="1"/>
    <cellStyle name="20% - Accent1" xfId="7742" builtinId="30" hidden="1"/>
    <cellStyle name="20% - Accent1" xfId="7781" builtinId="30" hidden="1"/>
    <cellStyle name="20% - Accent1" xfId="7820" builtinId="30" hidden="1"/>
    <cellStyle name="20% - Accent1" xfId="7859" builtinId="30" hidden="1"/>
    <cellStyle name="20% - Accent1" xfId="7899" builtinId="30" hidden="1"/>
    <cellStyle name="20% - Accent1" xfId="7938" builtinId="30" hidden="1"/>
    <cellStyle name="20% - Accent1" xfId="7976" builtinId="30" hidden="1"/>
    <cellStyle name="20% - Accent1" xfId="8015" builtinId="30" hidden="1"/>
    <cellStyle name="20% - Accent1" xfId="8056" builtinId="30" hidden="1"/>
    <cellStyle name="20% - Accent1" xfId="8096" builtinId="30" hidden="1"/>
    <cellStyle name="20% - Accent1" xfId="8135" builtinId="30" hidden="1"/>
    <cellStyle name="20% - Accent1" xfId="8175" builtinId="30" hidden="1"/>
    <cellStyle name="20% - Accent1" xfId="8215" builtinId="30" hidden="1"/>
    <cellStyle name="20% - Accent1" xfId="8255" builtinId="30" hidden="1"/>
    <cellStyle name="20% - Accent1" xfId="8294" builtinId="30" hidden="1"/>
    <cellStyle name="20% - Accent1" xfId="8333" builtinId="30" hidden="1"/>
    <cellStyle name="20% - Accent1" xfId="7592" builtinId="30" hidden="1"/>
    <cellStyle name="20% - Accent1" xfId="8366" builtinId="30" hidden="1"/>
    <cellStyle name="20% - Accent1" xfId="8406" builtinId="30" hidden="1"/>
    <cellStyle name="20% - Accent1" xfId="8445" builtinId="30" hidden="1"/>
    <cellStyle name="20% - Accent1" xfId="8483" builtinId="30" hidden="1"/>
    <cellStyle name="20% - Accent1" xfId="8522" builtinId="30" hidden="1"/>
    <cellStyle name="20% - Accent1" xfId="8561" builtinId="30" hidden="1"/>
    <cellStyle name="20% - Accent1" xfId="8600" builtinId="30" hidden="1"/>
    <cellStyle name="20% - Accent1" xfId="8640" builtinId="30" hidden="1"/>
    <cellStyle name="20% - Accent1" xfId="8679" builtinId="30" hidden="1"/>
    <cellStyle name="20% - Accent1" xfId="8717" builtinId="30" hidden="1"/>
    <cellStyle name="20% - Accent1" xfId="8756" builtinId="30" hidden="1"/>
    <cellStyle name="20% - Accent1" xfId="8795" builtinId="30" hidden="1"/>
    <cellStyle name="20% - Accent1" xfId="8835" builtinId="30" hidden="1"/>
    <cellStyle name="20% - Accent1" xfId="8874" builtinId="30" hidden="1"/>
    <cellStyle name="20% - Accent1" xfId="8914" builtinId="30" hidden="1"/>
    <cellStyle name="20% - Accent1" xfId="8953" builtinId="30" hidden="1"/>
    <cellStyle name="20% - Accent1" xfId="8993" builtinId="30" hidden="1"/>
    <cellStyle name="20% - Accent1" xfId="9032" builtinId="30" hidden="1"/>
    <cellStyle name="20% - Accent1" xfId="9071" builtinId="30" hidden="1"/>
    <cellStyle name="20% - Accent1" xfId="7520" builtinId="30" hidden="1"/>
    <cellStyle name="20% - Accent1" xfId="7556" builtinId="30" hidden="1"/>
    <cellStyle name="20% - Accent1" xfId="9116" builtinId="30" hidden="1"/>
    <cellStyle name="20% - Accent1" xfId="9155" builtinId="30" hidden="1"/>
    <cellStyle name="20% - Accent1" xfId="9193" builtinId="30" hidden="1"/>
    <cellStyle name="20% - Accent1" xfId="9232" builtinId="30" hidden="1"/>
    <cellStyle name="20% - Accent1" xfId="9271" builtinId="30" hidden="1"/>
    <cellStyle name="20% - Accent1" xfId="9310" builtinId="30" hidden="1"/>
    <cellStyle name="20% - Accent1" xfId="9350" builtinId="30" hidden="1"/>
    <cellStyle name="20% - Accent1" xfId="9389" builtinId="30" hidden="1"/>
    <cellStyle name="20% - Accent1" xfId="9427" builtinId="30" hidden="1"/>
    <cellStyle name="20% - Accent1" xfId="9466" builtinId="30" hidden="1"/>
    <cellStyle name="20% - Accent1" xfId="9505" builtinId="30" hidden="1"/>
    <cellStyle name="20% - Accent1" xfId="9545" builtinId="30" hidden="1"/>
    <cellStyle name="20% - Accent1" xfId="9584" builtinId="30" hidden="1"/>
    <cellStyle name="20% - Accent1" xfId="9624" builtinId="30" hidden="1"/>
    <cellStyle name="20% - Accent1" xfId="9663" builtinId="30" hidden="1"/>
    <cellStyle name="20% - Accent1" xfId="9703" builtinId="30" hidden="1"/>
    <cellStyle name="20% - Accent1" xfId="9742" builtinId="30" hidden="1"/>
    <cellStyle name="20% - Accent1" xfId="9781" builtinId="30" hidden="1"/>
    <cellStyle name="20% - Accent1" xfId="3540" builtinId="30" hidden="1"/>
    <cellStyle name="20% - Accent1" xfId="9821" builtinId="30" hidden="1"/>
    <cellStyle name="20% - Accent1" xfId="9861" builtinId="30" hidden="1"/>
    <cellStyle name="20% - Accent1" xfId="9900" builtinId="30" hidden="1"/>
    <cellStyle name="20% - Accent1" xfId="9938" builtinId="30" hidden="1"/>
    <cellStyle name="20% - Accent1" xfId="9977" builtinId="30" hidden="1"/>
    <cellStyle name="20% - Accent1" xfId="10016" builtinId="30" hidden="1"/>
    <cellStyle name="20% - Accent1" xfId="10055" builtinId="30" hidden="1"/>
    <cellStyle name="20% - Accent1" xfId="10095" builtinId="30" hidden="1"/>
    <cellStyle name="20% - Accent1" xfId="10134" builtinId="30" hidden="1"/>
    <cellStyle name="20% - Accent1" xfId="10172" builtinId="30" hidden="1"/>
    <cellStyle name="20% - Accent1" xfId="10211" builtinId="30" hidden="1"/>
    <cellStyle name="20% - Accent1" xfId="10250" builtinId="30" hidden="1"/>
    <cellStyle name="20% - Accent1" xfId="10290" builtinId="30" hidden="1"/>
    <cellStyle name="20% - Accent1" xfId="10329" builtinId="30" hidden="1"/>
    <cellStyle name="20% - Accent1" xfId="10369" builtinId="30" hidden="1"/>
    <cellStyle name="20% - Accent1" xfId="10408" builtinId="30" hidden="1"/>
    <cellStyle name="20% - Accent1" xfId="10448" builtinId="30" hidden="1"/>
    <cellStyle name="20% - Accent1" xfId="10487" builtinId="30" hidden="1"/>
    <cellStyle name="20% - Accent1" xfId="10526" builtinId="30" hidden="1"/>
    <cellStyle name="20% - Accent1" xfId="10565" builtinId="30" hidden="1"/>
    <cellStyle name="20% - Accent1" xfId="10721" builtinId="30" hidden="1"/>
    <cellStyle name="20% - Accent1" xfId="10761" builtinId="30" hidden="1"/>
    <cellStyle name="20% - Accent1" xfId="10800" builtinId="30" hidden="1"/>
    <cellStyle name="20% - Accent1" xfId="10838" builtinId="30" hidden="1"/>
    <cellStyle name="20% - Accent1" xfId="10877" builtinId="30" hidden="1"/>
    <cellStyle name="20% - Accent1" xfId="10916" builtinId="30" hidden="1"/>
    <cellStyle name="20% - Accent1" xfId="10955" builtinId="30" hidden="1"/>
    <cellStyle name="20% - Accent1" xfId="10995" builtinId="30" hidden="1"/>
    <cellStyle name="20% - Accent1" xfId="11034" builtinId="30" hidden="1"/>
    <cellStyle name="20% - Accent1" xfId="11072" builtinId="30" hidden="1"/>
    <cellStyle name="20% - Accent1" xfId="11111" builtinId="30" hidden="1"/>
    <cellStyle name="20% - Accent1" xfId="11150" builtinId="30" hidden="1"/>
    <cellStyle name="20% - Accent1" xfId="11190" builtinId="30" hidden="1"/>
    <cellStyle name="20% - Accent1" xfId="11229" builtinId="30" hidden="1"/>
    <cellStyle name="20% - Accent1" xfId="11269" builtinId="30" hidden="1"/>
    <cellStyle name="20% - Accent1" xfId="11309" builtinId="30" hidden="1"/>
    <cellStyle name="20% - Accent1" xfId="11349" builtinId="30" hidden="1"/>
    <cellStyle name="20% - Accent1" xfId="11388" builtinId="30" hidden="1"/>
    <cellStyle name="20% - Accent1" xfId="11427" builtinId="30" hidden="1"/>
    <cellStyle name="20% - Accent1" xfId="10690" builtinId="30" hidden="1"/>
    <cellStyle name="20% - Accent1" xfId="11460" builtinId="30" hidden="1"/>
    <cellStyle name="20% - Accent1" xfId="11500" builtinId="30" hidden="1"/>
    <cellStyle name="20% - Accent1" xfId="11539" builtinId="30" hidden="1"/>
    <cellStyle name="20% - Accent1" xfId="11577" builtinId="30" hidden="1"/>
    <cellStyle name="20% - Accent1" xfId="11616" builtinId="30" hidden="1"/>
    <cellStyle name="20% - Accent1" xfId="11655" builtinId="30" hidden="1"/>
    <cellStyle name="20% - Accent1" xfId="11694" builtinId="30" hidden="1"/>
    <cellStyle name="20% - Accent1" xfId="11734" builtinId="30" hidden="1"/>
    <cellStyle name="20% - Accent1" xfId="11773" builtinId="30" hidden="1"/>
    <cellStyle name="20% - Accent1" xfId="11811" builtinId="30" hidden="1"/>
    <cellStyle name="20% - Accent1" xfId="11850" builtinId="30" hidden="1"/>
    <cellStyle name="20% - Accent1" xfId="11889" builtinId="30" hidden="1"/>
    <cellStyle name="20% - Accent1" xfId="11929" builtinId="30" hidden="1"/>
    <cellStyle name="20% - Accent1" xfId="11968" builtinId="30" hidden="1"/>
    <cellStyle name="20% - Accent1" xfId="12008" builtinId="30" hidden="1"/>
    <cellStyle name="20% - Accent1" xfId="12047" builtinId="30" hidden="1"/>
    <cellStyle name="20% - Accent1" xfId="12087" builtinId="30" hidden="1"/>
    <cellStyle name="20% - Accent1" xfId="12126" builtinId="30" hidden="1"/>
    <cellStyle name="20% - Accent1" xfId="12165" builtinId="30" hidden="1"/>
    <cellStyle name="20% - Accent1" xfId="10618" builtinId="30" hidden="1"/>
    <cellStyle name="20% - Accent1" xfId="10654" builtinId="30" hidden="1"/>
    <cellStyle name="20% - Accent1" xfId="12210" builtinId="30" hidden="1"/>
    <cellStyle name="20% - Accent1" xfId="12249" builtinId="30" hidden="1"/>
    <cellStyle name="20% - Accent1" xfId="12287" builtinId="30" hidden="1"/>
    <cellStyle name="20% - Accent1" xfId="12326" builtinId="30" hidden="1"/>
    <cellStyle name="20% - Accent1" xfId="12365" builtinId="30" hidden="1"/>
    <cellStyle name="20% - Accent1" xfId="12404" builtinId="30" hidden="1"/>
    <cellStyle name="20% - Accent1" xfId="12444" builtinId="30" hidden="1"/>
    <cellStyle name="20% - Accent1" xfId="12483" builtinId="30" hidden="1"/>
    <cellStyle name="20% - Accent1" xfId="12521" builtinId="30" hidden="1"/>
    <cellStyle name="20% - Accent1" xfId="12560" builtinId="30" hidden="1"/>
    <cellStyle name="20% - Accent1" xfId="12599" builtinId="30" hidden="1"/>
    <cellStyle name="20% - Accent1" xfId="12639" builtinId="30" hidden="1"/>
    <cellStyle name="20% - Accent1" xfId="12678" builtinId="30" hidden="1"/>
    <cellStyle name="20% - Accent1" xfId="12718" builtinId="30" hidden="1"/>
    <cellStyle name="20% - Accent1" xfId="12757" builtinId="30" hidden="1"/>
    <cellStyle name="20% - Accent1" xfId="12797" builtinId="30" hidden="1"/>
    <cellStyle name="20% - Accent1" xfId="12836" builtinId="30" hidden="1"/>
    <cellStyle name="20% - Accent1" xfId="12875" builtinId="30" hidden="1"/>
    <cellStyle name="20% - Accent1" xfId="12914" builtinId="30" hidden="1"/>
    <cellStyle name="20% - Accent1" xfId="12953" builtinId="30" hidden="1"/>
    <cellStyle name="20% - Accent1" xfId="12993" builtinId="30" hidden="1"/>
    <cellStyle name="20% - Accent1" xfId="13032" builtinId="30" hidden="1"/>
    <cellStyle name="20% - Accent1" xfId="13070" builtinId="30" hidden="1"/>
    <cellStyle name="20% - Accent1" xfId="13109" builtinId="30" hidden="1"/>
    <cellStyle name="20% - Accent1" xfId="13148" builtinId="30" hidden="1"/>
    <cellStyle name="20% - Accent1" xfId="13187" builtinId="30" hidden="1"/>
    <cellStyle name="20% - Accent1" xfId="13227" builtinId="30" hidden="1"/>
    <cellStyle name="20% - Accent1" xfId="13266" builtinId="30" hidden="1"/>
    <cellStyle name="20% - Accent1" xfId="13304" builtinId="30" hidden="1"/>
    <cellStyle name="20% - Accent1" xfId="13343" builtinId="30" hidden="1"/>
    <cellStyle name="20% - Accent1" xfId="13382" builtinId="30" hidden="1"/>
    <cellStyle name="20% - Accent1" xfId="13422" builtinId="30" hidden="1"/>
    <cellStyle name="20% - Accent1" xfId="13461" builtinId="30" hidden="1"/>
    <cellStyle name="20% - Accent1" xfId="13501" builtinId="30" hidden="1"/>
    <cellStyle name="20% - Accent1" xfId="13540" builtinId="30" hidden="1"/>
    <cellStyle name="20% - Accent1" xfId="13580" builtinId="30" hidden="1"/>
    <cellStyle name="20% - Accent1" xfId="13619" builtinId="30" hidden="1"/>
    <cellStyle name="20% - Accent1" xfId="13658" builtinId="30" hidden="1"/>
    <cellStyle name="20% - Accent1" xfId="13697" builtinId="30" hidden="1"/>
    <cellStyle name="20% - Accent1" xfId="13853" builtinId="30" hidden="1"/>
    <cellStyle name="20% - Accent1" xfId="13893" builtinId="30" hidden="1"/>
    <cellStyle name="20% - Accent1" xfId="13932" builtinId="30" hidden="1"/>
    <cellStyle name="20% - Accent1" xfId="13970" builtinId="30" hidden="1"/>
    <cellStyle name="20% - Accent1" xfId="14009" builtinId="30" hidden="1"/>
    <cellStyle name="20% - Accent1" xfId="14048" builtinId="30" hidden="1"/>
    <cellStyle name="20% - Accent1" xfId="14087" builtinId="30" hidden="1"/>
    <cellStyle name="20% - Accent1" xfId="14127" builtinId="30" hidden="1"/>
    <cellStyle name="20% - Accent1" xfId="14166" builtinId="30" hidden="1"/>
    <cellStyle name="20% - Accent1" xfId="14204" builtinId="30" hidden="1"/>
    <cellStyle name="20% - Accent1" xfId="14243" builtinId="30" hidden="1"/>
    <cellStyle name="20% - Accent1" xfId="14282" builtinId="30" hidden="1"/>
    <cellStyle name="20% - Accent1" xfId="14322" builtinId="30" hidden="1"/>
    <cellStyle name="20% - Accent1" xfId="14361" builtinId="30" hidden="1"/>
    <cellStyle name="20% - Accent1" xfId="14401" builtinId="30" hidden="1"/>
    <cellStyle name="20% - Accent1" xfId="14441" builtinId="30" hidden="1"/>
    <cellStyle name="20% - Accent1" xfId="14481" builtinId="30" hidden="1"/>
    <cellStyle name="20% - Accent1" xfId="14520" builtinId="30" hidden="1"/>
    <cellStyle name="20% - Accent1" xfId="14559" builtinId="30" hidden="1"/>
    <cellStyle name="20% - Accent1" xfId="13822" builtinId="30" hidden="1"/>
    <cellStyle name="20% - Accent1" xfId="14592" builtinId="30" hidden="1"/>
    <cellStyle name="20% - Accent1" xfId="14632" builtinId="30" hidden="1"/>
    <cellStyle name="20% - Accent1" xfId="14671" builtinId="30" hidden="1"/>
    <cellStyle name="20% - Accent1" xfId="14709" builtinId="30" hidden="1"/>
    <cellStyle name="20% - Accent1" xfId="14748" builtinId="30" hidden="1"/>
    <cellStyle name="20% - Accent1" xfId="14787" builtinId="30" hidden="1"/>
    <cellStyle name="20% - Accent1" xfId="14826" builtinId="30" hidden="1"/>
    <cellStyle name="20% - Accent1" xfId="14866" builtinId="30" hidden="1"/>
    <cellStyle name="20% - Accent1" xfId="14905" builtinId="30" hidden="1"/>
    <cellStyle name="20% - Accent1" xfId="14943" builtinId="30" hidden="1"/>
    <cellStyle name="20% - Accent1" xfId="14982" builtinId="30" hidden="1"/>
    <cellStyle name="20% - Accent1" xfId="15021" builtinId="30" hidden="1"/>
    <cellStyle name="20% - Accent1" xfId="15061" builtinId="30" hidden="1"/>
    <cellStyle name="20% - Accent1" xfId="15100" builtinId="30" hidden="1"/>
    <cellStyle name="20% - Accent1" xfId="15140" builtinId="30" hidden="1"/>
    <cellStyle name="20% - Accent1" xfId="15179" builtinId="30" hidden="1"/>
    <cellStyle name="20% - Accent1" xfId="15219" builtinId="30" hidden="1"/>
    <cellStyle name="20% - Accent1" xfId="15258" builtinId="30" hidden="1"/>
    <cellStyle name="20% - Accent1" xfId="15297" builtinId="30" hidden="1"/>
    <cellStyle name="20% - Accent1" xfId="13750" builtinId="30" hidden="1"/>
    <cellStyle name="20% - Accent1" xfId="13786" builtinId="30" hidden="1"/>
    <cellStyle name="20% - Accent1" xfId="15342" builtinId="30" hidden="1"/>
    <cellStyle name="20% - Accent1" xfId="15381" builtinId="30" hidden="1"/>
    <cellStyle name="20% - Accent1" xfId="15419" builtinId="30" hidden="1"/>
    <cellStyle name="20% - Accent1" xfId="15458" builtinId="30" hidden="1"/>
    <cellStyle name="20% - Accent1" xfId="15497" builtinId="30" hidden="1"/>
    <cellStyle name="20% - Accent1" xfId="15536" builtinId="30" hidden="1"/>
    <cellStyle name="20% - Accent1" xfId="15576" builtinId="30" hidden="1"/>
    <cellStyle name="20% - Accent1" xfId="15615" builtinId="30" hidden="1"/>
    <cellStyle name="20% - Accent1" xfId="15653" builtinId="30" hidden="1"/>
    <cellStyle name="20% - Accent1" xfId="15692" builtinId="30" hidden="1"/>
    <cellStyle name="20% - Accent1" xfId="15731" builtinId="30" hidden="1"/>
    <cellStyle name="20% - Accent1" xfId="15771" builtinId="30" hidden="1"/>
    <cellStyle name="20% - Accent1" xfId="15810" builtinId="30" hidden="1"/>
    <cellStyle name="20% - Accent1" xfId="15850" builtinId="30" hidden="1"/>
    <cellStyle name="20% - Accent1" xfId="15889" builtinId="30" hidden="1"/>
    <cellStyle name="20% - Accent1" xfId="15929" builtinId="30" hidden="1"/>
    <cellStyle name="20% - Accent1" xfId="15968" builtinId="30" hidden="1"/>
    <cellStyle name="20% - Accent1" xfId="16007" builtinId="30" hidden="1"/>
    <cellStyle name="20% - Accent1" xfId="3478" builtinId="30" hidden="1"/>
    <cellStyle name="20% - Accent1" xfId="3527" builtinId="30" hidden="1"/>
    <cellStyle name="20% - Accent1" xfId="16060" builtinId="30" hidden="1"/>
    <cellStyle name="20% - Accent1" xfId="16099" builtinId="30" hidden="1"/>
    <cellStyle name="20% - Accent1" xfId="16137" builtinId="30" hidden="1"/>
    <cellStyle name="20% - Accent1" xfId="16176" builtinId="30" hidden="1"/>
    <cellStyle name="20% - Accent1" xfId="16215" builtinId="30" hidden="1"/>
    <cellStyle name="20% - Accent1" xfId="16254" builtinId="30" hidden="1"/>
    <cellStyle name="20% - Accent1" xfId="16294" builtinId="30" hidden="1"/>
    <cellStyle name="20% - Accent1" xfId="16333" builtinId="30" hidden="1"/>
    <cellStyle name="20% - Accent1" xfId="16371" builtinId="30" hidden="1"/>
    <cellStyle name="20% - Accent1" xfId="16410" builtinId="30" hidden="1"/>
    <cellStyle name="20% - Accent1" xfId="16449" builtinId="30" hidden="1"/>
    <cellStyle name="20% - Accent1" xfId="16489" builtinId="30" hidden="1"/>
    <cellStyle name="20% - Accent1" xfId="16528" builtinId="30" hidden="1"/>
    <cellStyle name="20% - Accent1" xfId="16568" builtinId="30" hidden="1"/>
    <cellStyle name="20% - Accent1" xfId="16607" builtinId="30" hidden="1"/>
    <cellStyle name="20% - Accent1" xfId="16647" builtinId="30" hidden="1"/>
    <cellStyle name="20% - Accent1" xfId="16686" builtinId="30" hidden="1"/>
    <cellStyle name="20% - Accent1" xfId="16725" builtinId="30" hidden="1"/>
    <cellStyle name="20% - Accent1" xfId="16764" builtinId="30" hidden="1"/>
    <cellStyle name="20% - Accent1" xfId="16920" builtinId="30" hidden="1"/>
    <cellStyle name="20% - Accent1" xfId="16960" builtinId="30" hidden="1"/>
    <cellStyle name="20% - Accent1" xfId="16999" builtinId="30" hidden="1"/>
    <cellStyle name="20% - Accent1" xfId="17037" builtinId="30" hidden="1"/>
    <cellStyle name="20% - Accent1" xfId="17076" builtinId="30" hidden="1"/>
    <cellStyle name="20% - Accent1" xfId="17115" builtinId="30" hidden="1"/>
    <cellStyle name="20% - Accent1" xfId="17154" builtinId="30" hidden="1"/>
    <cellStyle name="20% - Accent1" xfId="17194" builtinId="30" hidden="1"/>
    <cellStyle name="20% - Accent1" xfId="17233" builtinId="30" hidden="1"/>
    <cellStyle name="20% - Accent1" xfId="17271" builtinId="30" hidden="1"/>
    <cellStyle name="20% - Accent1" xfId="17310" builtinId="30" hidden="1"/>
    <cellStyle name="20% - Accent1" xfId="17349" builtinId="30" hidden="1"/>
    <cellStyle name="20% - Accent1" xfId="17389" builtinId="30" hidden="1"/>
    <cellStyle name="20% - Accent1" xfId="17428" builtinId="30" hidden="1"/>
    <cellStyle name="20% - Accent1" xfId="17468" builtinId="30" hidden="1"/>
    <cellStyle name="20% - Accent1" xfId="17508" builtinId="30" hidden="1"/>
    <cellStyle name="20% - Accent1" xfId="17548" builtinId="30" hidden="1"/>
    <cellStyle name="20% - Accent1" xfId="17587" builtinId="30" hidden="1"/>
    <cellStyle name="20% - Accent1" xfId="17626" builtinId="30" hidden="1"/>
    <cellStyle name="20% - Accent1" xfId="16889" builtinId="30" hidden="1"/>
    <cellStyle name="20% - Accent1" xfId="17659" builtinId="30" hidden="1"/>
    <cellStyle name="20% - Accent1" xfId="17699" builtinId="30" hidden="1"/>
    <cellStyle name="20% - Accent1" xfId="17738" builtinId="30" hidden="1"/>
    <cellStyle name="20% - Accent1" xfId="17776" builtinId="30" hidden="1"/>
    <cellStyle name="20% - Accent1" xfId="17815" builtinId="30" hidden="1"/>
    <cellStyle name="20% - Accent1" xfId="17854" builtinId="30" hidden="1"/>
    <cellStyle name="20% - Accent1" xfId="17893" builtinId="30" hidden="1"/>
    <cellStyle name="20% - Accent1" xfId="17933" builtinId="30" hidden="1"/>
    <cellStyle name="20% - Accent1" xfId="17972" builtinId="30" hidden="1"/>
    <cellStyle name="20% - Accent1" xfId="18010" builtinId="30" hidden="1"/>
    <cellStyle name="20% - Accent1" xfId="18049" builtinId="30" hidden="1"/>
    <cellStyle name="20% - Accent1" xfId="18088" builtinId="30" hidden="1"/>
    <cellStyle name="20% - Accent1" xfId="18128" builtinId="30" hidden="1"/>
    <cellStyle name="20% - Accent1" xfId="18167" builtinId="30" hidden="1"/>
    <cellStyle name="20% - Accent1" xfId="18207" builtinId="30" hidden="1"/>
    <cellStyle name="20% - Accent1" xfId="18246" builtinId="30" hidden="1"/>
    <cellStyle name="20% - Accent1" xfId="18286" builtinId="30" hidden="1"/>
    <cellStyle name="20% - Accent1" xfId="18325" builtinId="30" hidden="1"/>
    <cellStyle name="20% - Accent1" xfId="18364" builtinId="30" hidden="1"/>
    <cellStyle name="20% - Accent1" xfId="16817" builtinId="30" hidden="1"/>
    <cellStyle name="20% - Accent1" xfId="16853" builtinId="30" hidden="1"/>
    <cellStyle name="20% - Accent1" xfId="18409" builtinId="30" hidden="1"/>
    <cellStyle name="20% - Accent1" xfId="18448" builtinId="30" hidden="1"/>
    <cellStyle name="20% - Accent1" xfId="18486" builtinId="30" hidden="1"/>
    <cellStyle name="20% - Accent1" xfId="18525" builtinId="30" hidden="1"/>
    <cellStyle name="20% - Accent1" xfId="18564" builtinId="30" hidden="1"/>
    <cellStyle name="20% - Accent1" xfId="18603" builtinId="30" hidden="1"/>
    <cellStyle name="20% - Accent1" xfId="18643" builtinId="30" hidden="1"/>
    <cellStyle name="20% - Accent1" xfId="18682" builtinId="30" hidden="1"/>
    <cellStyle name="20% - Accent1" xfId="18720" builtinId="30" hidden="1"/>
    <cellStyle name="20% - Accent1" xfId="18759" builtinId="30" hidden="1"/>
    <cellStyle name="20% - Accent1" xfId="18798" builtinId="30" hidden="1"/>
    <cellStyle name="20% - Accent1" xfId="18838" builtinId="30" hidden="1"/>
    <cellStyle name="20% - Accent1" xfId="18877" builtinId="30" hidden="1"/>
    <cellStyle name="20% - Accent1" xfId="18917" builtinId="30" hidden="1"/>
    <cellStyle name="20% - Accent1" xfId="18956" builtinId="30" hidden="1"/>
    <cellStyle name="20% - Accent1" xfId="18996" builtinId="30" hidden="1"/>
    <cellStyle name="20% - Accent1" xfId="19035" builtinId="30" hidden="1"/>
    <cellStyle name="20% - Accent1" xfId="19074" builtinId="30" hidden="1"/>
    <cellStyle name="20% - Accent1" xfId="3507" builtinId="30" hidden="1"/>
    <cellStyle name="20% - Accent1" xfId="19194" builtinId="30" hidden="1"/>
    <cellStyle name="20% - Accent1" xfId="19234" builtinId="30" hidden="1"/>
    <cellStyle name="20% - Accent1" xfId="19273" builtinId="30" hidden="1"/>
    <cellStyle name="20% - Accent1" xfId="19311" builtinId="30" hidden="1"/>
    <cellStyle name="20% - Accent1" xfId="19350" builtinId="30" hidden="1"/>
    <cellStyle name="20% - Accent1" xfId="19389" builtinId="30" hidden="1"/>
    <cellStyle name="20% - Accent1" xfId="19428" builtinId="30" hidden="1"/>
    <cellStyle name="20% - Accent1" xfId="19468" builtinId="30" hidden="1"/>
    <cellStyle name="20% - Accent1" xfId="19507" builtinId="30" hidden="1"/>
    <cellStyle name="20% - Accent1" xfId="19545" builtinId="30" hidden="1"/>
    <cellStyle name="20% - Accent1" xfId="19584" builtinId="30" hidden="1"/>
    <cellStyle name="20% - Accent1" xfId="19623" builtinId="30" hidden="1"/>
    <cellStyle name="20% - Accent1" xfId="19663" builtinId="30" hidden="1"/>
    <cellStyle name="20% - Accent1" xfId="19702" builtinId="30" hidden="1"/>
    <cellStyle name="20% - Accent1" xfId="19742" builtinId="30" hidden="1"/>
    <cellStyle name="20% - Accent1" xfId="19781" builtinId="30" hidden="1"/>
    <cellStyle name="20% - Accent1" xfId="19821" builtinId="30" hidden="1"/>
    <cellStyle name="20% - Accent1" xfId="19860" builtinId="30" hidden="1"/>
    <cellStyle name="20% - Accent1" xfId="19899" builtinId="30" hidden="1"/>
    <cellStyle name="20% - Accent1" xfId="19950" builtinId="30" hidden="1"/>
    <cellStyle name="20% - Accent1" xfId="20106" builtinId="30" hidden="1"/>
    <cellStyle name="20% - Accent1" xfId="20146" builtinId="30" hidden="1"/>
    <cellStyle name="20% - Accent1" xfId="20185" builtinId="30" hidden="1"/>
    <cellStyle name="20% - Accent1" xfId="20223" builtinId="30" hidden="1"/>
    <cellStyle name="20% - Accent1" xfId="20262" builtinId="30" hidden="1"/>
    <cellStyle name="20% - Accent1" xfId="20301" builtinId="30" hidden="1"/>
    <cellStyle name="20% - Accent1" xfId="20340" builtinId="30" hidden="1"/>
    <cellStyle name="20% - Accent1" xfId="20380" builtinId="30" hidden="1"/>
    <cellStyle name="20% - Accent1" xfId="20419" builtinId="30" hidden="1"/>
    <cellStyle name="20% - Accent1" xfId="20457" builtinId="30" hidden="1"/>
    <cellStyle name="20% - Accent1" xfId="20496" builtinId="30" hidden="1"/>
    <cellStyle name="20% - Accent1" xfId="20535" builtinId="30" hidden="1"/>
    <cellStyle name="20% - Accent1" xfId="20575" builtinId="30" hidden="1"/>
    <cellStyle name="20% - Accent1" xfId="20614" builtinId="30" hidden="1"/>
    <cellStyle name="20% - Accent1" xfId="20654" builtinId="30" hidden="1"/>
    <cellStyle name="20% - Accent1" xfId="20694" builtinId="30" hidden="1"/>
    <cellStyle name="20% - Accent1" xfId="20734" builtinId="30" hidden="1"/>
    <cellStyle name="20% - Accent1" xfId="20773" builtinId="30" hidden="1"/>
    <cellStyle name="20% - Accent1" xfId="20812" builtinId="30" hidden="1"/>
    <cellStyle name="20% - Accent1" xfId="20075" builtinId="30" hidden="1"/>
    <cellStyle name="20% - Accent1" xfId="20845" builtinId="30" hidden="1"/>
    <cellStyle name="20% - Accent1" xfId="20885" builtinId="30" hidden="1"/>
    <cellStyle name="20% - Accent1" xfId="20924" builtinId="30" hidden="1"/>
    <cellStyle name="20% - Accent1" xfId="20962" builtinId="30" hidden="1"/>
    <cellStyle name="20% - Accent1" xfId="21001" builtinId="30" hidden="1"/>
    <cellStyle name="20% - Accent1" xfId="21040" builtinId="30" hidden="1"/>
    <cellStyle name="20% - Accent1" xfId="21079" builtinId="30" hidden="1"/>
    <cellStyle name="20% - Accent1" xfId="21119" builtinId="30" hidden="1"/>
    <cellStyle name="20% - Accent1" xfId="21158" builtinId="30" hidden="1"/>
    <cellStyle name="20% - Accent1" xfId="21196" builtinId="30" hidden="1"/>
    <cellStyle name="20% - Accent1" xfId="21235" builtinId="30" hidden="1"/>
    <cellStyle name="20% - Accent1" xfId="21274" builtinId="30" hidden="1"/>
    <cellStyle name="20% - Accent1" xfId="21314" builtinId="30" hidden="1"/>
    <cellStyle name="20% - Accent1" xfId="21353" builtinId="30" hidden="1"/>
    <cellStyle name="20% - Accent1" xfId="21393" builtinId="30" hidden="1"/>
    <cellStyle name="20% - Accent1" xfId="21432" builtinId="30" hidden="1"/>
    <cellStyle name="20% - Accent1" xfId="21472" builtinId="30" hidden="1"/>
    <cellStyle name="20% - Accent1" xfId="21511" builtinId="30" hidden="1"/>
    <cellStyle name="20% - Accent1" xfId="21550" builtinId="30" hidden="1"/>
    <cellStyle name="20% - Accent1" xfId="20003" builtinId="30" hidden="1"/>
    <cellStyle name="20% - Accent1" xfId="20039" builtinId="30" hidden="1"/>
    <cellStyle name="20% - Accent1" xfId="21595" builtinId="30" hidden="1"/>
    <cellStyle name="20% - Accent1" xfId="21634" builtinId="30" hidden="1"/>
    <cellStyle name="20% - Accent1" xfId="21672" builtinId="30" hidden="1"/>
    <cellStyle name="20% - Accent1" xfId="21711" builtinId="30" hidden="1"/>
    <cellStyle name="20% - Accent1" xfId="21750" builtinId="30" hidden="1"/>
    <cellStyle name="20% - Accent1" xfId="21789" builtinId="30" hidden="1"/>
    <cellStyle name="20% - Accent1" xfId="21829" builtinId="30" hidden="1"/>
    <cellStyle name="20% - Accent1" xfId="21868" builtinId="30" hidden="1"/>
    <cellStyle name="20% - Accent1" xfId="21906" builtinId="30" hidden="1"/>
    <cellStyle name="20% - Accent1" xfId="21945" builtinId="30" hidden="1"/>
    <cellStyle name="20% - Accent1" xfId="21984" builtinId="30" hidden="1"/>
    <cellStyle name="20% - Accent1" xfId="22024" builtinId="30" hidden="1"/>
    <cellStyle name="20% - Accent1" xfId="22063" builtinId="30" hidden="1"/>
    <cellStyle name="20% - Accent1" xfId="22103" builtinId="30" hidden="1"/>
    <cellStyle name="20% - Accent1" xfId="22142" builtinId="30" hidden="1"/>
    <cellStyle name="20% - Accent1" xfId="22182" builtinId="30" hidden="1"/>
    <cellStyle name="20% - Accent1" xfId="22221" builtinId="30" hidden="1"/>
    <cellStyle name="20% - Accent1" xfId="22260" builtinId="30" hidden="1"/>
    <cellStyle name="20% - Accent1" xfId="22299" builtinId="30" hidden="1"/>
    <cellStyle name="20% - Accent1" xfId="22338" builtinId="30" hidden="1"/>
    <cellStyle name="20% - Accent1" xfId="22378" builtinId="30" hidden="1"/>
    <cellStyle name="20% - Accent1" xfId="22417" builtinId="30" hidden="1"/>
    <cellStyle name="20% - Accent1" xfId="22455" builtinId="30" hidden="1"/>
    <cellStyle name="20% - Accent1" xfId="22494" builtinId="30" hidden="1"/>
    <cellStyle name="20% - Accent1" xfId="22533" builtinId="30" hidden="1"/>
    <cellStyle name="20% - Accent1" xfId="22572" builtinId="30" hidden="1"/>
    <cellStyle name="20% - Accent1" xfId="22612" builtinId="30" hidden="1"/>
    <cellStyle name="20% - Accent1" xfId="22651" builtinId="30" hidden="1"/>
    <cellStyle name="20% - Accent1" xfId="22689" builtinId="30" hidden="1"/>
    <cellStyle name="20% - Accent1" xfId="22728" builtinId="30" hidden="1"/>
    <cellStyle name="20% - Accent1" xfId="22767" builtinId="30" hidden="1"/>
    <cellStyle name="20% - Accent1" xfId="22807" builtinId="30" hidden="1"/>
    <cellStyle name="20% - Accent1" xfId="22846" builtinId="30" hidden="1"/>
    <cellStyle name="20% - Accent1" xfId="22886" builtinId="30" hidden="1"/>
    <cellStyle name="20% - Accent1" xfId="22925" builtinId="30" hidden="1"/>
    <cellStyle name="20% - Accent1" xfId="22965" builtinId="30" hidden="1"/>
    <cellStyle name="20% - Accent1" xfId="23004" builtinId="30" hidden="1"/>
    <cellStyle name="20% - Accent1" xfId="23043" builtinId="30" hidden="1"/>
    <cellStyle name="20% - Accent1" xfId="23082" builtinId="30" hidden="1"/>
    <cellStyle name="20% - Accent1" xfId="23238" builtinId="30" hidden="1"/>
    <cellStyle name="20% - Accent1" xfId="23278" builtinId="30" hidden="1"/>
    <cellStyle name="20% - Accent1" xfId="23317" builtinId="30" hidden="1"/>
    <cellStyle name="20% - Accent1" xfId="23355" builtinId="30" hidden="1"/>
    <cellStyle name="20% - Accent1" xfId="23394" builtinId="30" hidden="1"/>
    <cellStyle name="20% - Accent1" xfId="23433" builtinId="30" hidden="1"/>
    <cellStyle name="20% - Accent1" xfId="23472" builtinId="30" hidden="1"/>
    <cellStyle name="20% - Accent1" xfId="23512" builtinId="30" hidden="1"/>
    <cellStyle name="20% - Accent1" xfId="23551" builtinId="30" hidden="1"/>
    <cellStyle name="20% - Accent1" xfId="23589" builtinId="30" hidden="1"/>
    <cellStyle name="20% - Accent1" xfId="23628" builtinId="30" hidden="1"/>
    <cellStyle name="20% - Accent1" xfId="23667" builtinId="30" hidden="1"/>
    <cellStyle name="20% - Accent1" xfId="23707" builtinId="30" hidden="1"/>
    <cellStyle name="20% - Accent1" xfId="23746" builtinId="30" hidden="1"/>
    <cellStyle name="20% - Accent1" xfId="23786" builtinId="30" hidden="1"/>
    <cellStyle name="20% - Accent1" xfId="23826" builtinId="30" hidden="1"/>
    <cellStyle name="20% - Accent1" xfId="23866" builtinId="30" hidden="1"/>
    <cellStyle name="20% - Accent1" xfId="23905" builtinId="30" hidden="1"/>
    <cellStyle name="20% - Accent1" xfId="23944" builtinId="30" hidden="1"/>
    <cellStyle name="20% - Accent1" xfId="23207" builtinId="30" hidden="1"/>
    <cellStyle name="20% - Accent1" xfId="23977" builtinId="30" hidden="1"/>
    <cellStyle name="20% - Accent1" xfId="24017" builtinId="30" hidden="1"/>
    <cellStyle name="20% - Accent1" xfId="24056" builtinId="30" hidden="1"/>
    <cellStyle name="20% - Accent1" xfId="24094" builtinId="30" hidden="1"/>
    <cellStyle name="20% - Accent1" xfId="24133" builtinId="30" hidden="1"/>
    <cellStyle name="20% - Accent1" xfId="24172" builtinId="30" hidden="1"/>
    <cellStyle name="20% - Accent1" xfId="24211" builtinId="30" hidden="1"/>
    <cellStyle name="20% - Accent1" xfId="24251" builtinId="30" hidden="1"/>
    <cellStyle name="20% - Accent1" xfId="24290" builtinId="30" hidden="1"/>
    <cellStyle name="20% - Accent1" xfId="24328" builtinId="30" hidden="1"/>
    <cellStyle name="20% - Accent1" xfId="24367" builtinId="30" hidden="1"/>
    <cellStyle name="20% - Accent1" xfId="24406" builtinId="30" hidden="1"/>
    <cellStyle name="20% - Accent1" xfId="24446" builtinId="30" hidden="1"/>
    <cellStyle name="20% - Accent1" xfId="24485" builtinId="30" hidden="1"/>
    <cellStyle name="20% - Accent1" xfId="24525" builtinId="30" hidden="1"/>
    <cellStyle name="20% - Accent1" xfId="24564" builtinId="30" hidden="1"/>
    <cellStyle name="20% - Accent1" xfId="24604" builtinId="30" hidden="1"/>
    <cellStyle name="20% - Accent1" xfId="24643" builtinId="30" hidden="1"/>
    <cellStyle name="20% - Accent1" xfId="24682" builtinId="30" hidden="1"/>
    <cellStyle name="20% - Accent1" xfId="23135" builtinId="30" hidden="1"/>
    <cellStyle name="20% - Accent1" xfId="23171" builtinId="30" hidden="1"/>
    <cellStyle name="20% - Accent1" xfId="24727" builtinId="30" hidden="1"/>
    <cellStyle name="20% - Accent1" xfId="24766" builtinId="30" hidden="1"/>
    <cellStyle name="20% - Accent1" xfId="24804" builtinId="30" hidden="1"/>
    <cellStyle name="20% - Accent1" xfId="24843" builtinId="30" hidden="1"/>
    <cellStyle name="20% - Accent1" xfId="24882" builtinId="30" hidden="1"/>
    <cellStyle name="20% - Accent1" xfId="24921" builtinId="30" hidden="1"/>
    <cellStyle name="20% - Accent1" xfId="24961" builtinId="30" hidden="1"/>
    <cellStyle name="20% - Accent1" xfId="25000" builtinId="30" hidden="1"/>
    <cellStyle name="20% - Accent1" xfId="25038" builtinId="30" hidden="1"/>
    <cellStyle name="20% - Accent1" xfId="25077" builtinId="30" hidden="1"/>
    <cellStyle name="20% - Accent1" xfId="25116" builtinId="30" hidden="1"/>
    <cellStyle name="20% - Accent1" xfId="25156" builtinId="30" hidden="1"/>
    <cellStyle name="20% - Accent1" xfId="25195" builtinId="30" hidden="1"/>
    <cellStyle name="20% - Accent1" xfId="25235" builtinId="30" hidden="1"/>
    <cellStyle name="20% - Accent1" xfId="25274" builtinId="30" hidden="1"/>
    <cellStyle name="20% - Accent1" xfId="25314" builtinId="30" hidden="1"/>
    <cellStyle name="20% - Accent1" xfId="25353" builtinId="30" hidden="1"/>
    <cellStyle name="20% - Accent1" xfId="25392" builtinId="30" hidden="1"/>
    <cellStyle name="20% - Accent1" xfId="19163" builtinId="30" hidden="1"/>
    <cellStyle name="20% - Accent1" xfId="19134" builtinId="30" hidden="1"/>
    <cellStyle name="20% - Accent1" xfId="25418" builtinId="30" hidden="1"/>
    <cellStyle name="20% - Accent1" xfId="25457" builtinId="30" hidden="1"/>
    <cellStyle name="20% - Accent1" xfId="25495" builtinId="30" hidden="1"/>
    <cellStyle name="20% - Accent1" xfId="25534" builtinId="30" hidden="1"/>
    <cellStyle name="20% - Accent1" xfId="25573" builtinId="30" hidden="1"/>
    <cellStyle name="20% - Accent1" xfId="25612" builtinId="30" hidden="1"/>
    <cellStyle name="20% - Accent1" xfId="25652" builtinId="30" hidden="1"/>
    <cellStyle name="20% - Accent1" xfId="25691" builtinId="30" hidden="1"/>
    <cellStyle name="20% - Accent1" xfId="25729" builtinId="30" hidden="1"/>
    <cellStyle name="20% - Accent1" xfId="25768" builtinId="30" hidden="1"/>
    <cellStyle name="20% - Accent1" xfId="25807" builtinId="30" hidden="1"/>
    <cellStyle name="20% - Accent1" xfId="25847" builtinId="30" hidden="1"/>
    <cellStyle name="20% - Accent1" xfId="25886" builtinId="30" hidden="1"/>
    <cellStyle name="20% - Accent1" xfId="25926" builtinId="30" hidden="1"/>
    <cellStyle name="20% - Accent1" xfId="25965" builtinId="30" hidden="1"/>
    <cellStyle name="20% - Accent1" xfId="26005" builtinId="30" hidden="1"/>
    <cellStyle name="20% - Accent1" xfId="26044" builtinId="30" hidden="1"/>
    <cellStyle name="20% - Accent1" xfId="26083" builtinId="30" hidden="1"/>
    <cellStyle name="20% - Accent1" xfId="26122" builtinId="30" hidden="1"/>
    <cellStyle name="20% - Accent1" xfId="26278" builtinId="30" hidden="1"/>
    <cellStyle name="20% - Accent1" xfId="26318" builtinId="30" hidden="1"/>
    <cellStyle name="20% - Accent1" xfId="26357" builtinId="30" hidden="1"/>
    <cellStyle name="20% - Accent1" xfId="26395" builtinId="30" hidden="1"/>
    <cellStyle name="20% - Accent1" xfId="26434" builtinId="30" hidden="1"/>
    <cellStyle name="20% - Accent1" xfId="26473" builtinId="30" hidden="1"/>
    <cellStyle name="20% - Accent1" xfId="26512" builtinId="30" hidden="1"/>
    <cellStyle name="20% - Accent1" xfId="26552" builtinId="30" hidden="1"/>
    <cellStyle name="20% - Accent1" xfId="26591" builtinId="30" hidden="1"/>
    <cellStyle name="20% - Accent1" xfId="26629" builtinId="30" hidden="1"/>
    <cellStyle name="20% - Accent1" xfId="26668" builtinId="30" hidden="1"/>
    <cellStyle name="20% - Accent1" xfId="26707" builtinId="30" hidden="1"/>
    <cellStyle name="20% - Accent1" xfId="26747" builtinId="30" hidden="1"/>
    <cellStyle name="20% - Accent1" xfId="26786" builtinId="30" hidden="1"/>
    <cellStyle name="20% - Accent1" xfId="26826" builtinId="30" hidden="1"/>
    <cellStyle name="20% - Accent1" xfId="26866" builtinId="30" hidden="1"/>
    <cellStyle name="20% - Accent1" xfId="26906" builtinId="30" hidden="1"/>
    <cellStyle name="20% - Accent1" xfId="26945" builtinId="30" hidden="1"/>
    <cellStyle name="20% - Accent1" xfId="26984" builtinId="30" hidden="1"/>
    <cellStyle name="20% - Accent1" xfId="26247" builtinId="30" hidden="1"/>
    <cellStyle name="20% - Accent1" xfId="27017" builtinId="30" hidden="1"/>
    <cellStyle name="20% - Accent1" xfId="27057" builtinId="30" hidden="1"/>
    <cellStyle name="20% - Accent1" xfId="27096" builtinId="30" hidden="1"/>
    <cellStyle name="20% - Accent1" xfId="27134" builtinId="30" hidden="1"/>
    <cellStyle name="20% - Accent1" xfId="27173" builtinId="30" hidden="1"/>
    <cellStyle name="20% - Accent1" xfId="27212" builtinId="30" hidden="1"/>
    <cellStyle name="20% - Accent1" xfId="27251" builtinId="30" hidden="1"/>
    <cellStyle name="20% - Accent1" xfId="27291" builtinId="30" hidden="1"/>
    <cellStyle name="20% - Accent1" xfId="27330" builtinId="30" hidden="1"/>
    <cellStyle name="20% - Accent1" xfId="27368" builtinId="30" hidden="1"/>
    <cellStyle name="20% - Accent1" xfId="27407" builtinId="30" hidden="1"/>
    <cellStyle name="20% - Accent1" xfId="27446" builtinId="30" hidden="1"/>
    <cellStyle name="20% - Accent1" xfId="27486" builtinId="30" hidden="1"/>
    <cellStyle name="20% - Accent1" xfId="27525" builtinId="30" hidden="1"/>
    <cellStyle name="20% - Accent1" xfId="27565" builtinId="30" hidden="1"/>
    <cellStyle name="20% - Accent1" xfId="27604" builtinId="30" hidden="1"/>
    <cellStyle name="20% - Accent1" xfId="27644" builtinId="30" hidden="1"/>
    <cellStyle name="20% - Accent1" xfId="27683" builtinId="30" hidden="1"/>
    <cellStyle name="20% - Accent1" xfId="27722" builtinId="30" hidden="1"/>
    <cellStyle name="20% - Accent1" xfId="26175" builtinId="30" hidden="1"/>
    <cellStyle name="20% - Accent1" xfId="26211" builtinId="30" hidden="1"/>
    <cellStyle name="20% - Accent1" xfId="27767" builtinId="30" hidden="1"/>
    <cellStyle name="20% - Accent1" xfId="27806" builtinId="30" hidden="1"/>
    <cellStyle name="20% - Accent1" xfId="27844" builtinId="30" hidden="1"/>
    <cellStyle name="20% - Accent1" xfId="27883" builtinId="30" hidden="1"/>
    <cellStyle name="20% - Accent1" xfId="27922" builtinId="30" hidden="1"/>
    <cellStyle name="20% - Accent1" xfId="27961" builtinId="30" hidden="1"/>
    <cellStyle name="20% - Accent1" xfId="28001" builtinId="30" hidden="1"/>
    <cellStyle name="20% - Accent1" xfId="28040" builtinId="30" hidden="1"/>
    <cellStyle name="20% - Accent1" xfId="28078" builtinId="30" hidden="1"/>
    <cellStyle name="20% - Accent1" xfId="28117" builtinId="30" hidden="1"/>
    <cellStyle name="20% - Accent1" xfId="28156" builtinId="30" hidden="1"/>
    <cellStyle name="20% - Accent1" xfId="28196" builtinId="30" hidden="1"/>
    <cellStyle name="20% - Accent1" xfId="28235" builtinId="30" hidden="1"/>
    <cellStyle name="20% - Accent1" xfId="28275" builtinId="30" hidden="1"/>
    <cellStyle name="20% - Accent1" xfId="28314" builtinId="30" hidden="1"/>
    <cellStyle name="20% - Accent1" xfId="28354" builtinId="30" hidden="1"/>
    <cellStyle name="20% - Accent1" xfId="28393" builtinId="30" hidden="1"/>
    <cellStyle name="20% - Accent1" xfId="28432" builtinId="30" hidden="1"/>
    <cellStyle name="20% - Accent1" xfId="28471" builtinId="30" hidden="1"/>
    <cellStyle name="20% - Accent1" xfId="28593" builtinId="30" hidden="1"/>
    <cellStyle name="20% - Accent1" xfId="28635" builtinId="30" hidden="1"/>
    <cellStyle name="20% - Accent1" xfId="28674" builtinId="30" hidden="1"/>
    <cellStyle name="20% - Accent1" xfId="28712" builtinId="30" hidden="1"/>
    <cellStyle name="20% - Accent1" xfId="28751" builtinId="30" hidden="1"/>
    <cellStyle name="20% - Accent1" xfId="28790" builtinId="30" hidden="1"/>
    <cellStyle name="20% - Accent1" xfId="28829" builtinId="30" hidden="1"/>
    <cellStyle name="20% - Accent1" xfId="28869" builtinId="30" hidden="1"/>
    <cellStyle name="20% - Accent1" xfId="28908" builtinId="30" hidden="1"/>
    <cellStyle name="20% - Accent1" xfId="28946" builtinId="30" hidden="1"/>
    <cellStyle name="20% - Accent1" xfId="28985" builtinId="30" hidden="1"/>
    <cellStyle name="20% - Accent1" xfId="29026" builtinId="30" hidden="1"/>
    <cellStyle name="20% - Accent1" xfId="29066" builtinId="30" hidden="1"/>
    <cellStyle name="20% - Accent1" xfId="29105" builtinId="30" hidden="1"/>
    <cellStyle name="20% - Accent1" xfId="29145" builtinId="30" hidden="1"/>
    <cellStyle name="20% - Accent1" xfId="29185" builtinId="30" hidden="1"/>
    <cellStyle name="20% - Accent1" xfId="29225" builtinId="30" hidden="1"/>
    <cellStyle name="20% - Accent1" xfId="29264" builtinId="30" hidden="1"/>
    <cellStyle name="20% - Accent1" xfId="29303" builtinId="30" hidden="1"/>
    <cellStyle name="20% - Accent1" xfId="29353" builtinId="30" hidden="1"/>
    <cellStyle name="20% - Accent1" xfId="29509" builtinId="30" hidden="1"/>
    <cellStyle name="20% - Accent1" xfId="29551" builtinId="30" hidden="1"/>
    <cellStyle name="20% - Accent1" xfId="29590" builtinId="30" hidden="1"/>
    <cellStyle name="20% - Accent1" xfId="29628" builtinId="30" hidden="1"/>
    <cellStyle name="20% - Accent1" xfId="29667" builtinId="30" hidden="1"/>
    <cellStyle name="20% - Accent1" xfId="29706" builtinId="30" hidden="1"/>
    <cellStyle name="20% - Accent1" xfId="29745" builtinId="30" hidden="1"/>
    <cellStyle name="20% - Accent1" xfId="29785" builtinId="30" hidden="1"/>
    <cellStyle name="20% - Accent1" xfId="29824" builtinId="30" hidden="1"/>
    <cellStyle name="20% - Accent1" xfId="29862" builtinId="30" hidden="1"/>
    <cellStyle name="20% - Accent1" xfId="29901" builtinId="30" hidden="1"/>
    <cellStyle name="20% - Accent1" xfId="29942" builtinId="30" hidden="1"/>
    <cellStyle name="20% - Accent1" xfId="29982" builtinId="30" hidden="1"/>
    <cellStyle name="20% - Accent1" xfId="30021" builtinId="30" hidden="1"/>
    <cellStyle name="20% - Accent1" xfId="30061" builtinId="30" hidden="1"/>
    <cellStyle name="20% - Accent1" xfId="30101" builtinId="30" hidden="1"/>
    <cellStyle name="20% - Accent1" xfId="30141" builtinId="30" hidden="1"/>
    <cellStyle name="20% - Accent1" xfId="30180" builtinId="30" hidden="1"/>
    <cellStyle name="20% - Accent1" xfId="30219" builtinId="30" hidden="1"/>
    <cellStyle name="20% - Accent1" xfId="29478" builtinId="30" hidden="1"/>
    <cellStyle name="20% - Accent1" xfId="30252" builtinId="30" hidden="1"/>
    <cellStyle name="20% - Accent1" xfId="30292" builtinId="30" hidden="1"/>
    <cellStyle name="20% - Accent1" xfId="30331" builtinId="30" hidden="1"/>
    <cellStyle name="20% - Accent1" xfId="30369" builtinId="30" hidden="1"/>
    <cellStyle name="20% - Accent1" xfId="30408" builtinId="30" hidden="1"/>
    <cellStyle name="20% - Accent1" xfId="30447" builtinId="30" hidden="1"/>
    <cellStyle name="20% - Accent1" xfId="30486" builtinId="30" hidden="1"/>
    <cellStyle name="20% - Accent1" xfId="30526" builtinId="30" hidden="1"/>
    <cellStyle name="20% - Accent1" xfId="30565" builtinId="30" hidden="1"/>
    <cellStyle name="20% - Accent1" xfId="30603" builtinId="30" hidden="1"/>
    <cellStyle name="20% - Accent1" xfId="30642" builtinId="30" hidden="1"/>
    <cellStyle name="20% - Accent1" xfId="30681" builtinId="30" hidden="1"/>
    <cellStyle name="20% - Accent1" xfId="30721" builtinId="30" hidden="1"/>
    <cellStyle name="20% - Accent1" xfId="30760" builtinId="30" hidden="1"/>
    <cellStyle name="20% - Accent1" xfId="30800" builtinId="30" hidden="1"/>
    <cellStyle name="20% - Accent1" xfId="30839" builtinId="30" hidden="1"/>
    <cellStyle name="20% - Accent1" xfId="30879" builtinId="30" hidden="1"/>
    <cellStyle name="20% - Accent1" xfId="30918" builtinId="30" hidden="1"/>
    <cellStyle name="20% - Accent1" xfId="30957" builtinId="30" hidden="1"/>
    <cellStyle name="20% - Accent1" xfId="29406" builtinId="30" hidden="1"/>
    <cellStyle name="20% - Accent1" xfId="29442" builtinId="30" hidden="1"/>
    <cellStyle name="20% - Accent1" xfId="31002" builtinId="30" hidden="1"/>
    <cellStyle name="20% - Accent1" xfId="31041" builtinId="30" hidden="1"/>
    <cellStyle name="20% - Accent1" xfId="31079" builtinId="30" hidden="1"/>
    <cellStyle name="20% - Accent1" xfId="31118" builtinId="30" hidden="1"/>
    <cellStyle name="20% - Accent1" xfId="31157" builtinId="30" hidden="1"/>
    <cellStyle name="20% - Accent1" xfId="31196" builtinId="30" hidden="1"/>
    <cellStyle name="20% - Accent1" xfId="31236" builtinId="30" hidden="1"/>
    <cellStyle name="20% - Accent1" xfId="31275" builtinId="30" hidden="1"/>
    <cellStyle name="20% - Accent1" xfId="31313" builtinId="30" hidden="1"/>
    <cellStyle name="20% - Accent1" xfId="31352" builtinId="30" hidden="1"/>
    <cellStyle name="20% - Accent1" xfId="31391" builtinId="30" hidden="1"/>
    <cellStyle name="20% - Accent1" xfId="31431" builtinId="30" hidden="1"/>
    <cellStyle name="20% - Accent1" xfId="31470" builtinId="30" hidden="1"/>
    <cellStyle name="20% - Accent1" xfId="31510" builtinId="30" hidden="1"/>
    <cellStyle name="20% - Accent1" xfId="31549" builtinId="30" hidden="1"/>
    <cellStyle name="20% - Accent1" xfId="31589" builtinId="30" hidden="1"/>
    <cellStyle name="20% - Accent1" xfId="31628" builtinId="30" hidden="1"/>
    <cellStyle name="20% - Accent1" xfId="31667" builtinId="30" hidden="1"/>
    <cellStyle name="20% - Accent1" xfId="28562" builtinId="30" hidden="1"/>
    <cellStyle name="20% - Accent1" xfId="28503" builtinId="30" hidden="1"/>
    <cellStyle name="20% - Accent1" xfId="31720" builtinId="30" hidden="1"/>
    <cellStyle name="20% - Accent1" xfId="31759" builtinId="30" hidden="1"/>
    <cellStyle name="20% - Accent1" xfId="31797" builtinId="30" hidden="1"/>
    <cellStyle name="20% - Accent1" xfId="31836" builtinId="30" hidden="1"/>
    <cellStyle name="20% - Accent1" xfId="31875" builtinId="30" hidden="1"/>
    <cellStyle name="20% - Accent1" xfId="31914" builtinId="30" hidden="1"/>
    <cellStyle name="20% - Accent1" xfId="31954" builtinId="30" hidden="1"/>
    <cellStyle name="20% - Accent1" xfId="31993" builtinId="30" hidden="1"/>
    <cellStyle name="20% - Accent1" xfId="32031" builtinId="30" hidden="1"/>
    <cellStyle name="20% - Accent1" xfId="32070" builtinId="30" hidden="1"/>
    <cellStyle name="20% - Accent1" xfId="32109" builtinId="30" hidden="1"/>
    <cellStyle name="20% - Accent1" xfId="32149" builtinId="30" hidden="1"/>
    <cellStyle name="20% - Accent1" xfId="32188" builtinId="30" hidden="1"/>
    <cellStyle name="20% - Accent1" xfId="32228" builtinId="30" hidden="1"/>
    <cellStyle name="20% - Accent1" xfId="32267" builtinId="30" hidden="1"/>
    <cellStyle name="20% - Accent1" xfId="32307" builtinId="30" hidden="1"/>
    <cellStyle name="20% - Accent1" xfId="32346" builtinId="30" hidden="1"/>
    <cellStyle name="20% - Accent1" xfId="32385" builtinId="30" hidden="1"/>
    <cellStyle name="20% - Accent1" xfId="32424" builtinId="30" hidden="1"/>
    <cellStyle name="20% - Accent1" xfId="32580" builtinId="30" hidden="1"/>
    <cellStyle name="20% - Accent1" xfId="32620" builtinId="30" hidden="1"/>
    <cellStyle name="20% - Accent1" xfId="32659" builtinId="30" hidden="1"/>
    <cellStyle name="20% - Accent1" xfId="32697" builtinId="30" hidden="1"/>
    <cellStyle name="20% - Accent1" xfId="32736" builtinId="30" hidden="1"/>
    <cellStyle name="20% - Accent1" xfId="32775" builtinId="30" hidden="1"/>
    <cellStyle name="20% - Accent1" xfId="32814" builtinId="30" hidden="1"/>
    <cellStyle name="20% - Accent1" xfId="32854" builtinId="30" hidden="1"/>
    <cellStyle name="20% - Accent1" xfId="32893" builtinId="30" hidden="1"/>
    <cellStyle name="20% - Accent1" xfId="32931" builtinId="30" hidden="1"/>
    <cellStyle name="20% - Accent1" xfId="32970" builtinId="30" hidden="1"/>
    <cellStyle name="20% - Accent1" xfId="33009" builtinId="30" hidden="1"/>
    <cellStyle name="20% - Accent1" xfId="33049" builtinId="30" hidden="1"/>
    <cellStyle name="20% - Accent1" xfId="33088" builtinId="30" hidden="1"/>
    <cellStyle name="20% - Accent1" xfId="33128" builtinId="30" hidden="1"/>
    <cellStyle name="20% - Accent1" xfId="33168" builtinId="30" hidden="1"/>
    <cellStyle name="20% - Accent1" xfId="33208" builtinId="30" hidden="1"/>
    <cellStyle name="20% - Accent1" xfId="33247" builtinId="30" hidden="1"/>
    <cellStyle name="20% - Accent1" xfId="33286" builtinId="30" hidden="1"/>
    <cellStyle name="20% - Accent1" xfId="32549" builtinId="30" hidden="1"/>
    <cellStyle name="20% - Accent1" xfId="33319" builtinId="30" hidden="1"/>
    <cellStyle name="20% - Accent1" xfId="33359" builtinId="30" hidden="1"/>
    <cellStyle name="20% - Accent1" xfId="33398" builtinId="30" hidden="1"/>
    <cellStyle name="20% - Accent1" xfId="33436" builtinId="30" hidden="1"/>
    <cellStyle name="20% - Accent1" xfId="33475" builtinId="30" hidden="1"/>
    <cellStyle name="20% - Accent1" xfId="33514" builtinId="30" hidden="1"/>
    <cellStyle name="20% - Accent1" xfId="33553" builtinId="30" hidden="1"/>
    <cellStyle name="20% - Accent1" xfId="33593" builtinId="30" hidden="1"/>
    <cellStyle name="20% - Accent1" xfId="33632" builtinId="30" hidden="1"/>
    <cellStyle name="20% - Accent1" xfId="33670" builtinId="30" hidden="1"/>
    <cellStyle name="20% - Accent1" xfId="33709" builtinId="30" hidden="1"/>
    <cellStyle name="20% - Accent1" xfId="33748" builtinId="30" hidden="1"/>
    <cellStyle name="20% - Accent1" xfId="33788" builtinId="30" hidden="1"/>
    <cellStyle name="20% - Accent1" xfId="33827" builtinId="30" hidden="1"/>
    <cellStyle name="20% - Accent1" xfId="33867" builtinId="30" hidden="1"/>
    <cellStyle name="20% - Accent1" xfId="33906" builtinId="30" hidden="1"/>
    <cellStyle name="20% - Accent1" xfId="33946" builtinId="30" hidden="1"/>
    <cellStyle name="20% - Accent1" xfId="33985" builtinId="30" hidden="1"/>
    <cellStyle name="20% - Accent1" xfId="34024" builtinId="30" hidden="1"/>
    <cellStyle name="20% - Accent1" xfId="32477" builtinId="30" hidden="1"/>
    <cellStyle name="20% - Accent1" xfId="32513" builtinId="30" hidden="1"/>
    <cellStyle name="20% - Accent1" xfId="34069" builtinId="30" hidden="1"/>
    <cellStyle name="20% - Accent1" xfId="34108" builtinId="30" hidden="1"/>
    <cellStyle name="20% - Accent1" xfId="34146" builtinId="30" hidden="1"/>
    <cellStyle name="20% - Accent1" xfId="34185" builtinId="30" hidden="1"/>
    <cellStyle name="20% - Accent1" xfId="34224" builtinId="30" hidden="1"/>
    <cellStyle name="20% - Accent1" xfId="34263" builtinId="30" hidden="1"/>
    <cellStyle name="20% - Accent1" xfId="34303" builtinId="30" hidden="1"/>
    <cellStyle name="20% - Accent1" xfId="34342" builtinId="30" hidden="1"/>
    <cellStyle name="20% - Accent1" xfId="34380" builtinId="30" hidden="1"/>
    <cellStyle name="20% - Accent1" xfId="34419" builtinId="30" hidden="1"/>
    <cellStyle name="20% - Accent1" xfId="34458" builtinId="30" hidden="1"/>
    <cellStyle name="20% - Accent1" xfId="34498" builtinId="30" hidden="1"/>
    <cellStyle name="20% - Accent1" xfId="34537" builtinId="30" hidden="1"/>
    <cellStyle name="20% - Accent1" xfId="34577" builtinId="30" hidden="1"/>
    <cellStyle name="20% - Accent1" xfId="34616" builtinId="30" hidden="1"/>
    <cellStyle name="20% - Accent1" xfId="34656" builtinId="30" hidden="1"/>
    <cellStyle name="20% - Accent1" xfId="34695" builtinId="30" hidden="1"/>
    <cellStyle name="20% - Accent1" xfId="34734" builtinId="30" hidden="1"/>
    <cellStyle name="20% - Accent1" xfId="28527" builtinId="30" hidden="1"/>
    <cellStyle name="20% - Accent1" xfId="34774" builtinId="30" hidden="1"/>
    <cellStyle name="20% - Accent1" xfId="34814" builtinId="30" hidden="1"/>
    <cellStyle name="20% - Accent1" xfId="34853" builtinId="30" hidden="1"/>
    <cellStyle name="20% - Accent1" xfId="34891" builtinId="30" hidden="1"/>
    <cellStyle name="20% - Accent1" xfId="34930" builtinId="30" hidden="1"/>
    <cellStyle name="20% - Accent1" xfId="34969" builtinId="30" hidden="1"/>
    <cellStyle name="20% - Accent1" xfId="35008" builtinId="30" hidden="1"/>
    <cellStyle name="20% - Accent1" xfId="35048" builtinId="30" hidden="1"/>
    <cellStyle name="20% - Accent1" xfId="35087" builtinId="30" hidden="1"/>
    <cellStyle name="20% - Accent1" xfId="35125" builtinId="30" hidden="1"/>
    <cellStyle name="20% - Accent1" xfId="35164" builtinId="30" hidden="1"/>
    <cellStyle name="20% - Accent1" xfId="35203" builtinId="30" hidden="1"/>
    <cellStyle name="20% - Accent1" xfId="35243" builtinId="30" hidden="1"/>
    <cellStyle name="20% - Accent1" xfId="35282" builtinId="30" hidden="1"/>
    <cellStyle name="20% - Accent1" xfId="35322" builtinId="30" hidden="1"/>
    <cellStyle name="20% - Accent1" xfId="35361" builtinId="30" hidden="1"/>
    <cellStyle name="20% - Accent1" xfId="35401" builtinId="30" hidden="1"/>
    <cellStyle name="20% - Accent1" xfId="35440" builtinId="30" hidden="1"/>
    <cellStyle name="20% - Accent1" xfId="35479" builtinId="30" hidden="1"/>
    <cellStyle name="20% - Accent1" xfId="35518" builtinId="30" hidden="1"/>
    <cellStyle name="20% - Accent1" xfId="35674" builtinId="30" hidden="1"/>
    <cellStyle name="20% - Accent1" xfId="35714" builtinId="30" hidden="1"/>
    <cellStyle name="20% - Accent1" xfId="35753" builtinId="30" hidden="1"/>
    <cellStyle name="20% - Accent1" xfId="35791" builtinId="30" hidden="1"/>
    <cellStyle name="20% - Accent1" xfId="35830" builtinId="30" hidden="1"/>
    <cellStyle name="20% - Accent1" xfId="35869" builtinId="30" hidden="1"/>
    <cellStyle name="20% - Accent1" xfId="35908" builtinId="30" hidden="1"/>
    <cellStyle name="20% - Accent1" xfId="35948" builtinId="30" hidden="1"/>
    <cellStyle name="20% - Accent1" xfId="35987" builtinId="30" hidden="1"/>
    <cellStyle name="20% - Accent1" xfId="36025" builtinId="30" hidden="1"/>
    <cellStyle name="20% - Accent1" xfId="36064" builtinId="30" hidden="1"/>
    <cellStyle name="20% - Accent1" xfId="36103" builtinId="30" hidden="1"/>
    <cellStyle name="20% - Accent1" xfId="36143" builtinId="30" hidden="1"/>
    <cellStyle name="20% - Accent1" xfId="36182" builtinId="30" hidden="1"/>
    <cellStyle name="20% - Accent1" xfId="36222" builtinId="30" hidden="1"/>
    <cellStyle name="20% - Accent1" xfId="36262" builtinId="30" hidden="1"/>
    <cellStyle name="20% - Accent1" xfId="36302" builtinId="30" hidden="1"/>
    <cellStyle name="20% - Accent1" xfId="36341" builtinId="30" hidden="1"/>
    <cellStyle name="20% - Accent1" xfId="36380" builtinId="30" hidden="1"/>
    <cellStyle name="20% - Accent1" xfId="35643" builtinId="30" hidden="1"/>
    <cellStyle name="20% - Accent1" xfId="36413" builtinId="30" hidden="1"/>
    <cellStyle name="20% - Accent1" xfId="36453" builtinId="30" hidden="1"/>
    <cellStyle name="20% - Accent1" xfId="36492" builtinId="30" hidden="1"/>
    <cellStyle name="20% - Accent1" xfId="36530" builtinId="30" hidden="1"/>
    <cellStyle name="20% - Accent1" xfId="36569" builtinId="30" hidden="1"/>
    <cellStyle name="20% - Accent1" xfId="36608" builtinId="30" hidden="1"/>
    <cellStyle name="20% - Accent1" xfId="36647" builtinId="30" hidden="1"/>
    <cellStyle name="20% - Accent1" xfId="36687" builtinId="30" hidden="1"/>
    <cellStyle name="20% - Accent1" xfId="36726" builtinId="30" hidden="1"/>
    <cellStyle name="20% - Accent1" xfId="36764" builtinId="30" hidden="1"/>
    <cellStyle name="20% - Accent1" xfId="36803" builtinId="30" hidden="1"/>
    <cellStyle name="20% - Accent1" xfId="36842" builtinId="30" hidden="1"/>
    <cellStyle name="20% - Accent1" xfId="36882" builtinId="30" hidden="1"/>
    <cellStyle name="20% - Accent1" xfId="36921" builtinId="30" hidden="1"/>
    <cellStyle name="20% - Accent1" xfId="36961" builtinId="30" hidden="1"/>
    <cellStyle name="20% - Accent1" xfId="37000" builtinId="30" hidden="1"/>
    <cellStyle name="20% - Accent1" xfId="37040" builtinId="30" hidden="1"/>
    <cellStyle name="20% - Accent1" xfId="37079" builtinId="30" hidden="1"/>
    <cellStyle name="20% - Accent1" xfId="37118" builtinId="30" hidden="1"/>
    <cellStyle name="20% - Accent1" xfId="35571" builtinId="30" hidden="1"/>
    <cellStyle name="20% - Accent1" xfId="35607" builtinId="30" hidden="1"/>
    <cellStyle name="20% - Accent1" xfId="37163" builtinId="30" hidden="1"/>
    <cellStyle name="20% - Accent1" xfId="37202" builtinId="30" hidden="1"/>
    <cellStyle name="20% - Accent1" xfId="37240" builtinId="30" hidden="1"/>
    <cellStyle name="20% - Accent1" xfId="37279" builtinId="30" hidden="1"/>
    <cellStyle name="20% - Accent1" xfId="37318" builtinId="30" hidden="1"/>
    <cellStyle name="20% - Accent1" xfId="37357" builtinId="30" hidden="1"/>
    <cellStyle name="20% - Accent1" xfId="37397" builtinId="30" hidden="1"/>
    <cellStyle name="20% - Accent1" xfId="37436" builtinId="30" hidden="1"/>
    <cellStyle name="20% - Accent1" xfId="37474" builtinId="30" hidden="1"/>
    <cellStyle name="20% - Accent1" xfId="37513" builtinId="30" hidden="1"/>
    <cellStyle name="20% - Accent1" xfId="37552" builtinId="30" hidden="1"/>
    <cellStyle name="20% - Accent1" xfId="37592" builtinId="30" hidden="1"/>
    <cellStyle name="20% - Accent1" xfId="37631" builtinId="30" hidden="1"/>
    <cellStyle name="20% - Accent1" xfId="37671" builtinId="30" hidden="1"/>
    <cellStyle name="20% - Accent1" xfId="37710" builtinId="30" hidden="1"/>
    <cellStyle name="20% - Accent1" xfId="37750" builtinId="30" hidden="1"/>
    <cellStyle name="20% - Accent1" xfId="37789" builtinId="30" hidden="1"/>
    <cellStyle name="20% - Accent1" xfId="37828" builtinId="30" hidden="1"/>
    <cellStyle name="20% - Accent1" xfId="37867" builtinId="30" hidden="1"/>
    <cellStyle name="20% - Accent1" xfId="37906" builtinId="30" hidden="1"/>
    <cellStyle name="20% - Accent1" xfId="37946" builtinId="30" hidden="1"/>
    <cellStyle name="20% - Accent1" xfId="37985" builtinId="30" hidden="1"/>
    <cellStyle name="20% - Accent1" xfId="38023" builtinId="30" hidden="1"/>
    <cellStyle name="20% - Accent1" xfId="38062" builtinId="30" hidden="1"/>
    <cellStyle name="20% - Accent1" xfId="38101" builtinId="30" hidden="1"/>
    <cellStyle name="20% - Accent1" xfId="38140" builtinId="30" hidden="1"/>
    <cellStyle name="20% - Accent1" xfId="38180" builtinId="30" hidden="1"/>
    <cellStyle name="20% - Accent1" xfId="38219" builtinId="30" hidden="1"/>
    <cellStyle name="20% - Accent1" xfId="38257" builtinId="30" hidden="1"/>
    <cellStyle name="20% - Accent1" xfId="38296" builtinId="30" hidden="1"/>
    <cellStyle name="20% - Accent1" xfId="38335" builtinId="30" hidden="1"/>
    <cellStyle name="20% - Accent1" xfId="38375" builtinId="30" hidden="1"/>
    <cellStyle name="20% - Accent1" xfId="38414" builtinId="30" hidden="1"/>
    <cellStyle name="20% - Accent1" xfId="38454" builtinId="30" hidden="1"/>
    <cellStyle name="20% - Accent1" xfId="38493" builtinId="30" hidden="1"/>
    <cellStyle name="20% - Accent1" xfId="38533" builtinId="30" hidden="1"/>
    <cellStyle name="20% - Accent1" xfId="38572" builtinId="30" hidden="1"/>
    <cellStyle name="20% - Accent1" xfId="38611" builtinId="30" hidden="1"/>
    <cellStyle name="20% - Accent1" xfId="38650" builtinId="30" hidden="1"/>
    <cellStyle name="20% - Accent1" xfId="38806" builtinId="30" hidden="1"/>
    <cellStyle name="20% - Accent1" xfId="38846" builtinId="30" hidden="1"/>
    <cellStyle name="20% - Accent1" xfId="38885" builtinId="30" hidden="1"/>
    <cellStyle name="20% - Accent1" xfId="38923" builtinId="30" hidden="1"/>
    <cellStyle name="20% - Accent1" xfId="38962" builtinId="30" hidden="1"/>
    <cellStyle name="20% - Accent1" xfId="39001" builtinId="30" hidden="1"/>
    <cellStyle name="20% - Accent1" xfId="39040" builtinId="30" hidden="1"/>
    <cellStyle name="20% - Accent1" xfId="39080" builtinId="30" hidden="1"/>
    <cellStyle name="20% - Accent1" xfId="39119" builtinId="30" hidden="1"/>
    <cellStyle name="20% - Accent1" xfId="39157" builtinId="30" hidden="1"/>
    <cellStyle name="20% - Accent1" xfId="39196" builtinId="30" hidden="1"/>
    <cellStyle name="20% - Accent1" xfId="39235" builtinId="30" hidden="1"/>
    <cellStyle name="20% - Accent1" xfId="39275" builtinId="30" hidden="1"/>
    <cellStyle name="20% - Accent1" xfId="39314" builtinId="30" hidden="1"/>
    <cellStyle name="20% - Accent1" xfId="39354" builtinId="30" hidden="1"/>
    <cellStyle name="20% - Accent1" xfId="39394" builtinId="30" hidden="1"/>
    <cellStyle name="20% - Accent1" xfId="39434" builtinId="30" hidden="1"/>
    <cellStyle name="20% - Accent1" xfId="39473" builtinId="30" hidden="1"/>
    <cellStyle name="20% - Accent1" xfId="39512" builtinId="30" hidden="1"/>
    <cellStyle name="20% - Accent1" xfId="38775" builtinId="30" hidden="1"/>
    <cellStyle name="20% - Accent1" xfId="39545" builtinId="30" hidden="1"/>
    <cellStyle name="20% - Accent1" xfId="39585" builtinId="30" hidden="1"/>
    <cellStyle name="20% - Accent1" xfId="39624" builtinId="30" hidden="1"/>
    <cellStyle name="20% - Accent1" xfId="39662" builtinId="30" hidden="1"/>
    <cellStyle name="20% - Accent1" xfId="39701" builtinId="30" hidden="1"/>
    <cellStyle name="20% - Accent1" xfId="39740" builtinId="30" hidden="1"/>
    <cellStyle name="20% - Accent1" xfId="39779" builtinId="30" hidden="1"/>
    <cellStyle name="20% - Accent1" xfId="39819" builtinId="30" hidden="1"/>
    <cellStyle name="20% - Accent1" xfId="39858" builtinId="30" hidden="1"/>
    <cellStyle name="20% - Accent1" xfId="39896" builtinId="30" hidden="1"/>
    <cellStyle name="20% - Accent1" xfId="39935" builtinId="30" hidden="1"/>
    <cellStyle name="20% - Accent1" xfId="39974" builtinId="30" hidden="1"/>
    <cellStyle name="20% - Accent1" xfId="40014" builtinId="30" hidden="1"/>
    <cellStyle name="20% - Accent1" xfId="40053" builtinId="30" hidden="1"/>
    <cellStyle name="20% - Accent1" xfId="40093" builtinId="30" hidden="1"/>
    <cellStyle name="20% - Accent1" xfId="40132" builtinId="30" hidden="1"/>
    <cellStyle name="20% - Accent1" xfId="40172" builtinId="30" hidden="1"/>
    <cellStyle name="20% - Accent1" xfId="40211" builtinId="30" hidden="1"/>
    <cellStyle name="20% - Accent1" xfId="40250" builtinId="30" hidden="1"/>
    <cellStyle name="20% - Accent1" xfId="38703" builtinId="30" hidden="1"/>
    <cellStyle name="20% - Accent1" xfId="38739" builtinId="30" hidden="1"/>
    <cellStyle name="20% - Accent1" xfId="40295" builtinId="30" hidden="1"/>
    <cellStyle name="20% - Accent1" xfId="40334" builtinId="30" hidden="1"/>
    <cellStyle name="20% - Accent1" xfId="40372" builtinId="30" hidden="1"/>
    <cellStyle name="20% - Accent1" xfId="40411" builtinId="30" hidden="1"/>
    <cellStyle name="20% - Accent1" xfId="40450" builtinId="30" hidden="1"/>
    <cellStyle name="20% - Accent1" xfId="40489" builtinId="30" hidden="1"/>
    <cellStyle name="20% - Accent1" xfId="40529" builtinId="30" hidden="1"/>
    <cellStyle name="20% - Accent1" xfId="40568" builtinId="30" hidden="1"/>
    <cellStyle name="20% - Accent1" xfId="40606" builtinId="30" hidden="1"/>
    <cellStyle name="20% - Accent1" xfId="40645" builtinId="30" hidden="1"/>
    <cellStyle name="20% - Accent1" xfId="40684" builtinId="30" hidden="1"/>
    <cellStyle name="20% - Accent1" xfId="40724" builtinId="30" hidden="1"/>
    <cellStyle name="20% - Accent1" xfId="40763" builtinId="30" hidden="1"/>
    <cellStyle name="20% - Accent1" xfId="40803" builtinId="30" hidden="1"/>
    <cellStyle name="20% - Accent1" xfId="40842" builtinId="30" hidden="1"/>
    <cellStyle name="20% - Accent1" xfId="40882" builtinId="30" hidden="1"/>
    <cellStyle name="20% - Accent1" xfId="40921" builtinId="30" hidden="1"/>
    <cellStyle name="20% - Accent1" xfId="40960" builtinId="30" hidden="1"/>
    <cellStyle name="20% - Accent1" xfId="41020" builtinId="30" hidden="1"/>
    <cellStyle name="20% - Accent1" xfId="41077" builtinId="30" hidden="1"/>
    <cellStyle name="20% - Accent1" xfId="41117" builtinId="30" hidden="1"/>
    <cellStyle name="20% - Accent1" xfId="41156" builtinId="30" hidden="1"/>
    <cellStyle name="20% - Accent1" xfId="41194" builtinId="30" hidden="1"/>
    <cellStyle name="20% - Accent1" xfId="41233" builtinId="30" hidden="1"/>
    <cellStyle name="20% - Accent1" xfId="41272" builtinId="30" hidden="1"/>
    <cellStyle name="20% - Accent1" xfId="41311" builtinId="30" hidden="1"/>
    <cellStyle name="20% - Accent1" xfId="41351" builtinId="30" hidden="1"/>
    <cellStyle name="20% - Accent1" xfId="41390" builtinId="30" hidden="1"/>
    <cellStyle name="20% - Accent1" xfId="41428" builtinId="30" hidden="1"/>
    <cellStyle name="20% - Accent1" xfId="41467" builtinId="30" hidden="1"/>
    <cellStyle name="20% - Accent1" xfId="41506" builtinId="30" hidden="1"/>
    <cellStyle name="20% - Accent1" xfId="41546" builtinId="30" hidden="1"/>
    <cellStyle name="20% - Accent1" xfId="41585" builtinId="30" hidden="1"/>
    <cellStyle name="20% - Accent1" xfId="41625" builtinId="30" hidden="1"/>
    <cellStyle name="20% - Accent1" xfId="41664" builtinId="30" hidden="1"/>
    <cellStyle name="20% - Accent1" xfId="41704" builtinId="30" hidden="1"/>
    <cellStyle name="20% - Accent1" xfId="41743" builtinId="30" hidden="1"/>
    <cellStyle name="20% - Accent1" xfId="41782" builtinId="30" hidden="1"/>
    <cellStyle name="20% - Accent1" xfId="41053" builtinId="30" hidden="1"/>
    <cellStyle name="20% - Accent1" xfId="41821" builtinId="30" hidden="1"/>
    <cellStyle name="20% - Accent1" xfId="41861" builtinId="30" hidden="1"/>
    <cellStyle name="20% - Accent1" xfId="41900" builtinId="30" hidden="1"/>
    <cellStyle name="20% - Accent1" xfId="41938" builtinId="30" hidden="1"/>
    <cellStyle name="20% - Accent1" xfId="41977" builtinId="30" hidden="1"/>
    <cellStyle name="20% - Accent1" xfId="42016" builtinId="30" hidden="1"/>
    <cellStyle name="20% - Accent1" xfId="42055" builtinId="30" hidden="1"/>
    <cellStyle name="20% - Accent1" xfId="42095" builtinId="30" hidden="1"/>
    <cellStyle name="20% - Accent1" xfId="42134" builtinId="30" hidden="1"/>
    <cellStyle name="20% - Accent1" xfId="42172" builtinId="30" hidden="1"/>
    <cellStyle name="20% - Accent1" xfId="42211" builtinId="30" hidden="1"/>
    <cellStyle name="20% - Accent1" xfId="42250" builtinId="30" hidden="1"/>
    <cellStyle name="20% - Accent1" xfId="42290" builtinId="30" hidden="1"/>
    <cellStyle name="20% - Accent1" xfId="42329" builtinId="30" hidden="1"/>
    <cellStyle name="20% - Accent1" xfId="42369" builtinId="30" hidden="1"/>
    <cellStyle name="20% - Accent1" xfId="42408" builtinId="30" hidden="1"/>
    <cellStyle name="20% - Accent1" xfId="42448" builtinId="30" hidden="1"/>
    <cellStyle name="20% - Accent1" xfId="42487" builtinId="30" hidden="1"/>
    <cellStyle name="20% - Accent1" xfId="42526" builtinId="30" hidden="1"/>
    <cellStyle name="20% - Accent1" xfId="42590" builtinId="30" hidden="1"/>
    <cellStyle name="20% - Accent1" xfId="42643" builtinId="30" hidden="1"/>
    <cellStyle name="20% - Accent1" xfId="42683" builtinId="30" hidden="1"/>
    <cellStyle name="20% - Accent1" xfId="42722" builtinId="30" hidden="1"/>
    <cellStyle name="20% - Accent1" xfId="42760" builtinId="30" hidden="1"/>
    <cellStyle name="20% - Accent1" xfId="42799" builtinId="30" hidden="1"/>
    <cellStyle name="20% - Accent1" xfId="42838" builtinId="30" hidden="1"/>
    <cellStyle name="20% - Accent1" xfId="42877" builtinId="30" hidden="1"/>
    <cellStyle name="20% - Accent1" xfId="42917" builtinId="30" hidden="1"/>
    <cellStyle name="20% - Accent1" xfId="42956" builtinId="30" hidden="1"/>
    <cellStyle name="20% - Accent1" xfId="42994" builtinId="30" hidden="1"/>
    <cellStyle name="20% - Accent1" xfId="43033" builtinId="30" hidden="1"/>
    <cellStyle name="20% - Accent1" xfId="43072" builtinId="30" hidden="1"/>
    <cellStyle name="20% - Accent1" xfId="43112" builtinId="30" hidden="1"/>
    <cellStyle name="20% - Accent1" xfId="43151" builtinId="30" hidden="1"/>
    <cellStyle name="20% - Accent1" xfId="43191" builtinId="30" hidden="1"/>
    <cellStyle name="20% - Accent1" xfId="43230" builtinId="30" hidden="1"/>
    <cellStyle name="20% - Accent1" xfId="43270" builtinId="30" hidden="1"/>
    <cellStyle name="20% - Accent1" xfId="43309" builtinId="30" hidden="1"/>
    <cellStyle name="20% - Accent1" xfId="43348" builtinId="30" hidden="1"/>
    <cellStyle name="20% - Accent1" xfId="42571" builtinId="30" hidden="1"/>
    <cellStyle name="20% - Accent1" xfId="43387" builtinId="30" hidden="1"/>
    <cellStyle name="20% - Accent1" xfId="43427" builtinId="30" hidden="1"/>
    <cellStyle name="20% - Accent1" xfId="43466" builtinId="30" hidden="1"/>
    <cellStyle name="20% - Accent1" xfId="43504" builtinId="30" hidden="1"/>
    <cellStyle name="20% - Accent1" xfId="43543" builtinId="30" hidden="1"/>
    <cellStyle name="20% - Accent1" xfId="43582" builtinId="30" hidden="1"/>
    <cellStyle name="20% - Accent1" xfId="43621" builtinId="30" hidden="1"/>
    <cellStyle name="20% - Accent1" xfId="43661" builtinId="30" hidden="1"/>
    <cellStyle name="20% - Accent1" xfId="43700" builtinId="30" hidden="1"/>
    <cellStyle name="20% - Accent1" xfId="43738" builtinId="30" hidden="1"/>
    <cellStyle name="20% - Accent1" xfId="43777" builtinId="30" hidden="1"/>
    <cellStyle name="20% - Accent1" xfId="43816" builtinId="30" hidden="1"/>
    <cellStyle name="20% - Accent1" xfId="43856" builtinId="30" hidden="1"/>
    <cellStyle name="20% - Accent1" xfId="43895" builtinId="30" hidden="1"/>
    <cellStyle name="20% - Accent1" xfId="43935" builtinId="30" hidden="1"/>
    <cellStyle name="20% - Accent1" xfId="43974" builtinId="30" hidden="1"/>
    <cellStyle name="20% - Accent1" xfId="44014" builtinId="30" hidden="1"/>
    <cellStyle name="20% - Accent1" xfId="44053" builtinId="30" hidden="1"/>
    <cellStyle name="20% - Accent1" xfId="44092" builtinId="30" hidden="1"/>
    <cellStyle name="20% - Accent1" xfId="44156" builtinId="30" hidden="1"/>
    <cellStyle name="20% - Accent1" xfId="44209" builtinId="30" hidden="1"/>
    <cellStyle name="20% - Accent1" xfId="44249" builtinId="30" hidden="1"/>
    <cellStyle name="20% - Accent1" xfId="44288" builtinId="30" hidden="1"/>
    <cellStyle name="20% - Accent1" xfId="44326" builtinId="30" hidden="1"/>
    <cellStyle name="20% - Accent1" xfId="44365" builtinId="30" hidden="1"/>
    <cellStyle name="20% - Accent1" xfId="44404" builtinId="30" hidden="1"/>
    <cellStyle name="20% - Accent1" xfId="44443" builtinId="30" hidden="1"/>
    <cellStyle name="20% - Accent1" xfId="44483" builtinId="30" hidden="1"/>
    <cellStyle name="20% - Accent1" xfId="44522" builtinId="30" hidden="1"/>
    <cellStyle name="20% - Accent1" xfId="44560" builtinId="30" hidden="1"/>
    <cellStyle name="20% - Accent1" xfId="44599" builtinId="30" hidden="1"/>
    <cellStyle name="20% - Accent1" xfId="44638" builtinId="30" hidden="1"/>
    <cellStyle name="20% - Accent1" xfId="44678" builtinId="30" hidden="1"/>
    <cellStyle name="20% - Accent1" xfId="44717" builtinId="30" hidden="1"/>
    <cellStyle name="20% - Accent1" xfId="44757" builtinId="30" hidden="1"/>
    <cellStyle name="20% - Accent1" xfId="44796" builtinId="30" hidden="1"/>
    <cellStyle name="20% - Accent1" xfId="44836" builtinId="30" hidden="1"/>
    <cellStyle name="20% - Accent1" xfId="44875" builtinId="30" hidden="1"/>
    <cellStyle name="20% - Accent1" xfId="44914" builtinId="30" hidden="1"/>
    <cellStyle name="20% - Accent1" xfId="44139" builtinId="30" hidden="1"/>
    <cellStyle name="20% - Accent1" xfId="44953" builtinId="30" hidden="1"/>
    <cellStyle name="20% - Accent1" xfId="44993" builtinId="30" hidden="1"/>
    <cellStyle name="20% - Accent1" xfId="45032" builtinId="30" hidden="1"/>
    <cellStyle name="20% - Accent1" xfId="45070" builtinId="30" hidden="1"/>
    <cellStyle name="20% - Accent1" xfId="45109" builtinId="30" hidden="1"/>
    <cellStyle name="20% - Accent1" xfId="45148" builtinId="30" hidden="1"/>
    <cellStyle name="20% - Accent1" xfId="45187" builtinId="30" hidden="1"/>
    <cellStyle name="20% - Accent1" xfId="45227" builtinId="30" hidden="1"/>
    <cellStyle name="20% - Accent1" xfId="45266" builtinId="30" hidden="1"/>
    <cellStyle name="20% - Accent1" xfId="45304" builtinId="30" hidden="1"/>
    <cellStyle name="20% - Accent1" xfId="45343" builtinId="30" hidden="1"/>
    <cellStyle name="20% - Accent1" xfId="45382" builtinId="30" hidden="1"/>
    <cellStyle name="20% - Accent1" xfId="45422" builtinId="30" hidden="1"/>
    <cellStyle name="20% - Accent1" xfId="45461" builtinId="30" hidden="1"/>
    <cellStyle name="20% - Accent1" xfId="45501" builtinId="30" hidden="1"/>
    <cellStyle name="20% - Accent1" xfId="45540" builtinId="30" hidden="1"/>
    <cellStyle name="20% - Accent1" xfId="45580" builtinId="30" hidden="1"/>
    <cellStyle name="20% - Accent1" xfId="45619" builtinId="30" hidden="1"/>
    <cellStyle name="20% - Accent1" xfId="45658" builtinId="30" hidden="1"/>
    <cellStyle name="20% - Accent1" xfId="45697" builtinId="30" hidden="1"/>
    <cellStyle name="20% - Accent1" xfId="45737" builtinId="30" hidden="1"/>
    <cellStyle name="20% - Accent1" xfId="45777" builtinId="30" hidden="1"/>
    <cellStyle name="20% - Accent1" xfId="45817" builtinId="30" hidden="1"/>
    <cellStyle name="20% - Accent1" xfId="45854" builtinId="30" hidden="1"/>
    <cellStyle name="20% - Accent1" xfId="45891" builtinId="30" hidden="1"/>
    <cellStyle name="20% - Accent1" xfId="45928" builtinId="30" hidden="1"/>
    <cellStyle name="20% - Accent1 2" xfId="45965" hidden="1"/>
    <cellStyle name="20% - Accent1 2" xfId="46883" hidden="1"/>
    <cellStyle name="20% - Accent1 2" xfId="46920"/>
    <cellStyle name="20% - Accent2" xfId="22" hidden="1"/>
    <cellStyle name="20% - Accent2" xfId="98" builtinId="34" hidden="1"/>
    <cellStyle name="20% - Accent2" xfId="135" builtinId="34" hidden="1"/>
    <cellStyle name="20% - Accent2" xfId="60" builtinId="34" hidden="1"/>
    <cellStyle name="20% - Accent2" xfId="173" builtinId="34" hidden="1"/>
    <cellStyle name="20% - Accent2" xfId="211" builtinId="34" hidden="1"/>
    <cellStyle name="20% - Accent2" xfId="249" builtinId="34" hidden="1"/>
    <cellStyle name="20% - Accent2" xfId="287" builtinId="34" hidden="1"/>
    <cellStyle name="20% - Accent2" xfId="326" builtinId="34" hidden="1"/>
    <cellStyle name="20% - Accent2" xfId="366" builtinId="34" hidden="1"/>
    <cellStyle name="20% - Accent2" xfId="405" builtinId="34" hidden="1"/>
    <cellStyle name="20% - Accent2" xfId="443" builtinId="34" hidden="1"/>
    <cellStyle name="20% - Accent2" xfId="482" builtinId="34" hidden="1"/>
    <cellStyle name="20% - Accent2" xfId="521" builtinId="34" hidden="1"/>
    <cellStyle name="20% - Accent2" xfId="560" builtinId="34" hidden="1"/>
    <cellStyle name="20% - Accent2" xfId="600" builtinId="34" hidden="1"/>
    <cellStyle name="20% - Accent2" xfId="639" builtinId="34" hidden="1"/>
    <cellStyle name="20% - Accent2" xfId="677" builtinId="34" hidden="1"/>
    <cellStyle name="20% - Accent2" xfId="716" builtinId="34" hidden="1"/>
    <cellStyle name="20% - Accent2" xfId="755" builtinId="34" hidden="1"/>
    <cellStyle name="20% - Accent2" xfId="795" builtinId="34" hidden="1"/>
    <cellStyle name="20% - Accent2" xfId="834" builtinId="34" hidden="1"/>
    <cellStyle name="20% - Accent2" xfId="874" builtinId="34" hidden="1"/>
    <cellStyle name="20% - Accent2" xfId="913" builtinId="34" hidden="1"/>
    <cellStyle name="20% - Accent2" xfId="953" builtinId="34" hidden="1"/>
    <cellStyle name="20% - Accent2" xfId="992" builtinId="34" hidden="1"/>
    <cellStyle name="20% - Accent2" xfId="1031" builtinId="34" hidden="1"/>
    <cellStyle name="20% - Accent2" xfId="1070" builtinId="34" hidden="1"/>
    <cellStyle name="20% - Accent2" xfId="1226" builtinId="34" hidden="1"/>
    <cellStyle name="20% - Accent2" xfId="1266" builtinId="34" hidden="1"/>
    <cellStyle name="20% - Accent2" xfId="1305" builtinId="34" hidden="1"/>
    <cellStyle name="20% - Accent2" xfId="1343" builtinId="34" hidden="1"/>
    <cellStyle name="20% - Accent2" xfId="1382" builtinId="34" hidden="1"/>
    <cellStyle name="20% - Accent2" xfId="1421" builtinId="34" hidden="1"/>
    <cellStyle name="20% - Accent2" xfId="1460" builtinId="34" hidden="1"/>
    <cellStyle name="20% - Accent2" xfId="1500" builtinId="34" hidden="1"/>
    <cellStyle name="20% - Accent2" xfId="1539" builtinId="34" hidden="1"/>
    <cellStyle name="20% - Accent2" xfId="1577" builtinId="34" hidden="1"/>
    <cellStyle name="20% - Accent2" xfId="1616" builtinId="34" hidden="1"/>
    <cellStyle name="20% - Accent2" xfId="1655" builtinId="34" hidden="1"/>
    <cellStyle name="20% - Accent2" xfId="1695" builtinId="34" hidden="1"/>
    <cellStyle name="20% - Accent2" xfId="1734" builtinId="34" hidden="1"/>
    <cellStyle name="20% - Accent2" xfId="1774" builtinId="34" hidden="1"/>
    <cellStyle name="20% - Accent2" xfId="1814" builtinId="34" hidden="1"/>
    <cellStyle name="20% - Accent2" xfId="1854" builtinId="34" hidden="1"/>
    <cellStyle name="20% - Accent2" xfId="1893" builtinId="34" hidden="1"/>
    <cellStyle name="20% - Accent2" xfId="1932" builtinId="34" hidden="1"/>
    <cellStyle name="20% - Accent2" xfId="1188" builtinId="34" hidden="1"/>
    <cellStyle name="20% - Accent2" xfId="1965" builtinId="34" hidden="1"/>
    <cellStyle name="20% - Accent2" xfId="2005" builtinId="34" hidden="1"/>
    <cellStyle name="20% - Accent2" xfId="2044" builtinId="34" hidden="1"/>
    <cellStyle name="20% - Accent2" xfId="2082" builtinId="34" hidden="1"/>
    <cellStyle name="20% - Accent2" xfId="2121" builtinId="34" hidden="1"/>
    <cellStyle name="20% - Accent2" xfId="2160" builtinId="34" hidden="1"/>
    <cellStyle name="20% - Accent2" xfId="2199" builtinId="34" hidden="1"/>
    <cellStyle name="20% - Accent2" xfId="2239" builtinId="34" hidden="1"/>
    <cellStyle name="20% - Accent2" xfId="2278" builtinId="34" hidden="1"/>
    <cellStyle name="20% - Accent2" xfId="2316" builtinId="34" hidden="1"/>
    <cellStyle name="20% - Accent2" xfId="2355" builtinId="34" hidden="1"/>
    <cellStyle name="20% - Accent2" xfId="2394" builtinId="34" hidden="1"/>
    <cellStyle name="20% - Accent2" xfId="2434" builtinId="34" hidden="1"/>
    <cellStyle name="20% - Accent2" xfId="2473" builtinId="34" hidden="1"/>
    <cellStyle name="20% - Accent2" xfId="2513" builtinId="34" hidden="1"/>
    <cellStyle name="20% - Accent2" xfId="2552" builtinId="34" hidden="1"/>
    <cellStyle name="20% - Accent2" xfId="2592" builtinId="34" hidden="1"/>
    <cellStyle name="20% - Accent2" xfId="2631" builtinId="34" hidden="1"/>
    <cellStyle name="20% - Accent2" xfId="2670" builtinId="34" hidden="1"/>
    <cellStyle name="20% - Accent2" xfId="1122" builtinId="34" hidden="1"/>
    <cellStyle name="20% - Accent2" xfId="1159" builtinId="34" hidden="1"/>
    <cellStyle name="20% - Accent2" xfId="2715" builtinId="34" hidden="1"/>
    <cellStyle name="20% - Accent2" xfId="2754" builtinId="34" hidden="1"/>
    <cellStyle name="20% - Accent2" xfId="2792" builtinId="34" hidden="1"/>
    <cellStyle name="20% - Accent2" xfId="2831" builtinId="34" hidden="1"/>
    <cellStyle name="20% - Accent2" xfId="2870" builtinId="34" hidden="1"/>
    <cellStyle name="20% - Accent2" xfId="2909" builtinId="34" hidden="1"/>
    <cellStyle name="20% - Accent2" xfId="2949" builtinId="34" hidden="1"/>
    <cellStyle name="20% - Accent2" xfId="2988" builtinId="34" hidden="1"/>
    <cellStyle name="20% - Accent2" xfId="3026" builtinId="34" hidden="1"/>
    <cellStyle name="20% - Accent2" xfId="3065" builtinId="34" hidden="1"/>
    <cellStyle name="20% - Accent2" xfId="3104" builtinId="34" hidden="1"/>
    <cellStyle name="20% - Accent2" xfId="3144" builtinId="34" hidden="1"/>
    <cellStyle name="20% - Accent2" xfId="3183" builtinId="34" hidden="1"/>
    <cellStyle name="20% - Accent2" xfId="3223" builtinId="34" hidden="1"/>
    <cellStyle name="20% - Accent2" xfId="3262" builtinId="34" hidden="1"/>
    <cellStyle name="20% - Accent2" xfId="3302" builtinId="34" hidden="1"/>
    <cellStyle name="20% - Accent2" xfId="3341" builtinId="34" hidden="1"/>
    <cellStyle name="20% - Accent2" xfId="3380" builtinId="34" hidden="1"/>
    <cellStyle name="20% - Accent2" xfId="3419" builtinId="34" hidden="1"/>
    <cellStyle name="20% - Accent2" xfId="3610" builtinId="34" hidden="1"/>
    <cellStyle name="20% - Accent2" xfId="3654" builtinId="34" hidden="1"/>
    <cellStyle name="20% - Accent2" xfId="3693" builtinId="34" hidden="1"/>
    <cellStyle name="20% - Accent2" xfId="3731" builtinId="34" hidden="1"/>
    <cellStyle name="20% - Accent2" xfId="3770" builtinId="34" hidden="1"/>
    <cellStyle name="20% - Accent2" xfId="3809" builtinId="34" hidden="1"/>
    <cellStyle name="20% - Accent2" xfId="3848" builtinId="34" hidden="1"/>
    <cellStyle name="20% - Accent2" xfId="3888" builtinId="34" hidden="1"/>
    <cellStyle name="20% - Accent2" xfId="3927" builtinId="34" hidden="1"/>
    <cellStyle name="20% - Accent2" xfId="3965" builtinId="34" hidden="1"/>
    <cellStyle name="20% - Accent2" xfId="4004" builtinId="34" hidden="1"/>
    <cellStyle name="20% - Accent2" xfId="4047" builtinId="34" hidden="1"/>
    <cellStyle name="20% - Accent2" xfId="4087" builtinId="34" hidden="1"/>
    <cellStyle name="20% - Accent2" xfId="4126" builtinId="34" hidden="1"/>
    <cellStyle name="20% - Accent2" xfId="4166" builtinId="34" hidden="1"/>
    <cellStyle name="20% - Accent2" xfId="4206" builtinId="34" hidden="1"/>
    <cellStyle name="20% - Accent2" xfId="4246" builtinId="34" hidden="1"/>
    <cellStyle name="20% - Accent2" xfId="4285" builtinId="34" hidden="1"/>
    <cellStyle name="20% - Accent2" xfId="4324" builtinId="34" hidden="1"/>
    <cellStyle name="20% - Accent2" xfId="4380" builtinId="34" hidden="1"/>
    <cellStyle name="20% - Accent2" xfId="4536" builtinId="34" hidden="1"/>
    <cellStyle name="20% - Accent2" xfId="4580" builtinId="34" hidden="1"/>
    <cellStyle name="20% - Accent2" xfId="4619" builtinId="34" hidden="1"/>
    <cellStyle name="20% - Accent2" xfId="4657" builtinId="34" hidden="1"/>
    <cellStyle name="20% - Accent2" xfId="4696" builtinId="34" hidden="1"/>
    <cellStyle name="20% - Accent2" xfId="4735" builtinId="34" hidden="1"/>
    <cellStyle name="20% - Accent2" xfId="4774" builtinId="34" hidden="1"/>
    <cellStyle name="20% - Accent2" xfId="4814" builtinId="34" hidden="1"/>
    <cellStyle name="20% - Accent2" xfId="4853" builtinId="34" hidden="1"/>
    <cellStyle name="20% - Accent2" xfId="4891" builtinId="34" hidden="1"/>
    <cellStyle name="20% - Accent2" xfId="4930" builtinId="34" hidden="1"/>
    <cellStyle name="20% - Accent2" xfId="4973" builtinId="34" hidden="1"/>
    <cellStyle name="20% - Accent2" xfId="5013" builtinId="34" hidden="1"/>
    <cellStyle name="20% - Accent2" xfId="5052" builtinId="34" hidden="1"/>
    <cellStyle name="20% - Accent2" xfId="5092" builtinId="34" hidden="1"/>
    <cellStyle name="20% - Accent2" xfId="5132" builtinId="34" hidden="1"/>
    <cellStyle name="20% - Accent2" xfId="5172" builtinId="34" hidden="1"/>
    <cellStyle name="20% - Accent2" xfId="5211" builtinId="34" hidden="1"/>
    <cellStyle name="20% - Accent2" xfId="5250" builtinId="34" hidden="1"/>
    <cellStyle name="20% - Accent2" xfId="4498" builtinId="34" hidden="1"/>
    <cellStyle name="20% - Accent2" xfId="5283" builtinId="34" hidden="1"/>
    <cellStyle name="20% - Accent2" xfId="5323" builtinId="34" hidden="1"/>
    <cellStyle name="20% - Accent2" xfId="5362" builtinId="34" hidden="1"/>
    <cellStyle name="20% - Accent2" xfId="5400" builtinId="34" hidden="1"/>
    <cellStyle name="20% - Accent2" xfId="5439" builtinId="34" hidden="1"/>
    <cellStyle name="20% - Accent2" xfId="5478" builtinId="34" hidden="1"/>
    <cellStyle name="20% - Accent2" xfId="5517" builtinId="34" hidden="1"/>
    <cellStyle name="20% - Accent2" xfId="5557" builtinId="34" hidden="1"/>
    <cellStyle name="20% - Accent2" xfId="5596" builtinId="34" hidden="1"/>
    <cellStyle name="20% - Accent2" xfId="5634" builtinId="34" hidden="1"/>
    <cellStyle name="20% - Accent2" xfId="5673" builtinId="34" hidden="1"/>
    <cellStyle name="20% - Accent2" xfId="5712" builtinId="34" hidden="1"/>
    <cellStyle name="20% - Accent2" xfId="5752" builtinId="34" hidden="1"/>
    <cellStyle name="20% - Accent2" xfId="5791" builtinId="34" hidden="1"/>
    <cellStyle name="20% - Accent2" xfId="5831" builtinId="34" hidden="1"/>
    <cellStyle name="20% - Accent2" xfId="5870" builtinId="34" hidden="1"/>
    <cellStyle name="20% - Accent2" xfId="5910" builtinId="34" hidden="1"/>
    <cellStyle name="20% - Accent2" xfId="5949" builtinId="34" hidden="1"/>
    <cellStyle name="20% - Accent2" xfId="5988" builtinId="34" hidden="1"/>
    <cellStyle name="20% - Accent2" xfId="4432" builtinId="34" hidden="1"/>
    <cellStyle name="20% - Accent2" xfId="4469" builtinId="34" hidden="1"/>
    <cellStyle name="20% - Accent2" xfId="6033" builtinId="34" hidden="1"/>
    <cellStyle name="20% - Accent2" xfId="6072" builtinId="34" hidden="1"/>
    <cellStyle name="20% - Accent2" xfId="6110" builtinId="34" hidden="1"/>
    <cellStyle name="20% - Accent2" xfId="6149" builtinId="34" hidden="1"/>
    <cellStyle name="20% - Accent2" xfId="6188" builtinId="34" hidden="1"/>
    <cellStyle name="20% - Accent2" xfId="6227" builtinId="34" hidden="1"/>
    <cellStyle name="20% - Accent2" xfId="6267" builtinId="34" hidden="1"/>
    <cellStyle name="20% - Accent2" xfId="6306" builtinId="34" hidden="1"/>
    <cellStyle name="20% - Accent2" xfId="6344" builtinId="34" hidden="1"/>
    <cellStyle name="20% - Accent2" xfId="6383" builtinId="34" hidden="1"/>
    <cellStyle name="20% - Accent2" xfId="6422" builtinId="34" hidden="1"/>
    <cellStyle name="20% - Accent2" xfId="6462" builtinId="34" hidden="1"/>
    <cellStyle name="20% - Accent2" xfId="6501" builtinId="34" hidden="1"/>
    <cellStyle name="20% - Accent2" xfId="6541" builtinId="34" hidden="1"/>
    <cellStyle name="20% - Accent2" xfId="6580" builtinId="34" hidden="1"/>
    <cellStyle name="20% - Accent2" xfId="6620" builtinId="34" hidden="1"/>
    <cellStyle name="20% - Accent2" xfId="6659" builtinId="34" hidden="1"/>
    <cellStyle name="20% - Accent2" xfId="6698" builtinId="34" hidden="1"/>
    <cellStyle name="20% - Accent2" xfId="3572" builtinId="34" hidden="1"/>
    <cellStyle name="20% - Accent2" xfId="3443" builtinId="34" hidden="1"/>
    <cellStyle name="20% - Accent2" xfId="6753" builtinId="34" hidden="1"/>
    <cellStyle name="20% - Accent2" xfId="6792" builtinId="34" hidden="1"/>
    <cellStyle name="20% - Accent2" xfId="6830" builtinId="34" hidden="1"/>
    <cellStyle name="20% - Accent2" xfId="6869" builtinId="34" hidden="1"/>
    <cellStyle name="20% - Accent2" xfId="6908" builtinId="34" hidden="1"/>
    <cellStyle name="20% - Accent2" xfId="6947" builtinId="34" hidden="1"/>
    <cellStyle name="20% - Accent2" xfId="6987" builtinId="34" hidden="1"/>
    <cellStyle name="20% - Accent2" xfId="7026" builtinId="34" hidden="1"/>
    <cellStyle name="20% - Accent2" xfId="7064" builtinId="34" hidden="1"/>
    <cellStyle name="20% - Accent2" xfId="7103" builtinId="34" hidden="1"/>
    <cellStyle name="20% - Accent2" xfId="7144" builtinId="34" hidden="1"/>
    <cellStyle name="20% - Accent2" xfId="7184" builtinId="34" hidden="1"/>
    <cellStyle name="20% - Accent2" xfId="7223" builtinId="34" hidden="1"/>
    <cellStyle name="20% - Accent2" xfId="7263" builtinId="34" hidden="1"/>
    <cellStyle name="20% - Accent2" xfId="7303" builtinId="34" hidden="1"/>
    <cellStyle name="20% - Accent2" xfId="7343" builtinId="34" hidden="1"/>
    <cellStyle name="20% - Accent2" xfId="7382" builtinId="34" hidden="1"/>
    <cellStyle name="20% - Accent2" xfId="7421" builtinId="34" hidden="1"/>
    <cellStyle name="20% - Accent2" xfId="7471" builtinId="34" hidden="1"/>
    <cellStyle name="20% - Accent2" xfId="7627" builtinId="34" hidden="1"/>
    <cellStyle name="20% - Accent2" xfId="7669" builtinId="34" hidden="1"/>
    <cellStyle name="20% - Accent2" xfId="7708" builtinId="34" hidden="1"/>
    <cellStyle name="20% - Accent2" xfId="7746" builtinId="34" hidden="1"/>
    <cellStyle name="20% - Accent2" xfId="7785" builtinId="34" hidden="1"/>
    <cellStyle name="20% - Accent2" xfId="7824" builtinId="34" hidden="1"/>
    <cellStyle name="20% - Accent2" xfId="7863" builtinId="34" hidden="1"/>
    <cellStyle name="20% - Accent2" xfId="7903" builtinId="34" hidden="1"/>
    <cellStyle name="20% - Accent2" xfId="7942" builtinId="34" hidden="1"/>
    <cellStyle name="20% - Accent2" xfId="7980" builtinId="34" hidden="1"/>
    <cellStyle name="20% - Accent2" xfId="8019" builtinId="34" hidden="1"/>
    <cellStyle name="20% - Accent2" xfId="8060" builtinId="34" hidden="1"/>
    <cellStyle name="20% - Accent2" xfId="8100" builtinId="34" hidden="1"/>
    <cellStyle name="20% - Accent2" xfId="8139" builtinId="34" hidden="1"/>
    <cellStyle name="20% - Accent2" xfId="8179" builtinId="34" hidden="1"/>
    <cellStyle name="20% - Accent2" xfId="8219" builtinId="34" hidden="1"/>
    <cellStyle name="20% - Accent2" xfId="8259" builtinId="34" hidden="1"/>
    <cellStyle name="20% - Accent2" xfId="8298" builtinId="34" hidden="1"/>
    <cellStyle name="20% - Accent2" xfId="8337" builtinId="34" hidden="1"/>
    <cellStyle name="20% - Accent2" xfId="7589" builtinId="34" hidden="1"/>
    <cellStyle name="20% - Accent2" xfId="8370" builtinId="34" hidden="1"/>
    <cellStyle name="20% - Accent2" xfId="8410" builtinId="34" hidden="1"/>
    <cellStyle name="20% - Accent2" xfId="8449" builtinId="34" hidden="1"/>
    <cellStyle name="20% - Accent2" xfId="8487" builtinId="34" hidden="1"/>
    <cellStyle name="20% - Accent2" xfId="8526" builtinId="34" hidden="1"/>
    <cellStyle name="20% - Accent2" xfId="8565" builtinId="34" hidden="1"/>
    <cellStyle name="20% - Accent2" xfId="8604" builtinId="34" hidden="1"/>
    <cellStyle name="20% - Accent2" xfId="8644" builtinId="34" hidden="1"/>
    <cellStyle name="20% - Accent2" xfId="8683" builtinId="34" hidden="1"/>
    <cellStyle name="20% - Accent2" xfId="8721" builtinId="34" hidden="1"/>
    <cellStyle name="20% - Accent2" xfId="8760" builtinId="34" hidden="1"/>
    <cellStyle name="20% - Accent2" xfId="8799" builtinId="34" hidden="1"/>
    <cellStyle name="20% - Accent2" xfId="8839" builtinId="34" hidden="1"/>
    <cellStyle name="20% - Accent2" xfId="8878" builtinId="34" hidden="1"/>
    <cellStyle name="20% - Accent2" xfId="8918" builtinId="34" hidden="1"/>
    <cellStyle name="20% - Accent2" xfId="8957" builtinId="34" hidden="1"/>
    <cellStyle name="20% - Accent2" xfId="8997" builtinId="34" hidden="1"/>
    <cellStyle name="20% - Accent2" xfId="9036" builtinId="34" hidden="1"/>
    <cellStyle name="20% - Accent2" xfId="9075" builtinId="34" hidden="1"/>
    <cellStyle name="20% - Accent2" xfId="7523" builtinId="34" hidden="1"/>
    <cellStyle name="20% - Accent2" xfId="7560" builtinId="34" hidden="1"/>
    <cellStyle name="20% - Accent2" xfId="9120" builtinId="34" hidden="1"/>
    <cellStyle name="20% - Accent2" xfId="9159" builtinId="34" hidden="1"/>
    <cellStyle name="20% - Accent2" xfId="9197" builtinId="34" hidden="1"/>
    <cellStyle name="20% - Accent2" xfId="9236" builtinId="34" hidden="1"/>
    <cellStyle name="20% - Accent2" xfId="9275" builtinId="34" hidden="1"/>
    <cellStyle name="20% - Accent2" xfId="9314" builtinId="34" hidden="1"/>
    <cellStyle name="20% - Accent2" xfId="9354" builtinId="34" hidden="1"/>
    <cellStyle name="20% - Accent2" xfId="9393" builtinId="34" hidden="1"/>
    <cellStyle name="20% - Accent2" xfId="9431" builtinId="34" hidden="1"/>
    <cellStyle name="20% - Accent2" xfId="9470" builtinId="34" hidden="1"/>
    <cellStyle name="20% - Accent2" xfId="9509" builtinId="34" hidden="1"/>
    <cellStyle name="20% - Accent2" xfId="9549" builtinId="34" hidden="1"/>
    <cellStyle name="20% - Accent2" xfId="9588" builtinId="34" hidden="1"/>
    <cellStyle name="20% - Accent2" xfId="9628" builtinId="34" hidden="1"/>
    <cellStyle name="20% - Accent2" xfId="9667" builtinId="34" hidden="1"/>
    <cellStyle name="20% - Accent2" xfId="9707" builtinId="34" hidden="1"/>
    <cellStyle name="20% - Accent2" xfId="9746" builtinId="34" hidden="1"/>
    <cellStyle name="20% - Accent2" xfId="9785" builtinId="34" hidden="1"/>
    <cellStyle name="20% - Accent2" xfId="3533" builtinId="34" hidden="1"/>
    <cellStyle name="20% - Accent2" xfId="9825" builtinId="34" hidden="1"/>
    <cellStyle name="20% - Accent2" xfId="9865" builtinId="34" hidden="1"/>
    <cellStyle name="20% - Accent2" xfId="9904" builtinId="34" hidden="1"/>
    <cellStyle name="20% - Accent2" xfId="9942" builtinId="34" hidden="1"/>
    <cellStyle name="20% - Accent2" xfId="9981" builtinId="34" hidden="1"/>
    <cellStyle name="20% - Accent2" xfId="10020" builtinId="34" hidden="1"/>
    <cellStyle name="20% - Accent2" xfId="10059" builtinId="34" hidden="1"/>
    <cellStyle name="20% - Accent2" xfId="10099" builtinId="34" hidden="1"/>
    <cellStyle name="20% - Accent2" xfId="10138" builtinId="34" hidden="1"/>
    <cellStyle name="20% - Accent2" xfId="10176" builtinId="34" hidden="1"/>
    <cellStyle name="20% - Accent2" xfId="10215" builtinId="34" hidden="1"/>
    <cellStyle name="20% - Accent2" xfId="10254" builtinId="34" hidden="1"/>
    <cellStyle name="20% - Accent2" xfId="10294" builtinId="34" hidden="1"/>
    <cellStyle name="20% - Accent2" xfId="10333" builtinId="34" hidden="1"/>
    <cellStyle name="20% - Accent2" xfId="10373" builtinId="34" hidden="1"/>
    <cellStyle name="20% - Accent2" xfId="10412" builtinId="34" hidden="1"/>
    <cellStyle name="20% - Accent2" xfId="10452" builtinId="34" hidden="1"/>
    <cellStyle name="20% - Accent2" xfId="10491" builtinId="34" hidden="1"/>
    <cellStyle name="20% - Accent2" xfId="10530" builtinId="34" hidden="1"/>
    <cellStyle name="20% - Accent2" xfId="10569" builtinId="34" hidden="1"/>
    <cellStyle name="20% - Accent2" xfId="10725" builtinId="34" hidden="1"/>
    <cellStyle name="20% - Accent2" xfId="10765" builtinId="34" hidden="1"/>
    <cellStyle name="20% - Accent2" xfId="10804" builtinId="34" hidden="1"/>
    <cellStyle name="20% - Accent2" xfId="10842" builtinId="34" hidden="1"/>
    <cellStyle name="20% - Accent2" xfId="10881" builtinId="34" hidden="1"/>
    <cellStyle name="20% - Accent2" xfId="10920" builtinId="34" hidden="1"/>
    <cellStyle name="20% - Accent2" xfId="10959" builtinId="34" hidden="1"/>
    <cellStyle name="20% - Accent2" xfId="10999" builtinId="34" hidden="1"/>
    <cellStyle name="20% - Accent2" xfId="11038" builtinId="34" hidden="1"/>
    <cellStyle name="20% - Accent2" xfId="11076" builtinId="34" hidden="1"/>
    <cellStyle name="20% - Accent2" xfId="11115" builtinId="34" hidden="1"/>
    <cellStyle name="20% - Accent2" xfId="11154" builtinId="34" hidden="1"/>
    <cellStyle name="20% - Accent2" xfId="11194" builtinId="34" hidden="1"/>
    <cellStyle name="20% - Accent2" xfId="11233" builtinId="34" hidden="1"/>
    <cellStyle name="20% - Accent2" xfId="11273" builtinId="34" hidden="1"/>
    <cellStyle name="20% - Accent2" xfId="11313" builtinId="34" hidden="1"/>
    <cellStyle name="20% - Accent2" xfId="11353" builtinId="34" hidden="1"/>
    <cellStyle name="20% - Accent2" xfId="11392" builtinId="34" hidden="1"/>
    <cellStyle name="20% - Accent2" xfId="11431" builtinId="34" hidden="1"/>
    <cellStyle name="20% - Accent2" xfId="10687" builtinId="34" hidden="1"/>
    <cellStyle name="20% - Accent2" xfId="11464" builtinId="34" hidden="1"/>
    <cellStyle name="20% - Accent2" xfId="11504" builtinId="34" hidden="1"/>
    <cellStyle name="20% - Accent2" xfId="11543" builtinId="34" hidden="1"/>
    <cellStyle name="20% - Accent2" xfId="11581" builtinId="34" hidden="1"/>
    <cellStyle name="20% - Accent2" xfId="11620" builtinId="34" hidden="1"/>
    <cellStyle name="20% - Accent2" xfId="11659" builtinId="34" hidden="1"/>
    <cellStyle name="20% - Accent2" xfId="11698" builtinId="34" hidden="1"/>
    <cellStyle name="20% - Accent2" xfId="11738" builtinId="34" hidden="1"/>
    <cellStyle name="20% - Accent2" xfId="11777" builtinId="34" hidden="1"/>
    <cellStyle name="20% - Accent2" xfId="11815" builtinId="34" hidden="1"/>
    <cellStyle name="20% - Accent2" xfId="11854" builtinId="34" hidden="1"/>
    <cellStyle name="20% - Accent2" xfId="11893" builtinId="34" hidden="1"/>
    <cellStyle name="20% - Accent2" xfId="11933" builtinId="34" hidden="1"/>
    <cellStyle name="20% - Accent2" xfId="11972" builtinId="34" hidden="1"/>
    <cellStyle name="20% - Accent2" xfId="12012" builtinId="34" hidden="1"/>
    <cellStyle name="20% - Accent2" xfId="12051" builtinId="34" hidden="1"/>
    <cellStyle name="20% - Accent2" xfId="12091" builtinId="34" hidden="1"/>
    <cellStyle name="20% - Accent2" xfId="12130" builtinId="34" hidden="1"/>
    <cellStyle name="20% - Accent2" xfId="12169" builtinId="34" hidden="1"/>
    <cellStyle name="20% - Accent2" xfId="10621" builtinId="34" hidden="1"/>
    <cellStyle name="20% - Accent2" xfId="10658" builtinId="34" hidden="1"/>
    <cellStyle name="20% - Accent2" xfId="12214" builtinId="34" hidden="1"/>
    <cellStyle name="20% - Accent2" xfId="12253" builtinId="34" hidden="1"/>
    <cellStyle name="20% - Accent2" xfId="12291" builtinId="34" hidden="1"/>
    <cellStyle name="20% - Accent2" xfId="12330" builtinId="34" hidden="1"/>
    <cellStyle name="20% - Accent2" xfId="12369" builtinId="34" hidden="1"/>
    <cellStyle name="20% - Accent2" xfId="12408" builtinId="34" hidden="1"/>
    <cellStyle name="20% - Accent2" xfId="12448" builtinId="34" hidden="1"/>
    <cellStyle name="20% - Accent2" xfId="12487" builtinId="34" hidden="1"/>
    <cellStyle name="20% - Accent2" xfId="12525" builtinId="34" hidden="1"/>
    <cellStyle name="20% - Accent2" xfId="12564" builtinId="34" hidden="1"/>
    <cellStyle name="20% - Accent2" xfId="12603" builtinId="34" hidden="1"/>
    <cellStyle name="20% - Accent2" xfId="12643" builtinId="34" hidden="1"/>
    <cellStyle name="20% - Accent2" xfId="12682" builtinId="34" hidden="1"/>
    <cellStyle name="20% - Accent2" xfId="12722" builtinId="34" hidden="1"/>
    <cellStyle name="20% - Accent2" xfId="12761" builtinId="34" hidden="1"/>
    <cellStyle name="20% - Accent2" xfId="12801" builtinId="34" hidden="1"/>
    <cellStyle name="20% - Accent2" xfId="12840" builtinId="34" hidden="1"/>
    <cellStyle name="20% - Accent2" xfId="12879" builtinId="34" hidden="1"/>
    <cellStyle name="20% - Accent2" xfId="12918" builtinId="34" hidden="1"/>
    <cellStyle name="20% - Accent2" xfId="12957" builtinId="34" hidden="1"/>
    <cellStyle name="20% - Accent2" xfId="12997" builtinId="34" hidden="1"/>
    <cellStyle name="20% - Accent2" xfId="13036" builtinId="34" hidden="1"/>
    <cellStyle name="20% - Accent2" xfId="13074" builtinId="34" hidden="1"/>
    <cellStyle name="20% - Accent2" xfId="13113" builtinId="34" hidden="1"/>
    <cellStyle name="20% - Accent2" xfId="13152" builtinId="34" hidden="1"/>
    <cellStyle name="20% - Accent2" xfId="13191" builtinId="34" hidden="1"/>
    <cellStyle name="20% - Accent2" xfId="13231" builtinId="34" hidden="1"/>
    <cellStyle name="20% - Accent2" xfId="13270" builtinId="34" hidden="1"/>
    <cellStyle name="20% - Accent2" xfId="13308" builtinId="34" hidden="1"/>
    <cellStyle name="20% - Accent2" xfId="13347" builtinId="34" hidden="1"/>
    <cellStyle name="20% - Accent2" xfId="13386" builtinId="34" hidden="1"/>
    <cellStyle name="20% - Accent2" xfId="13426" builtinId="34" hidden="1"/>
    <cellStyle name="20% - Accent2" xfId="13465" builtinId="34" hidden="1"/>
    <cellStyle name="20% - Accent2" xfId="13505" builtinId="34" hidden="1"/>
    <cellStyle name="20% - Accent2" xfId="13544" builtinId="34" hidden="1"/>
    <cellStyle name="20% - Accent2" xfId="13584" builtinId="34" hidden="1"/>
    <cellStyle name="20% - Accent2" xfId="13623" builtinId="34" hidden="1"/>
    <cellStyle name="20% - Accent2" xfId="13662" builtinId="34" hidden="1"/>
    <cellStyle name="20% - Accent2" xfId="13701" builtinId="34" hidden="1"/>
    <cellStyle name="20% - Accent2" xfId="13857" builtinId="34" hidden="1"/>
    <cellStyle name="20% - Accent2" xfId="13897" builtinId="34" hidden="1"/>
    <cellStyle name="20% - Accent2" xfId="13936" builtinId="34" hidden="1"/>
    <cellStyle name="20% - Accent2" xfId="13974" builtinId="34" hidden="1"/>
    <cellStyle name="20% - Accent2" xfId="14013" builtinId="34" hidden="1"/>
    <cellStyle name="20% - Accent2" xfId="14052" builtinId="34" hidden="1"/>
    <cellStyle name="20% - Accent2" xfId="14091" builtinId="34" hidden="1"/>
    <cellStyle name="20% - Accent2" xfId="14131" builtinId="34" hidden="1"/>
    <cellStyle name="20% - Accent2" xfId="14170" builtinId="34" hidden="1"/>
    <cellStyle name="20% - Accent2" xfId="14208" builtinId="34" hidden="1"/>
    <cellStyle name="20% - Accent2" xfId="14247" builtinId="34" hidden="1"/>
    <cellStyle name="20% - Accent2" xfId="14286" builtinId="34" hidden="1"/>
    <cellStyle name="20% - Accent2" xfId="14326" builtinId="34" hidden="1"/>
    <cellStyle name="20% - Accent2" xfId="14365" builtinId="34" hidden="1"/>
    <cellStyle name="20% - Accent2" xfId="14405" builtinId="34" hidden="1"/>
    <cellStyle name="20% - Accent2" xfId="14445" builtinId="34" hidden="1"/>
    <cellStyle name="20% - Accent2" xfId="14485" builtinId="34" hidden="1"/>
    <cellStyle name="20% - Accent2" xfId="14524" builtinId="34" hidden="1"/>
    <cellStyle name="20% - Accent2" xfId="14563" builtinId="34" hidden="1"/>
    <cellStyle name="20% - Accent2" xfId="13819" builtinId="34" hidden="1"/>
    <cellStyle name="20% - Accent2" xfId="14596" builtinId="34" hidden="1"/>
    <cellStyle name="20% - Accent2" xfId="14636" builtinId="34" hidden="1"/>
    <cellStyle name="20% - Accent2" xfId="14675" builtinId="34" hidden="1"/>
    <cellStyle name="20% - Accent2" xfId="14713" builtinId="34" hidden="1"/>
    <cellStyle name="20% - Accent2" xfId="14752" builtinId="34" hidden="1"/>
    <cellStyle name="20% - Accent2" xfId="14791" builtinId="34" hidden="1"/>
    <cellStyle name="20% - Accent2" xfId="14830" builtinId="34" hidden="1"/>
    <cellStyle name="20% - Accent2" xfId="14870" builtinId="34" hidden="1"/>
    <cellStyle name="20% - Accent2" xfId="14909" builtinId="34" hidden="1"/>
    <cellStyle name="20% - Accent2" xfId="14947" builtinId="34" hidden="1"/>
    <cellStyle name="20% - Accent2" xfId="14986" builtinId="34" hidden="1"/>
    <cellStyle name="20% - Accent2" xfId="15025" builtinId="34" hidden="1"/>
    <cellStyle name="20% - Accent2" xfId="15065" builtinId="34" hidden="1"/>
    <cellStyle name="20% - Accent2" xfId="15104" builtinId="34" hidden="1"/>
    <cellStyle name="20% - Accent2" xfId="15144" builtinId="34" hidden="1"/>
    <cellStyle name="20% - Accent2" xfId="15183" builtinId="34" hidden="1"/>
    <cellStyle name="20% - Accent2" xfId="15223" builtinId="34" hidden="1"/>
    <cellStyle name="20% - Accent2" xfId="15262" builtinId="34" hidden="1"/>
    <cellStyle name="20% - Accent2" xfId="15301" builtinId="34" hidden="1"/>
    <cellStyle name="20% - Accent2" xfId="13753" builtinId="34" hidden="1"/>
    <cellStyle name="20% - Accent2" xfId="13790" builtinId="34" hidden="1"/>
    <cellStyle name="20% - Accent2" xfId="15346" builtinId="34" hidden="1"/>
    <cellStyle name="20% - Accent2" xfId="15385" builtinId="34" hidden="1"/>
    <cellStyle name="20% - Accent2" xfId="15423" builtinId="34" hidden="1"/>
    <cellStyle name="20% - Accent2" xfId="15462" builtinId="34" hidden="1"/>
    <cellStyle name="20% - Accent2" xfId="15501" builtinId="34" hidden="1"/>
    <cellStyle name="20% - Accent2" xfId="15540" builtinId="34" hidden="1"/>
    <cellStyle name="20% - Accent2" xfId="15580" builtinId="34" hidden="1"/>
    <cellStyle name="20% - Accent2" xfId="15619" builtinId="34" hidden="1"/>
    <cellStyle name="20% - Accent2" xfId="15657" builtinId="34" hidden="1"/>
    <cellStyle name="20% - Accent2" xfId="15696" builtinId="34" hidden="1"/>
    <cellStyle name="20% - Accent2" xfId="15735" builtinId="34" hidden="1"/>
    <cellStyle name="20% - Accent2" xfId="15775" builtinId="34" hidden="1"/>
    <cellStyle name="20% - Accent2" xfId="15814" builtinId="34" hidden="1"/>
    <cellStyle name="20% - Accent2" xfId="15854" builtinId="34" hidden="1"/>
    <cellStyle name="20% - Accent2" xfId="15893" builtinId="34" hidden="1"/>
    <cellStyle name="20% - Accent2" xfId="15933" builtinId="34" hidden="1"/>
    <cellStyle name="20% - Accent2" xfId="15972" builtinId="34" hidden="1"/>
    <cellStyle name="20% - Accent2" xfId="16011" builtinId="34" hidden="1"/>
    <cellStyle name="20% - Accent2" xfId="3481" builtinId="34" hidden="1"/>
    <cellStyle name="20% - Accent2" xfId="3531" builtinId="34" hidden="1"/>
    <cellStyle name="20% - Accent2" xfId="16064" builtinId="34" hidden="1"/>
    <cellStyle name="20% - Accent2" xfId="16103" builtinId="34" hidden="1"/>
    <cellStyle name="20% - Accent2" xfId="16141" builtinId="34" hidden="1"/>
    <cellStyle name="20% - Accent2" xfId="16180" builtinId="34" hidden="1"/>
    <cellStyle name="20% - Accent2" xfId="16219" builtinId="34" hidden="1"/>
    <cellStyle name="20% - Accent2" xfId="16258" builtinId="34" hidden="1"/>
    <cellStyle name="20% - Accent2" xfId="16298" builtinId="34" hidden="1"/>
    <cellStyle name="20% - Accent2" xfId="16337" builtinId="34" hidden="1"/>
    <cellStyle name="20% - Accent2" xfId="16375" builtinId="34" hidden="1"/>
    <cellStyle name="20% - Accent2" xfId="16414" builtinId="34" hidden="1"/>
    <cellStyle name="20% - Accent2" xfId="16453" builtinId="34" hidden="1"/>
    <cellStyle name="20% - Accent2" xfId="16493" builtinId="34" hidden="1"/>
    <cellStyle name="20% - Accent2" xfId="16532" builtinId="34" hidden="1"/>
    <cellStyle name="20% - Accent2" xfId="16572" builtinId="34" hidden="1"/>
    <cellStyle name="20% - Accent2" xfId="16611" builtinId="34" hidden="1"/>
    <cellStyle name="20% - Accent2" xfId="16651" builtinId="34" hidden="1"/>
    <cellStyle name="20% - Accent2" xfId="16690" builtinId="34" hidden="1"/>
    <cellStyle name="20% - Accent2" xfId="16729" builtinId="34" hidden="1"/>
    <cellStyle name="20% - Accent2" xfId="16768" builtinId="34" hidden="1"/>
    <cellStyle name="20% - Accent2" xfId="16924" builtinId="34" hidden="1"/>
    <cellStyle name="20% - Accent2" xfId="16964" builtinId="34" hidden="1"/>
    <cellStyle name="20% - Accent2" xfId="17003" builtinId="34" hidden="1"/>
    <cellStyle name="20% - Accent2" xfId="17041" builtinId="34" hidden="1"/>
    <cellStyle name="20% - Accent2" xfId="17080" builtinId="34" hidden="1"/>
    <cellStyle name="20% - Accent2" xfId="17119" builtinId="34" hidden="1"/>
    <cellStyle name="20% - Accent2" xfId="17158" builtinId="34" hidden="1"/>
    <cellStyle name="20% - Accent2" xfId="17198" builtinId="34" hidden="1"/>
    <cellStyle name="20% - Accent2" xfId="17237" builtinId="34" hidden="1"/>
    <cellStyle name="20% - Accent2" xfId="17275" builtinId="34" hidden="1"/>
    <cellStyle name="20% - Accent2" xfId="17314" builtinId="34" hidden="1"/>
    <cellStyle name="20% - Accent2" xfId="17353" builtinId="34" hidden="1"/>
    <cellStyle name="20% - Accent2" xfId="17393" builtinId="34" hidden="1"/>
    <cellStyle name="20% - Accent2" xfId="17432" builtinId="34" hidden="1"/>
    <cellStyle name="20% - Accent2" xfId="17472" builtinId="34" hidden="1"/>
    <cellStyle name="20% - Accent2" xfId="17512" builtinId="34" hidden="1"/>
    <cellStyle name="20% - Accent2" xfId="17552" builtinId="34" hidden="1"/>
    <cellStyle name="20% - Accent2" xfId="17591" builtinId="34" hidden="1"/>
    <cellStyle name="20% - Accent2" xfId="17630" builtinId="34" hidden="1"/>
    <cellStyle name="20% - Accent2" xfId="16886" builtinId="34" hidden="1"/>
    <cellStyle name="20% - Accent2" xfId="17663" builtinId="34" hidden="1"/>
    <cellStyle name="20% - Accent2" xfId="17703" builtinId="34" hidden="1"/>
    <cellStyle name="20% - Accent2" xfId="17742" builtinId="34" hidden="1"/>
    <cellStyle name="20% - Accent2" xfId="17780" builtinId="34" hidden="1"/>
    <cellStyle name="20% - Accent2" xfId="17819" builtinId="34" hidden="1"/>
    <cellStyle name="20% - Accent2" xfId="17858" builtinId="34" hidden="1"/>
    <cellStyle name="20% - Accent2" xfId="17897" builtinId="34" hidden="1"/>
    <cellStyle name="20% - Accent2" xfId="17937" builtinId="34" hidden="1"/>
    <cellStyle name="20% - Accent2" xfId="17976" builtinId="34" hidden="1"/>
    <cellStyle name="20% - Accent2" xfId="18014" builtinId="34" hidden="1"/>
    <cellStyle name="20% - Accent2" xfId="18053" builtinId="34" hidden="1"/>
    <cellStyle name="20% - Accent2" xfId="18092" builtinId="34" hidden="1"/>
    <cellStyle name="20% - Accent2" xfId="18132" builtinId="34" hidden="1"/>
    <cellStyle name="20% - Accent2" xfId="18171" builtinId="34" hidden="1"/>
    <cellStyle name="20% - Accent2" xfId="18211" builtinId="34" hidden="1"/>
    <cellStyle name="20% - Accent2" xfId="18250" builtinId="34" hidden="1"/>
    <cellStyle name="20% - Accent2" xfId="18290" builtinId="34" hidden="1"/>
    <cellStyle name="20% - Accent2" xfId="18329" builtinId="34" hidden="1"/>
    <cellStyle name="20% - Accent2" xfId="18368" builtinId="34" hidden="1"/>
    <cellStyle name="20% - Accent2" xfId="16820" builtinId="34" hidden="1"/>
    <cellStyle name="20% - Accent2" xfId="16857" builtinId="34" hidden="1"/>
    <cellStyle name="20% - Accent2" xfId="18413" builtinId="34" hidden="1"/>
    <cellStyle name="20% - Accent2" xfId="18452" builtinId="34" hidden="1"/>
    <cellStyle name="20% - Accent2" xfId="18490" builtinId="34" hidden="1"/>
    <cellStyle name="20% - Accent2" xfId="18529" builtinId="34" hidden="1"/>
    <cellStyle name="20% - Accent2" xfId="18568" builtinId="34" hidden="1"/>
    <cellStyle name="20% - Accent2" xfId="18607" builtinId="34" hidden="1"/>
    <cellStyle name="20% - Accent2" xfId="18647" builtinId="34" hidden="1"/>
    <cellStyle name="20% - Accent2" xfId="18686" builtinId="34" hidden="1"/>
    <cellStyle name="20% - Accent2" xfId="18724" builtinId="34" hidden="1"/>
    <cellStyle name="20% - Accent2" xfId="18763" builtinId="34" hidden="1"/>
    <cellStyle name="20% - Accent2" xfId="18802" builtinId="34" hidden="1"/>
    <cellStyle name="20% - Accent2" xfId="18842" builtinId="34" hidden="1"/>
    <cellStyle name="20% - Accent2" xfId="18881" builtinId="34" hidden="1"/>
    <cellStyle name="20% - Accent2" xfId="18921" builtinId="34" hidden="1"/>
    <cellStyle name="20% - Accent2" xfId="18960" builtinId="34" hidden="1"/>
    <cellStyle name="20% - Accent2" xfId="19000" builtinId="34" hidden="1"/>
    <cellStyle name="20% - Accent2" xfId="19039" builtinId="34" hidden="1"/>
    <cellStyle name="20% - Accent2" xfId="19078" builtinId="34" hidden="1"/>
    <cellStyle name="20% - Accent2" xfId="3514" builtinId="34" hidden="1"/>
    <cellStyle name="20% - Accent2" xfId="19198" builtinId="34" hidden="1"/>
    <cellStyle name="20% - Accent2" xfId="19238" builtinId="34" hidden="1"/>
    <cellStyle name="20% - Accent2" xfId="19277" builtinId="34" hidden="1"/>
    <cellStyle name="20% - Accent2" xfId="19315" builtinId="34" hidden="1"/>
    <cellStyle name="20% - Accent2" xfId="19354" builtinId="34" hidden="1"/>
    <cellStyle name="20% - Accent2" xfId="19393" builtinId="34" hidden="1"/>
    <cellStyle name="20% - Accent2" xfId="19432" builtinId="34" hidden="1"/>
    <cellStyle name="20% - Accent2" xfId="19472" builtinId="34" hidden="1"/>
    <cellStyle name="20% - Accent2" xfId="19511" builtinId="34" hidden="1"/>
    <cellStyle name="20% - Accent2" xfId="19549" builtinId="34" hidden="1"/>
    <cellStyle name="20% - Accent2" xfId="19588" builtinId="34" hidden="1"/>
    <cellStyle name="20% - Accent2" xfId="19627" builtinId="34" hidden="1"/>
    <cellStyle name="20% - Accent2" xfId="19667" builtinId="34" hidden="1"/>
    <cellStyle name="20% - Accent2" xfId="19706" builtinId="34" hidden="1"/>
    <cellStyle name="20% - Accent2" xfId="19746" builtinId="34" hidden="1"/>
    <cellStyle name="20% - Accent2" xfId="19785" builtinId="34" hidden="1"/>
    <cellStyle name="20% - Accent2" xfId="19825" builtinId="34" hidden="1"/>
    <cellStyle name="20% - Accent2" xfId="19864" builtinId="34" hidden="1"/>
    <cellStyle name="20% - Accent2" xfId="19903" builtinId="34" hidden="1"/>
    <cellStyle name="20% - Accent2" xfId="19954" builtinId="34" hidden="1"/>
    <cellStyle name="20% - Accent2" xfId="20110" builtinId="34" hidden="1"/>
    <cellStyle name="20% - Accent2" xfId="20150" builtinId="34" hidden="1"/>
    <cellStyle name="20% - Accent2" xfId="20189" builtinId="34" hidden="1"/>
    <cellStyle name="20% - Accent2" xfId="20227" builtinId="34" hidden="1"/>
    <cellStyle name="20% - Accent2" xfId="20266" builtinId="34" hidden="1"/>
    <cellStyle name="20% - Accent2" xfId="20305" builtinId="34" hidden="1"/>
    <cellStyle name="20% - Accent2" xfId="20344" builtinId="34" hidden="1"/>
    <cellStyle name="20% - Accent2" xfId="20384" builtinId="34" hidden="1"/>
    <cellStyle name="20% - Accent2" xfId="20423" builtinId="34" hidden="1"/>
    <cellStyle name="20% - Accent2" xfId="20461" builtinId="34" hidden="1"/>
    <cellStyle name="20% - Accent2" xfId="20500" builtinId="34" hidden="1"/>
    <cellStyle name="20% - Accent2" xfId="20539" builtinId="34" hidden="1"/>
    <cellStyle name="20% - Accent2" xfId="20579" builtinId="34" hidden="1"/>
    <cellStyle name="20% - Accent2" xfId="20618" builtinId="34" hidden="1"/>
    <cellStyle name="20% - Accent2" xfId="20658" builtinId="34" hidden="1"/>
    <cellStyle name="20% - Accent2" xfId="20698" builtinId="34" hidden="1"/>
    <cellStyle name="20% - Accent2" xfId="20738" builtinId="34" hidden="1"/>
    <cellStyle name="20% - Accent2" xfId="20777" builtinId="34" hidden="1"/>
    <cellStyle name="20% - Accent2" xfId="20816" builtinId="34" hidden="1"/>
    <cellStyle name="20% - Accent2" xfId="20072" builtinId="34" hidden="1"/>
    <cellStyle name="20% - Accent2" xfId="20849" builtinId="34" hidden="1"/>
    <cellStyle name="20% - Accent2" xfId="20889" builtinId="34" hidden="1"/>
    <cellStyle name="20% - Accent2" xfId="20928" builtinId="34" hidden="1"/>
    <cellStyle name="20% - Accent2" xfId="20966" builtinId="34" hidden="1"/>
    <cellStyle name="20% - Accent2" xfId="21005" builtinId="34" hidden="1"/>
    <cellStyle name="20% - Accent2" xfId="21044" builtinId="34" hidden="1"/>
    <cellStyle name="20% - Accent2" xfId="21083" builtinId="34" hidden="1"/>
    <cellStyle name="20% - Accent2" xfId="21123" builtinId="34" hidden="1"/>
    <cellStyle name="20% - Accent2" xfId="21162" builtinId="34" hidden="1"/>
    <cellStyle name="20% - Accent2" xfId="21200" builtinId="34" hidden="1"/>
    <cellStyle name="20% - Accent2" xfId="21239" builtinId="34" hidden="1"/>
    <cellStyle name="20% - Accent2" xfId="21278" builtinId="34" hidden="1"/>
    <cellStyle name="20% - Accent2" xfId="21318" builtinId="34" hidden="1"/>
    <cellStyle name="20% - Accent2" xfId="21357" builtinId="34" hidden="1"/>
    <cellStyle name="20% - Accent2" xfId="21397" builtinId="34" hidden="1"/>
    <cellStyle name="20% - Accent2" xfId="21436" builtinId="34" hidden="1"/>
    <cellStyle name="20% - Accent2" xfId="21476" builtinId="34" hidden="1"/>
    <cellStyle name="20% - Accent2" xfId="21515" builtinId="34" hidden="1"/>
    <cellStyle name="20% - Accent2" xfId="21554" builtinId="34" hidden="1"/>
    <cellStyle name="20% - Accent2" xfId="20006" builtinId="34" hidden="1"/>
    <cellStyle name="20% - Accent2" xfId="20043" builtinId="34" hidden="1"/>
    <cellStyle name="20% - Accent2" xfId="21599" builtinId="34" hidden="1"/>
    <cellStyle name="20% - Accent2" xfId="21638" builtinId="34" hidden="1"/>
    <cellStyle name="20% - Accent2" xfId="21676" builtinId="34" hidden="1"/>
    <cellStyle name="20% - Accent2" xfId="21715" builtinId="34" hidden="1"/>
    <cellStyle name="20% - Accent2" xfId="21754" builtinId="34" hidden="1"/>
    <cellStyle name="20% - Accent2" xfId="21793" builtinId="34" hidden="1"/>
    <cellStyle name="20% - Accent2" xfId="21833" builtinId="34" hidden="1"/>
    <cellStyle name="20% - Accent2" xfId="21872" builtinId="34" hidden="1"/>
    <cellStyle name="20% - Accent2" xfId="21910" builtinId="34" hidden="1"/>
    <cellStyle name="20% - Accent2" xfId="21949" builtinId="34" hidden="1"/>
    <cellStyle name="20% - Accent2" xfId="21988" builtinId="34" hidden="1"/>
    <cellStyle name="20% - Accent2" xfId="22028" builtinId="34" hidden="1"/>
    <cellStyle name="20% - Accent2" xfId="22067" builtinId="34" hidden="1"/>
    <cellStyle name="20% - Accent2" xfId="22107" builtinId="34" hidden="1"/>
    <cellStyle name="20% - Accent2" xfId="22146" builtinId="34" hidden="1"/>
    <cellStyle name="20% - Accent2" xfId="22186" builtinId="34" hidden="1"/>
    <cellStyle name="20% - Accent2" xfId="22225" builtinId="34" hidden="1"/>
    <cellStyle name="20% - Accent2" xfId="22264" builtinId="34" hidden="1"/>
    <cellStyle name="20% - Accent2" xfId="22303" builtinId="34" hidden="1"/>
    <cellStyle name="20% - Accent2" xfId="22342" builtinId="34" hidden="1"/>
    <cellStyle name="20% - Accent2" xfId="22382" builtinId="34" hidden="1"/>
    <cellStyle name="20% - Accent2" xfId="22421" builtinId="34" hidden="1"/>
    <cellStyle name="20% - Accent2" xfId="22459" builtinId="34" hidden="1"/>
    <cellStyle name="20% - Accent2" xfId="22498" builtinId="34" hidden="1"/>
    <cellStyle name="20% - Accent2" xfId="22537" builtinId="34" hidden="1"/>
    <cellStyle name="20% - Accent2" xfId="22576" builtinId="34" hidden="1"/>
    <cellStyle name="20% - Accent2" xfId="22616" builtinId="34" hidden="1"/>
    <cellStyle name="20% - Accent2" xfId="22655" builtinId="34" hidden="1"/>
    <cellStyle name="20% - Accent2" xfId="22693" builtinId="34" hidden="1"/>
    <cellStyle name="20% - Accent2" xfId="22732" builtinId="34" hidden="1"/>
    <cellStyle name="20% - Accent2" xfId="22771" builtinId="34" hidden="1"/>
    <cellStyle name="20% - Accent2" xfId="22811" builtinId="34" hidden="1"/>
    <cellStyle name="20% - Accent2" xfId="22850" builtinId="34" hidden="1"/>
    <cellStyle name="20% - Accent2" xfId="22890" builtinId="34" hidden="1"/>
    <cellStyle name="20% - Accent2" xfId="22929" builtinId="34" hidden="1"/>
    <cellStyle name="20% - Accent2" xfId="22969" builtinId="34" hidden="1"/>
    <cellStyle name="20% - Accent2" xfId="23008" builtinId="34" hidden="1"/>
    <cellStyle name="20% - Accent2" xfId="23047" builtinId="34" hidden="1"/>
    <cellStyle name="20% - Accent2" xfId="23086" builtinId="34" hidden="1"/>
    <cellStyle name="20% - Accent2" xfId="23242" builtinId="34" hidden="1"/>
    <cellStyle name="20% - Accent2" xfId="23282" builtinId="34" hidden="1"/>
    <cellStyle name="20% - Accent2" xfId="23321" builtinId="34" hidden="1"/>
    <cellStyle name="20% - Accent2" xfId="23359" builtinId="34" hidden="1"/>
    <cellStyle name="20% - Accent2" xfId="23398" builtinId="34" hidden="1"/>
    <cellStyle name="20% - Accent2" xfId="23437" builtinId="34" hidden="1"/>
    <cellStyle name="20% - Accent2" xfId="23476" builtinId="34" hidden="1"/>
    <cellStyle name="20% - Accent2" xfId="23516" builtinId="34" hidden="1"/>
    <cellStyle name="20% - Accent2" xfId="23555" builtinId="34" hidden="1"/>
    <cellStyle name="20% - Accent2" xfId="23593" builtinId="34" hidden="1"/>
    <cellStyle name="20% - Accent2" xfId="23632" builtinId="34" hidden="1"/>
    <cellStyle name="20% - Accent2" xfId="23671" builtinId="34" hidden="1"/>
    <cellStyle name="20% - Accent2" xfId="23711" builtinId="34" hidden="1"/>
    <cellStyle name="20% - Accent2" xfId="23750" builtinId="34" hidden="1"/>
    <cellStyle name="20% - Accent2" xfId="23790" builtinId="34" hidden="1"/>
    <cellStyle name="20% - Accent2" xfId="23830" builtinId="34" hidden="1"/>
    <cellStyle name="20% - Accent2" xfId="23870" builtinId="34" hidden="1"/>
    <cellStyle name="20% - Accent2" xfId="23909" builtinId="34" hidden="1"/>
    <cellStyle name="20% - Accent2" xfId="23948" builtinId="34" hidden="1"/>
    <cellStyle name="20% - Accent2" xfId="23204" builtinId="34" hidden="1"/>
    <cellStyle name="20% - Accent2" xfId="23981" builtinId="34" hidden="1"/>
    <cellStyle name="20% - Accent2" xfId="24021" builtinId="34" hidden="1"/>
    <cellStyle name="20% - Accent2" xfId="24060" builtinId="34" hidden="1"/>
    <cellStyle name="20% - Accent2" xfId="24098" builtinId="34" hidden="1"/>
    <cellStyle name="20% - Accent2" xfId="24137" builtinId="34" hidden="1"/>
    <cellStyle name="20% - Accent2" xfId="24176" builtinId="34" hidden="1"/>
    <cellStyle name="20% - Accent2" xfId="24215" builtinId="34" hidden="1"/>
    <cellStyle name="20% - Accent2" xfId="24255" builtinId="34" hidden="1"/>
    <cellStyle name="20% - Accent2" xfId="24294" builtinId="34" hidden="1"/>
    <cellStyle name="20% - Accent2" xfId="24332" builtinId="34" hidden="1"/>
    <cellStyle name="20% - Accent2" xfId="24371" builtinId="34" hidden="1"/>
    <cellStyle name="20% - Accent2" xfId="24410" builtinId="34" hidden="1"/>
    <cellStyle name="20% - Accent2" xfId="24450" builtinId="34" hidden="1"/>
    <cellStyle name="20% - Accent2" xfId="24489" builtinId="34" hidden="1"/>
    <cellStyle name="20% - Accent2" xfId="24529" builtinId="34" hidden="1"/>
    <cellStyle name="20% - Accent2" xfId="24568" builtinId="34" hidden="1"/>
    <cellStyle name="20% - Accent2" xfId="24608" builtinId="34" hidden="1"/>
    <cellStyle name="20% - Accent2" xfId="24647" builtinId="34" hidden="1"/>
    <cellStyle name="20% - Accent2" xfId="24686" builtinId="34" hidden="1"/>
    <cellStyle name="20% - Accent2" xfId="23138" builtinId="34" hidden="1"/>
    <cellStyle name="20% - Accent2" xfId="23175" builtinId="34" hidden="1"/>
    <cellStyle name="20% - Accent2" xfId="24731" builtinId="34" hidden="1"/>
    <cellStyle name="20% - Accent2" xfId="24770" builtinId="34" hidden="1"/>
    <cellStyle name="20% - Accent2" xfId="24808" builtinId="34" hidden="1"/>
    <cellStyle name="20% - Accent2" xfId="24847" builtinId="34" hidden="1"/>
    <cellStyle name="20% - Accent2" xfId="24886" builtinId="34" hidden="1"/>
    <cellStyle name="20% - Accent2" xfId="24925" builtinId="34" hidden="1"/>
    <cellStyle name="20% - Accent2" xfId="24965" builtinId="34" hidden="1"/>
    <cellStyle name="20% - Accent2" xfId="25004" builtinId="34" hidden="1"/>
    <cellStyle name="20% - Accent2" xfId="25042" builtinId="34" hidden="1"/>
    <cellStyle name="20% - Accent2" xfId="25081" builtinId="34" hidden="1"/>
    <cellStyle name="20% - Accent2" xfId="25120" builtinId="34" hidden="1"/>
    <cellStyle name="20% - Accent2" xfId="25160" builtinId="34" hidden="1"/>
    <cellStyle name="20% - Accent2" xfId="25199" builtinId="34" hidden="1"/>
    <cellStyle name="20% - Accent2" xfId="25239" builtinId="34" hidden="1"/>
    <cellStyle name="20% - Accent2" xfId="25278" builtinId="34" hidden="1"/>
    <cellStyle name="20% - Accent2" xfId="25318" builtinId="34" hidden="1"/>
    <cellStyle name="20% - Accent2" xfId="25357" builtinId="34" hidden="1"/>
    <cellStyle name="20% - Accent2" xfId="25396" builtinId="34" hidden="1"/>
    <cellStyle name="20% - Accent2" xfId="19160" builtinId="34" hidden="1"/>
    <cellStyle name="20% - Accent2" xfId="19130" builtinId="34" hidden="1"/>
    <cellStyle name="20% - Accent2" xfId="25422" builtinId="34" hidden="1"/>
    <cellStyle name="20% - Accent2" xfId="25461" builtinId="34" hidden="1"/>
    <cellStyle name="20% - Accent2" xfId="25499" builtinId="34" hidden="1"/>
    <cellStyle name="20% - Accent2" xfId="25538" builtinId="34" hidden="1"/>
    <cellStyle name="20% - Accent2" xfId="25577" builtinId="34" hidden="1"/>
    <cellStyle name="20% - Accent2" xfId="25616" builtinId="34" hidden="1"/>
    <cellStyle name="20% - Accent2" xfId="25656" builtinId="34" hidden="1"/>
    <cellStyle name="20% - Accent2" xfId="25695" builtinId="34" hidden="1"/>
    <cellStyle name="20% - Accent2" xfId="25733" builtinId="34" hidden="1"/>
    <cellStyle name="20% - Accent2" xfId="25772" builtinId="34" hidden="1"/>
    <cellStyle name="20% - Accent2" xfId="25811" builtinId="34" hidden="1"/>
    <cellStyle name="20% - Accent2" xfId="25851" builtinId="34" hidden="1"/>
    <cellStyle name="20% - Accent2" xfId="25890" builtinId="34" hidden="1"/>
    <cellStyle name="20% - Accent2" xfId="25930" builtinId="34" hidden="1"/>
    <cellStyle name="20% - Accent2" xfId="25969" builtinId="34" hidden="1"/>
    <cellStyle name="20% - Accent2" xfId="26009" builtinId="34" hidden="1"/>
    <cellStyle name="20% - Accent2" xfId="26048" builtinId="34" hidden="1"/>
    <cellStyle name="20% - Accent2" xfId="26087" builtinId="34" hidden="1"/>
    <cellStyle name="20% - Accent2" xfId="26126" builtinId="34" hidden="1"/>
    <cellStyle name="20% - Accent2" xfId="26282" builtinId="34" hidden="1"/>
    <cellStyle name="20% - Accent2" xfId="26322" builtinId="34" hidden="1"/>
    <cellStyle name="20% - Accent2" xfId="26361" builtinId="34" hidden="1"/>
    <cellStyle name="20% - Accent2" xfId="26399" builtinId="34" hidden="1"/>
    <cellStyle name="20% - Accent2" xfId="26438" builtinId="34" hidden="1"/>
    <cellStyle name="20% - Accent2" xfId="26477" builtinId="34" hidden="1"/>
    <cellStyle name="20% - Accent2" xfId="26516" builtinId="34" hidden="1"/>
    <cellStyle name="20% - Accent2" xfId="26556" builtinId="34" hidden="1"/>
    <cellStyle name="20% - Accent2" xfId="26595" builtinId="34" hidden="1"/>
    <cellStyle name="20% - Accent2" xfId="26633" builtinId="34" hidden="1"/>
    <cellStyle name="20% - Accent2" xfId="26672" builtinId="34" hidden="1"/>
    <cellStyle name="20% - Accent2" xfId="26711" builtinId="34" hidden="1"/>
    <cellStyle name="20% - Accent2" xfId="26751" builtinId="34" hidden="1"/>
    <cellStyle name="20% - Accent2" xfId="26790" builtinId="34" hidden="1"/>
    <cellStyle name="20% - Accent2" xfId="26830" builtinId="34" hidden="1"/>
    <cellStyle name="20% - Accent2" xfId="26870" builtinId="34" hidden="1"/>
    <cellStyle name="20% - Accent2" xfId="26910" builtinId="34" hidden="1"/>
    <cellStyle name="20% - Accent2" xfId="26949" builtinId="34" hidden="1"/>
    <cellStyle name="20% - Accent2" xfId="26988" builtinId="34" hidden="1"/>
    <cellStyle name="20% - Accent2" xfId="26244" builtinId="34" hidden="1"/>
    <cellStyle name="20% - Accent2" xfId="27021" builtinId="34" hidden="1"/>
    <cellStyle name="20% - Accent2" xfId="27061" builtinId="34" hidden="1"/>
    <cellStyle name="20% - Accent2" xfId="27100" builtinId="34" hidden="1"/>
    <cellStyle name="20% - Accent2" xfId="27138" builtinId="34" hidden="1"/>
    <cellStyle name="20% - Accent2" xfId="27177" builtinId="34" hidden="1"/>
    <cellStyle name="20% - Accent2" xfId="27216" builtinId="34" hidden="1"/>
    <cellStyle name="20% - Accent2" xfId="27255" builtinId="34" hidden="1"/>
    <cellStyle name="20% - Accent2" xfId="27295" builtinId="34" hidden="1"/>
    <cellStyle name="20% - Accent2" xfId="27334" builtinId="34" hidden="1"/>
    <cellStyle name="20% - Accent2" xfId="27372" builtinId="34" hidden="1"/>
    <cellStyle name="20% - Accent2" xfId="27411" builtinId="34" hidden="1"/>
    <cellStyle name="20% - Accent2" xfId="27450" builtinId="34" hidden="1"/>
    <cellStyle name="20% - Accent2" xfId="27490" builtinId="34" hidden="1"/>
    <cellStyle name="20% - Accent2" xfId="27529" builtinId="34" hidden="1"/>
    <cellStyle name="20% - Accent2" xfId="27569" builtinId="34" hidden="1"/>
    <cellStyle name="20% - Accent2" xfId="27608" builtinId="34" hidden="1"/>
    <cellStyle name="20% - Accent2" xfId="27648" builtinId="34" hidden="1"/>
    <cellStyle name="20% - Accent2" xfId="27687" builtinId="34" hidden="1"/>
    <cellStyle name="20% - Accent2" xfId="27726" builtinId="34" hidden="1"/>
    <cellStyle name="20% - Accent2" xfId="26178" builtinId="34" hidden="1"/>
    <cellStyle name="20% - Accent2" xfId="26215" builtinId="34" hidden="1"/>
    <cellStyle name="20% - Accent2" xfId="27771" builtinId="34" hidden="1"/>
    <cellStyle name="20% - Accent2" xfId="27810" builtinId="34" hidden="1"/>
    <cellStyle name="20% - Accent2" xfId="27848" builtinId="34" hidden="1"/>
    <cellStyle name="20% - Accent2" xfId="27887" builtinId="34" hidden="1"/>
    <cellStyle name="20% - Accent2" xfId="27926" builtinId="34" hidden="1"/>
    <cellStyle name="20% - Accent2" xfId="27965" builtinId="34" hidden="1"/>
    <cellStyle name="20% - Accent2" xfId="28005" builtinId="34" hidden="1"/>
    <cellStyle name="20% - Accent2" xfId="28044" builtinId="34" hidden="1"/>
    <cellStyle name="20% - Accent2" xfId="28082" builtinId="34" hidden="1"/>
    <cellStyle name="20% - Accent2" xfId="28121" builtinId="34" hidden="1"/>
    <cellStyle name="20% - Accent2" xfId="28160" builtinId="34" hidden="1"/>
    <cellStyle name="20% - Accent2" xfId="28200" builtinId="34" hidden="1"/>
    <cellStyle name="20% - Accent2" xfId="28239" builtinId="34" hidden="1"/>
    <cellStyle name="20% - Accent2" xfId="28279" builtinId="34" hidden="1"/>
    <cellStyle name="20% - Accent2" xfId="28318" builtinId="34" hidden="1"/>
    <cellStyle name="20% - Accent2" xfId="28358" builtinId="34" hidden="1"/>
    <cellStyle name="20% - Accent2" xfId="28397" builtinId="34" hidden="1"/>
    <cellStyle name="20% - Accent2" xfId="28436" builtinId="34" hidden="1"/>
    <cellStyle name="20% - Accent2" xfId="28475" builtinId="34" hidden="1"/>
    <cellStyle name="20% - Accent2" xfId="28597" builtinId="34" hidden="1"/>
    <cellStyle name="20% - Accent2" xfId="28639" builtinId="34" hidden="1"/>
    <cellStyle name="20% - Accent2" xfId="28678" builtinId="34" hidden="1"/>
    <cellStyle name="20% - Accent2" xfId="28716" builtinId="34" hidden="1"/>
    <cellStyle name="20% - Accent2" xfId="28755" builtinId="34" hidden="1"/>
    <cellStyle name="20% - Accent2" xfId="28794" builtinId="34" hidden="1"/>
    <cellStyle name="20% - Accent2" xfId="28833" builtinId="34" hidden="1"/>
    <cellStyle name="20% - Accent2" xfId="28873" builtinId="34" hidden="1"/>
    <cellStyle name="20% - Accent2" xfId="28912" builtinId="34" hidden="1"/>
    <cellStyle name="20% - Accent2" xfId="28950" builtinId="34" hidden="1"/>
    <cellStyle name="20% - Accent2" xfId="28989" builtinId="34" hidden="1"/>
    <cellStyle name="20% - Accent2" xfId="29030" builtinId="34" hidden="1"/>
    <cellStyle name="20% - Accent2" xfId="29070" builtinId="34" hidden="1"/>
    <cellStyle name="20% - Accent2" xfId="29109" builtinId="34" hidden="1"/>
    <cellStyle name="20% - Accent2" xfId="29149" builtinId="34" hidden="1"/>
    <cellStyle name="20% - Accent2" xfId="29189" builtinId="34" hidden="1"/>
    <cellStyle name="20% - Accent2" xfId="29229" builtinId="34" hidden="1"/>
    <cellStyle name="20% - Accent2" xfId="29268" builtinId="34" hidden="1"/>
    <cellStyle name="20% - Accent2" xfId="29307" builtinId="34" hidden="1"/>
    <cellStyle name="20% - Accent2" xfId="29357" builtinId="34" hidden="1"/>
    <cellStyle name="20% - Accent2" xfId="29513" builtinId="34" hidden="1"/>
    <cellStyle name="20% - Accent2" xfId="29555" builtinId="34" hidden="1"/>
    <cellStyle name="20% - Accent2" xfId="29594" builtinId="34" hidden="1"/>
    <cellStyle name="20% - Accent2" xfId="29632" builtinId="34" hidden="1"/>
    <cellStyle name="20% - Accent2" xfId="29671" builtinId="34" hidden="1"/>
    <cellStyle name="20% - Accent2" xfId="29710" builtinId="34" hidden="1"/>
    <cellStyle name="20% - Accent2" xfId="29749" builtinId="34" hidden="1"/>
    <cellStyle name="20% - Accent2" xfId="29789" builtinId="34" hidden="1"/>
    <cellStyle name="20% - Accent2" xfId="29828" builtinId="34" hidden="1"/>
    <cellStyle name="20% - Accent2" xfId="29866" builtinId="34" hidden="1"/>
    <cellStyle name="20% - Accent2" xfId="29905" builtinId="34" hidden="1"/>
    <cellStyle name="20% - Accent2" xfId="29946" builtinId="34" hidden="1"/>
    <cellStyle name="20% - Accent2" xfId="29986" builtinId="34" hidden="1"/>
    <cellStyle name="20% - Accent2" xfId="30025" builtinId="34" hidden="1"/>
    <cellStyle name="20% - Accent2" xfId="30065" builtinId="34" hidden="1"/>
    <cellStyle name="20% - Accent2" xfId="30105" builtinId="34" hidden="1"/>
    <cellStyle name="20% - Accent2" xfId="30145" builtinId="34" hidden="1"/>
    <cellStyle name="20% - Accent2" xfId="30184" builtinId="34" hidden="1"/>
    <cellStyle name="20% - Accent2" xfId="30223" builtinId="34" hidden="1"/>
    <cellStyle name="20% - Accent2" xfId="29475" builtinId="34" hidden="1"/>
    <cellStyle name="20% - Accent2" xfId="30256" builtinId="34" hidden="1"/>
    <cellStyle name="20% - Accent2" xfId="30296" builtinId="34" hidden="1"/>
    <cellStyle name="20% - Accent2" xfId="30335" builtinId="34" hidden="1"/>
    <cellStyle name="20% - Accent2" xfId="30373" builtinId="34" hidden="1"/>
    <cellStyle name="20% - Accent2" xfId="30412" builtinId="34" hidden="1"/>
    <cellStyle name="20% - Accent2" xfId="30451" builtinId="34" hidden="1"/>
    <cellStyle name="20% - Accent2" xfId="30490" builtinId="34" hidden="1"/>
    <cellStyle name="20% - Accent2" xfId="30530" builtinId="34" hidden="1"/>
    <cellStyle name="20% - Accent2" xfId="30569" builtinId="34" hidden="1"/>
    <cellStyle name="20% - Accent2" xfId="30607" builtinId="34" hidden="1"/>
    <cellStyle name="20% - Accent2" xfId="30646" builtinId="34" hidden="1"/>
    <cellStyle name="20% - Accent2" xfId="30685" builtinId="34" hidden="1"/>
    <cellStyle name="20% - Accent2" xfId="30725" builtinId="34" hidden="1"/>
    <cellStyle name="20% - Accent2" xfId="30764" builtinId="34" hidden="1"/>
    <cellStyle name="20% - Accent2" xfId="30804" builtinId="34" hidden="1"/>
    <cellStyle name="20% - Accent2" xfId="30843" builtinId="34" hidden="1"/>
    <cellStyle name="20% - Accent2" xfId="30883" builtinId="34" hidden="1"/>
    <cellStyle name="20% - Accent2" xfId="30922" builtinId="34" hidden="1"/>
    <cellStyle name="20% - Accent2" xfId="30961" builtinId="34" hidden="1"/>
    <cellStyle name="20% - Accent2" xfId="29409" builtinId="34" hidden="1"/>
    <cellStyle name="20% - Accent2" xfId="29446" builtinId="34" hidden="1"/>
    <cellStyle name="20% - Accent2" xfId="31006" builtinId="34" hidden="1"/>
    <cellStyle name="20% - Accent2" xfId="31045" builtinId="34" hidden="1"/>
    <cellStyle name="20% - Accent2" xfId="31083" builtinId="34" hidden="1"/>
    <cellStyle name="20% - Accent2" xfId="31122" builtinId="34" hidden="1"/>
    <cellStyle name="20% - Accent2" xfId="31161" builtinId="34" hidden="1"/>
    <cellStyle name="20% - Accent2" xfId="31200" builtinId="34" hidden="1"/>
    <cellStyle name="20% - Accent2" xfId="31240" builtinId="34" hidden="1"/>
    <cellStyle name="20% - Accent2" xfId="31279" builtinId="34" hidden="1"/>
    <cellStyle name="20% - Accent2" xfId="31317" builtinId="34" hidden="1"/>
    <cellStyle name="20% - Accent2" xfId="31356" builtinId="34" hidden="1"/>
    <cellStyle name="20% - Accent2" xfId="31395" builtinId="34" hidden="1"/>
    <cellStyle name="20% - Accent2" xfId="31435" builtinId="34" hidden="1"/>
    <cellStyle name="20% - Accent2" xfId="31474" builtinId="34" hidden="1"/>
    <cellStyle name="20% - Accent2" xfId="31514" builtinId="34" hidden="1"/>
    <cellStyle name="20% - Accent2" xfId="31553" builtinId="34" hidden="1"/>
    <cellStyle name="20% - Accent2" xfId="31593" builtinId="34" hidden="1"/>
    <cellStyle name="20% - Accent2" xfId="31632" builtinId="34" hidden="1"/>
    <cellStyle name="20% - Accent2" xfId="31671" builtinId="34" hidden="1"/>
    <cellStyle name="20% - Accent2" xfId="28559" builtinId="34" hidden="1"/>
    <cellStyle name="20% - Accent2" xfId="28499" builtinId="34" hidden="1"/>
    <cellStyle name="20% - Accent2" xfId="31724" builtinId="34" hidden="1"/>
    <cellStyle name="20% - Accent2" xfId="31763" builtinId="34" hidden="1"/>
    <cellStyle name="20% - Accent2" xfId="31801" builtinId="34" hidden="1"/>
    <cellStyle name="20% - Accent2" xfId="31840" builtinId="34" hidden="1"/>
    <cellStyle name="20% - Accent2" xfId="31879" builtinId="34" hidden="1"/>
    <cellStyle name="20% - Accent2" xfId="31918" builtinId="34" hidden="1"/>
    <cellStyle name="20% - Accent2" xfId="31958" builtinId="34" hidden="1"/>
    <cellStyle name="20% - Accent2" xfId="31997" builtinId="34" hidden="1"/>
    <cellStyle name="20% - Accent2" xfId="32035" builtinId="34" hidden="1"/>
    <cellStyle name="20% - Accent2" xfId="32074" builtinId="34" hidden="1"/>
    <cellStyle name="20% - Accent2" xfId="32113" builtinId="34" hidden="1"/>
    <cellStyle name="20% - Accent2" xfId="32153" builtinId="34" hidden="1"/>
    <cellStyle name="20% - Accent2" xfId="32192" builtinId="34" hidden="1"/>
    <cellStyle name="20% - Accent2" xfId="32232" builtinId="34" hidden="1"/>
    <cellStyle name="20% - Accent2" xfId="32271" builtinId="34" hidden="1"/>
    <cellStyle name="20% - Accent2" xfId="32311" builtinId="34" hidden="1"/>
    <cellStyle name="20% - Accent2" xfId="32350" builtinId="34" hidden="1"/>
    <cellStyle name="20% - Accent2" xfId="32389" builtinId="34" hidden="1"/>
    <cellStyle name="20% - Accent2" xfId="32428" builtinId="34" hidden="1"/>
    <cellStyle name="20% - Accent2" xfId="32584" builtinId="34" hidden="1"/>
    <cellStyle name="20% - Accent2" xfId="32624" builtinId="34" hidden="1"/>
    <cellStyle name="20% - Accent2" xfId="32663" builtinId="34" hidden="1"/>
    <cellStyle name="20% - Accent2" xfId="32701" builtinId="34" hidden="1"/>
    <cellStyle name="20% - Accent2" xfId="32740" builtinId="34" hidden="1"/>
    <cellStyle name="20% - Accent2" xfId="32779" builtinId="34" hidden="1"/>
    <cellStyle name="20% - Accent2" xfId="32818" builtinId="34" hidden="1"/>
    <cellStyle name="20% - Accent2" xfId="32858" builtinId="34" hidden="1"/>
    <cellStyle name="20% - Accent2" xfId="32897" builtinId="34" hidden="1"/>
    <cellStyle name="20% - Accent2" xfId="32935" builtinId="34" hidden="1"/>
    <cellStyle name="20% - Accent2" xfId="32974" builtinId="34" hidden="1"/>
    <cellStyle name="20% - Accent2" xfId="33013" builtinId="34" hidden="1"/>
    <cellStyle name="20% - Accent2" xfId="33053" builtinId="34" hidden="1"/>
    <cellStyle name="20% - Accent2" xfId="33092" builtinId="34" hidden="1"/>
    <cellStyle name="20% - Accent2" xfId="33132" builtinId="34" hidden="1"/>
    <cellStyle name="20% - Accent2" xfId="33172" builtinId="34" hidden="1"/>
    <cellStyle name="20% - Accent2" xfId="33212" builtinId="34" hidden="1"/>
    <cellStyle name="20% - Accent2" xfId="33251" builtinId="34" hidden="1"/>
    <cellStyle name="20% - Accent2" xfId="33290" builtinId="34" hidden="1"/>
    <cellStyle name="20% - Accent2" xfId="32546" builtinId="34" hidden="1"/>
    <cellStyle name="20% - Accent2" xfId="33323" builtinId="34" hidden="1"/>
    <cellStyle name="20% - Accent2" xfId="33363" builtinId="34" hidden="1"/>
    <cellStyle name="20% - Accent2" xfId="33402" builtinId="34" hidden="1"/>
    <cellStyle name="20% - Accent2" xfId="33440" builtinId="34" hidden="1"/>
    <cellStyle name="20% - Accent2" xfId="33479" builtinId="34" hidden="1"/>
    <cellStyle name="20% - Accent2" xfId="33518" builtinId="34" hidden="1"/>
    <cellStyle name="20% - Accent2" xfId="33557" builtinId="34" hidden="1"/>
    <cellStyle name="20% - Accent2" xfId="33597" builtinId="34" hidden="1"/>
    <cellStyle name="20% - Accent2" xfId="33636" builtinId="34" hidden="1"/>
    <cellStyle name="20% - Accent2" xfId="33674" builtinId="34" hidden="1"/>
    <cellStyle name="20% - Accent2" xfId="33713" builtinId="34" hidden="1"/>
    <cellStyle name="20% - Accent2" xfId="33752" builtinId="34" hidden="1"/>
    <cellStyle name="20% - Accent2" xfId="33792" builtinId="34" hidden="1"/>
    <cellStyle name="20% - Accent2" xfId="33831" builtinId="34" hidden="1"/>
    <cellStyle name="20% - Accent2" xfId="33871" builtinId="34" hidden="1"/>
    <cellStyle name="20% - Accent2" xfId="33910" builtinId="34" hidden="1"/>
    <cellStyle name="20% - Accent2" xfId="33950" builtinId="34" hidden="1"/>
    <cellStyle name="20% - Accent2" xfId="33989" builtinId="34" hidden="1"/>
    <cellStyle name="20% - Accent2" xfId="34028" builtinId="34" hidden="1"/>
    <cellStyle name="20% - Accent2" xfId="32480" builtinId="34" hidden="1"/>
    <cellStyle name="20% - Accent2" xfId="32517" builtinId="34" hidden="1"/>
    <cellStyle name="20% - Accent2" xfId="34073" builtinId="34" hidden="1"/>
    <cellStyle name="20% - Accent2" xfId="34112" builtinId="34" hidden="1"/>
    <cellStyle name="20% - Accent2" xfId="34150" builtinId="34" hidden="1"/>
    <cellStyle name="20% - Accent2" xfId="34189" builtinId="34" hidden="1"/>
    <cellStyle name="20% - Accent2" xfId="34228" builtinId="34" hidden="1"/>
    <cellStyle name="20% - Accent2" xfId="34267" builtinId="34" hidden="1"/>
    <cellStyle name="20% - Accent2" xfId="34307" builtinId="34" hidden="1"/>
    <cellStyle name="20% - Accent2" xfId="34346" builtinId="34" hidden="1"/>
    <cellStyle name="20% - Accent2" xfId="34384" builtinId="34" hidden="1"/>
    <cellStyle name="20% - Accent2" xfId="34423" builtinId="34" hidden="1"/>
    <cellStyle name="20% - Accent2" xfId="34462" builtinId="34" hidden="1"/>
    <cellStyle name="20% - Accent2" xfId="34502" builtinId="34" hidden="1"/>
    <cellStyle name="20% - Accent2" xfId="34541" builtinId="34" hidden="1"/>
    <cellStyle name="20% - Accent2" xfId="34581" builtinId="34" hidden="1"/>
    <cellStyle name="20% - Accent2" xfId="34620" builtinId="34" hidden="1"/>
    <cellStyle name="20% - Accent2" xfId="34660" builtinId="34" hidden="1"/>
    <cellStyle name="20% - Accent2" xfId="34699" builtinId="34" hidden="1"/>
    <cellStyle name="20% - Accent2" xfId="34738" builtinId="34" hidden="1"/>
    <cellStyle name="20% - Accent2" xfId="28520" builtinId="34" hidden="1"/>
    <cellStyle name="20% - Accent2" xfId="34778" builtinId="34" hidden="1"/>
    <cellStyle name="20% - Accent2" xfId="34818" builtinId="34" hidden="1"/>
    <cellStyle name="20% - Accent2" xfId="34857" builtinId="34" hidden="1"/>
    <cellStyle name="20% - Accent2" xfId="34895" builtinId="34" hidden="1"/>
    <cellStyle name="20% - Accent2" xfId="34934" builtinId="34" hidden="1"/>
    <cellStyle name="20% - Accent2" xfId="34973" builtinId="34" hidden="1"/>
    <cellStyle name="20% - Accent2" xfId="35012" builtinId="34" hidden="1"/>
    <cellStyle name="20% - Accent2" xfId="35052" builtinId="34" hidden="1"/>
    <cellStyle name="20% - Accent2" xfId="35091" builtinId="34" hidden="1"/>
    <cellStyle name="20% - Accent2" xfId="35129" builtinId="34" hidden="1"/>
    <cellStyle name="20% - Accent2" xfId="35168" builtinId="34" hidden="1"/>
    <cellStyle name="20% - Accent2" xfId="35207" builtinId="34" hidden="1"/>
    <cellStyle name="20% - Accent2" xfId="35247" builtinId="34" hidden="1"/>
    <cellStyle name="20% - Accent2" xfId="35286" builtinId="34" hidden="1"/>
    <cellStyle name="20% - Accent2" xfId="35326" builtinId="34" hidden="1"/>
    <cellStyle name="20% - Accent2" xfId="35365" builtinId="34" hidden="1"/>
    <cellStyle name="20% - Accent2" xfId="35405" builtinId="34" hidden="1"/>
    <cellStyle name="20% - Accent2" xfId="35444" builtinId="34" hidden="1"/>
    <cellStyle name="20% - Accent2" xfId="35483" builtinId="34" hidden="1"/>
    <cellStyle name="20% - Accent2" xfId="35522" builtinId="34" hidden="1"/>
    <cellStyle name="20% - Accent2" xfId="35678" builtinId="34" hidden="1"/>
    <cellStyle name="20% - Accent2" xfId="35718" builtinId="34" hidden="1"/>
    <cellStyle name="20% - Accent2" xfId="35757" builtinId="34" hidden="1"/>
    <cellStyle name="20% - Accent2" xfId="35795" builtinId="34" hidden="1"/>
    <cellStyle name="20% - Accent2" xfId="35834" builtinId="34" hidden="1"/>
    <cellStyle name="20% - Accent2" xfId="35873" builtinId="34" hidden="1"/>
    <cellStyle name="20% - Accent2" xfId="35912" builtinId="34" hidden="1"/>
    <cellStyle name="20% - Accent2" xfId="35952" builtinId="34" hidden="1"/>
    <cellStyle name="20% - Accent2" xfId="35991" builtinId="34" hidden="1"/>
    <cellStyle name="20% - Accent2" xfId="36029" builtinId="34" hidden="1"/>
    <cellStyle name="20% - Accent2" xfId="36068" builtinId="34" hidden="1"/>
    <cellStyle name="20% - Accent2" xfId="36107" builtinId="34" hidden="1"/>
    <cellStyle name="20% - Accent2" xfId="36147" builtinId="34" hidden="1"/>
    <cellStyle name="20% - Accent2" xfId="36186" builtinId="34" hidden="1"/>
    <cellStyle name="20% - Accent2" xfId="36226" builtinId="34" hidden="1"/>
    <cellStyle name="20% - Accent2" xfId="36266" builtinId="34" hidden="1"/>
    <cellStyle name="20% - Accent2" xfId="36306" builtinId="34" hidden="1"/>
    <cellStyle name="20% - Accent2" xfId="36345" builtinId="34" hidden="1"/>
    <cellStyle name="20% - Accent2" xfId="36384" builtinId="34" hidden="1"/>
    <cellStyle name="20% - Accent2" xfId="35640" builtinId="34" hidden="1"/>
    <cellStyle name="20% - Accent2" xfId="36417" builtinId="34" hidden="1"/>
    <cellStyle name="20% - Accent2" xfId="36457" builtinId="34" hidden="1"/>
    <cellStyle name="20% - Accent2" xfId="36496" builtinId="34" hidden="1"/>
    <cellStyle name="20% - Accent2" xfId="36534" builtinId="34" hidden="1"/>
    <cellStyle name="20% - Accent2" xfId="36573" builtinId="34" hidden="1"/>
    <cellStyle name="20% - Accent2" xfId="36612" builtinId="34" hidden="1"/>
    <cellStyle name="20% - Accent2" xfId="36651" builtinId="34" hidden="1"/>
    <cellStyle name="20% - Accent2" xfId="36691" builtinId="34" hidden="1"/>
    <cellStyle name="20% - Accent2" xfId="36730" builtinId="34" hidden="1"/>
    <cellStyle name="20% - Accent2" xfId="36768" builtinId="34" hidden="1"/>
    <cellStyle name="20% - Accent2" xfId="36807" builtinId="34" hidden="1"/>
    <cellStyle name="20% - Accent2" xfId="36846" builtinId="34" hidden="1"/>
    <cellStyle name="20% - Accent2" xfId="36886" builtinId="34" hidden="1"/>
    <cellStyle name="20% - Accent2" xfId="36925" builtinId="34" hidden="1"/>
    <cellStyle name="20% - Accent2" xfId="36965" builtinId="34" hidden="1"/>
    <cellStyle name="20% - Accent2" xfId="37004" builtinId="34" hidden="1"/>
    <cellStyle name="20% - Accent2" xfId="37044" builtinId="34" hidden="1"/>
    <cellStyle name="20% - Accent2" xfId="37083" builtinId="34" hidden="1"/>
    <cellStyle name="20% - Accent2" xfId="37122" builtinId="34" hidden="1"/>
    <cellStyle name="20% - Accent2" xfId="35574" builtinId="34" hidden="1"/>
    <cellStyle name="20% - Accent2" xfId="35611" builtinId="34" hidden="1"/>
    <cellStyle name="20% - Accent2" xfId="37167" builtinId="34" hidden="1"/>
    <cellStyle name="20% - Accent2" xfId="37206" builtinId="34" hidden="1"/>
    <cellStyle name="20% - Accent2" xfId="37244" builtinId="34" hidden="1"/>
    <cellStyle name="20% - Accent2" xfId="37283" builtinId="34" hidden="1"/>
    <cellStyle name="20% - Accent2" xfId="37322" builtinId="34" hidden="1"/>
    <cellStyle name="20% - Accent2" xfId="37361" builtinId="34" hidden="1"/>
    <cellStyle name="20% - Accent2" xfId="37401" builtinId="34" hidden="1"/>
    <cellStyle name="20% - Accent2" xfId="37440" builtinId="34" hidden="1"/>
    <cellStyle name="20% - Accent2" xfId="37478" builtinId="34" hidden="1"/>
    <cellStyle name="20% - Accent2" xfId="37517" builtinId="34" hidden="1"/>
    <cellStyle name="20% - Accent2" xfId="37556" builtinId="34" hidden="1"/>
    <cellStyle name="20% - Accent2" xfId="37596" builtinId="34" hidden="1"/>
    <cellStyle name="20% - Accent2" xfId="37635" builtinId="34" hidden="1"/>
    <cellStyle name="20% - Accent2" xfId="37675" builtinId="34" hidden="1"/>
    <cellStyle name="20% - Accent2" xfId="37714" builtinId="34" hidden="1"/>
    <cellStyle name="20% - Accent2" xfId="37754" builtinId="34" hidden="1"/>
    <cellStyle name="20% - Accent2" xfId="37793" builtinId="34" hidden="1"/>
    <cellStyle name="20% - Accent2" xfId="37832" builtinId="34" hidden="1"/>
    <cellStyle name="20% - Accent2" xfId="37871" builtinId="34" hidden="1"/>
    <cellStyle name="20% - Accent2" xfId="37910" builtinId="34" hidden="1"/>
    <cellStyle name="20% - Accent2" xfId="37950" builtinId="34" hidden="1"/>
    <cellStyle name="20% - Accent2" xfId="37989" builtinId="34" hidden="1"/>
    <cellStyle name="20% - Accent2" xfId="38027" builtinId="34" hidden="1"/>
    <cellStyle name="20% - Accent2" xfId="38066" builtinId="34" hidden="1"/>
    <cellStyle name="20% - Accent2" xfId="38105" builtinId="34" hidden="1"/>
    <cellStyle name="20% - Accent2" xfId="38144" builtinId="34" hidden="1"/>
    <cellStyle name="20% - Accent2" xfId="38184" builtinId="34" hidden="1"/>
    <cellStyle name="20% - Accent2" xfId="38223" builtinId="34" hidden="1"/>
    <cellStyle name="20% - Accent2" xfId="38261" builtinId="34" hidden="1"/>
    <cellStyle name="20% - Accent2" xfId="38300" builtinId="34" hidden="1"/>
    <cellStyle name="20% - Accent2" xfId="38339" builtinId="34" hidden="1"/>
    <cellStyle name="20% - Accent2" xfId="38379" builtinId="34" hidden="1"/>
    <cellStyle name="20% - Accent2" xfId="38418" builtinId="34" hidden="1"/>
    <cellStyle name="20% - Accent2" xfId="38458" builtinId="34" hidden="1"/>
    <cellStyle name="20% - Accent2" xfId="38497" builtinId="34" hidden="1"/>
    <cellStyle name="20% - Accent2" xfId="38537" builtinId="34" hidden="1"/>
    <cellStyle name="20% - Accent2" xfId="38576" builtinId="34" hidden="1"/>
    <cellStyle name="20% - Accent2" xfId="38615" builtinId="34" hidden="1"/>
    <cellStyle name="20% - Accent2" xfId="38654" builtinId="34" hidden="1"/>
    <cellStyle name="20% - Accent2" xfId="38810" builtinId="34" hidden="1"/>
    <cellStyle name="20% - Accent2" xfId="38850" builtinId="34" hidden="1"/>
    <cellStyle name="20% - Accent2" xfId="38889" builtinId="34" hidden="1"/>
    <cellStyle name="20% - Accent2" xfId="38927" builtinId="34" hidden="1"/>
    <cellStyle name="20% - Accent2" xfId="38966" builtinId="34" hidden="1"/>
    <cellStyle name="20% - Accent2" xfId="39005" builtinId="34" hidden="1"/>
    <cellStyle name="20% - Accent2" xfId="39044" builtinId="34" hidden="1"/>
    <cellStyle name="20% - Accent2" xfId="39084" builtinId="34" hidden="1"/>
    <cellStyle name="20% - Accent2" xfId="39123" builtinId="34" hidden="1"/>
    <cellStyle name="20% - Accent2" xfId="39161" builtinId="34" hidden="1"/>
    <cellStyle name="20% - Accent2" xfId="39200" builtinId="34" hidden="1"/>
    <cellStyle name="20% - Accent2" xfId="39239" builtinId="34" hidden="1"/>
    <cellStyle name="20% - Accent2" xfId="39279" builtinId="34" hidden="1"/>
    <cellStyle name="20% - Accent2" xfId="39318" builtinId="34" hidden="1"/>
    <cellStyle name="20% - Accent2" xfId="39358" builtinId="34" hidden="1"/>
    <cellStyle name="20% - Accent2" xfId="39398" builtinId="34" hidden="1"/>
    <cellStyle name="20% - Accent2" xfId="39438" builtinId="34" hidden="1"/>
    <cellStyle name="20% - Accent2" xfId="39477" builtinId="34" hidden="1"/>
    <cellStyle name="20% - Accent2" xfId="39516" builtinId="34" hidden="1"/>
    <cellStyle name="20% - Accent2" xfId="38772" builtinId="34" hidden="1"/>
    <cellStyle name="20% - Accent2" xfId="39549" builtinId="34" hidden="1"/>
    <cellStyle name="20% - Accent2" xfId="39589" builtinId="34" hidden="1"/>
    <cellStyle name="20% - Accent2" xfId="39628" builtinId="34" hidden="1"/>
    <cellStyle name="20% - Accent2" xfId="39666" builtinId="34" hidden="1"/>
    <cellStyle name="20% - Accent2" xfId="39705" builtinId="34" hidden="1"/>
    <cellStyle name="20% - Accent2" xfId="39744" builtinId="34" hidden="1"/>
    <cellStyle name="20% - Accent2" xfId="39783" builtinId="34" hidden="1"/>
    <cellStyle name="20% - Accent2" xfId="39823" builtinId="34" hidden="1"/>
    <cellStyle name="20% - Accent2" xfId="39862" builtinId="34" hidden="1"/>
    <cellStyle name="20% - Accent2" xfId="39900" builtinId="34" hidden="1"/>
    <cellStyle name="20% - Accent2" xfId="39939" builtinId="34" hidden="1"/>
    <cellStyle name="20% - Accent2" xfId="39978" builtinId="34" hidden="1"/>
    <cellStyle name="20% - Accent2" xfId="40018" builtinId="34" hidden="1"/>
    <cellStyle name="20% - Accent2" xfId="40057" builtinId="34" hidden="1"/>
    <cellStyle name="20% - Accent2" xfId="40097" builtinId="34" hidden="1"/>
    <cellStyle name="20% - Accent2" xfId="40136" builtinId="34" hidden="1"/>
    <cellStyle name="20% - Accent2" xfId="40176" builtinId="34" hidden="1"/>
    <cellStyle name="20% - Accent2" xfId="40215" builtinId="34" hidden="1"/>
    <cellStyle name="20% - Accent2" xfId="40254" builtinId="34" hidden="1"/>
    <cellStyle name="20% - Accent2" xfId="38706" builtinId="34" hidden="1"/>
    <cellStyle name="20% - Accent2" xfId="38743" builtinId="34" hidden="1"/>
    <cellStyle name="20% - Accent2" xfId="40299" builtinId="34" hidden="1"/>
    <cellStyle name="20% - Accent2" xfId="40338" builtinId="34" hidden="1"/>
    <cellStyle name="20% - Accent2" xfId="40376" builtinId="34" hidden="1"/>
    <cellStyle name="20% - Accent2" xfId="40415" builtinId="34" hidden="1"/>
    <cellStyle name="20% - Accent2" xfId="40454" builtinId="34" hidden="1"/>
    <cellStyle name="20% - Accent2" xfId="40493" builtinId="34" hidden="1"/>
    <cellStyle name="20% - Accent2" xfId="40533" builtinId="34" hidden="1"/>
    <cellStyle name="20% - Accent2" xfId="40572" builtinId="34" hidden="1"/>
    <cellStyle name="20% - Accent2" xfId="40610" builtinId="34" hidden="1"/>
    <cellStyle name="20% - Accent2" xfId="40649" builtinId="34" hidden="1"/>
    <cellStyle name="20% - Accent2" xfId="40688" builtinId="34" hidden="1"/>
    <cellStyle name="20% - Accent2" xfId="40728" builtinId="34" hidden="1"/>
    <cellStyle name="20% - Accent2" xfId="40767" builtinId="34" hidden="1"/>
    <cellStyle name="20% - Accent2" xfId="40807" builtinId="34" hidden="1"/>
    <cellStyle name="20% - Accent2" xfId="40846" builtinId="34" hidden="1"/>
    <cellStyle name="20% - Accent2" xfId="40886" builtinId="34" hidden="1"/>
    <cellStyle name="20% - Accent2" xfId="40925" builtinId="34" hidden="1"/>
    <cellStyle name="20% - Accent2" xfId="40964" builtinId="34" hidden="1"/>
    <cellStyle name="20% - Accent2" xfId="41024" builtinId="34" hidden="1"/>
    <cellStyle name="20% - Accent2" xfId="41081" builtinId="34" hidden="1"/>
    <cellStyle name="20% - Accent2" xfId="41121" builtinId="34" hidden="1"/>
    <cellStyle name="20% - Accent2" xfId="41160" builtinId="34" hidden="1"/>
    <cellStyle name="20% - Accent2" xfId="41198" builtinId="34" hidden="1"/>
    <cellStyle name="20% - Accent2" xfId="41237" builtinId="34" hidden="1"/>
    <cellStyle name="20% - Accent2" xfId="41276" builtinId="34" hidden="1"/>
    <cellStyle name="20% - Accent2" xfId="41315" builtinId="34" hidden="1"/>
    <cellStyle name="20% - Accent2" xfId="41355" builtinId="34" hidden="1"/>
    <cellStyle name="20% - Accent2" xfId="41394" builtinId="34" hidden="1"/>
    <cellStyle name="20% - Accent2" xfId="41432" builtinId="34" hidden="1"/>
    <cellStyle name="20% - Accent2" xfId="41471" builtinId="34" hidden="1"/>
    <cellStyle name="20% - Accent2" xfId="41510" builtinId="34" hidden="1"/>
    <cellStyle name="20% - Accent2" xfId="41550" builtinId="34" hidden="1"/>
    <cellStyle name="20% - Accent2" xfId="41589" builtinId="34" hidden="1"/>
    <cellStyle name="20% - Accent2" xfId="41629" builtinId="34" hidden="1"/>
    <cellStyle name="20% - Accent2" xfId="41668" builtinId="34" hidden="1"/>
    <cellStyle name="20% - Accent2" xfId="41708" builtinId="34" hidden="1"/>
    <cellStyle name="20% - Accent2" xfId="41747" builtinId="34" hidden="1"/>
    <cellStyle name="20% - Accent2" xfId="41786" builtinId="34" hidden="1"/>
    <cellStyle name="20% - Accent2" xfId="41051" builtinId="34" hidden="1"/>
    <cellStyle name="20% - Accent2" xfId="41825" builtinId="34" hidden="1"/>
    <cellStyle name="20% - Accent2" xfId="41865" builtinId="34" hidden="1"/>
    <cellStyle name="20% - Accent2" xfId="41904" builtinId="34" hidden="1"/>
    <cellStyle name="20% - Accent2" xfId="41942" builtinId="34" hidden="1"/>
    <cellStyle name="20% - Accent2" xfId="41981" builtinId="34" hidden="1"/>
    <cellStyle name="20% - Accent2" xfId="42020" builtinId="34" hidden="1"/>
    <cellStyle name="20% - Accent2" xfId="42059" builtinId="34" hidden="1"/>
    <cellStyle name="20% - Accent2" xfId="42099" builtinId="34" hidden="1"/>
    <cellStyle name="20% - Accent2" xfId="42138" builtinId="34" hidden="1"/>
    <cellStyle name="20% - Accent2" xfId="42176" builtinId="34" hidden="1"/>
    <cellStyle name="20% - Accent2" xfId="42215" builtinId="34" hidden="1"/>
    <cellStyle name="20% - Accent2" xfId="42254" builtinId="34" hidden="1"/>
    <cellStyle name="20% - Accent2" xfId="42294" builtinId="34" hidden="1"/>
    <cellStyle name="20% - Accent2" xfId="42333" builtinId="34" hidden="1"/>
    <cellStyle name="20% - Accent2" xfId="42373" builtinId="34" hidden="1"/>
    <cellStyle name="20% - Accent2" xfId="42412" builtinId="34" hidden="1"/>
    <cellStyle name="20% - Accent2" xfId="42452" builtinId="34" hidden="1"/>
    <cellStyle name="20% - Accent2" xfId="42491" builtinId="34" hidden="1"/>
    <cellStyle name="20% - Accent2" xfId="42530" builtinId="34" hidden="1"/>
    <cellStyle name="20% - Accent2" xfId="42594" builtinId="34" hidden="1"/>
    <cellStyle name="20% - Accent2" xfId="42647" builtinId="34" hidden="1"/>
    <cellStyle name="20% - Accent2" xfId="42687" builtinId="34" hidden="1"/>
    <cellStyle name="20% - Accent2" xfId="42726" builtinId="34" hidden="1"/>
    <cellStyle name="20% - Accent2" xfId="42764" builtinId="34" hidden="1"/>
    <cellStyle name="20% - Accent2" xfId="42803" builtinId="34" hidden="1"/>
    <cellStyle name="20% - Accent2" xfId="42842" builtinId="34" hidden="1"/>
    <cellStyle name="20% - Accent2" xfId="42881" builtinId="34" hidden="1"/>
    <cellStyle name="20% - Accent2" xfId="42921" builtinId="34" hidden="1"/>
    <cellStyle name="20% - Accent2" xfId="42960" builtinId="34" hidden="1"/>
    <cellStyle name="20% - Accent2" xfId="42998" builtinId="34" hidden="1"/>
    <cellStyle name="20% - Accent2" xfId="43037" builtinId="34" hidden="1"/>
    <cellStyle name="20% - Accent2" xfId="43076" builtinId="34" hidden="1"/>
    <cellStyle name="20% - Accent2" xfId="43116" builtinId="34" hidden="1"/>
    <cellStyle name="20% - Accent2" xfId="43155" builtinId="34" hidden="1"/>
    <cellStyle name="20% - Accent2" xfId="43195" builtinId="34" hidden="1"/>
    <cellStyle name="20% - Accent2" xfId="43234" builtinId="34" hidden="1"/>
    <cellStyle name="20% - Accent2" xfId="43274" builtinId="34" hidden="1"/>
    <cellStyle name="20% - Accent2" xfId="43313" builtinId="34" hidden="1"/>
    <cellStyle name="20% - Accent2" xfId="43352" builtinId="34" hidden="1"/>
    <cellStyle name="20% - Accent2" xfId="42622" builtinId="34" hidden="1"/>
    <cellStyle name="20% - Accent2" xfId="43391" builtinId="34" hidden="1"/>
    <cellStyle name="20% - Accent2" xfId="43431" builtinId="34" hidden="1"/>
    <cellStyle name="20% - Accent2" xfId="43470" builtinId="34" hidden="1"/>
    <cellStyle name="20% - Accent2" xfId="43508" builtinId="34" hidden="1"/>
    <cellStyle name="20% - Accent2" xfId="43547" builtinId="34" hidden="1"/>
    <cellStyle name="20% - Accent2" xfId="43586" builtinId="34" hidden="1"/>
    <cellStyle name="20% - Accent2" xfId="43625" builtinId="34" hidden="1"/>
    <cellStyle name="20% - Accent2" xfId="43665" builtinId="34" hidden="1"/>
    <cellStyle name="20% - Accent2" xfId="43704" builtinId="34" hidden="1"/>
    <cellStyle name="20% - Accent2" xfId="43742" builtinId="34" hidden="1"/>
    <cellStyle name="20% - Accent2" xfId="43781" builtinId="34" hidden="1"/>
    <cellStyle name="20% - Accent2" xfId="43820" builtinId="34" hidden="1"/>
    <cellStyle name="20% - Accent2" xfId="43860" builtinId="34" hidden="1"/>
    <cellStyle name="20% - Accent2" xfId="43899" builtinId="34" hidden="1"/>
    <cellStyle name="20% - Accent2" xfId="43939" builtinId="34" hidden="1"/>
    <cellStyle name="20% - Accent2" xfId="43978" builtinId="34" hidden="1"/>
    <cellStyle name="20% - Accent2" xfId="44018" builtinId="34" hidden="1"/>
    <cellStyle name="20% - Accent2" xfId="44057" builtinId="34" hidden="1"/>
    <cellStyle name="20% - Accent2" xfId="44096" builtinId="34" hidden="1"/>
    <cellStyle name="20% - Accent2" xfId="44160" builtinId="34" hidden="1"/>
    <cellStyle name="20% - Accent2" xfId="44213" builtinId="34" hidden="1"/>
    <cellStyle name="20% - Accent2" xfId="44253" builtinId="34" hidden="1"/>
    <cellStyle name="20% - Accent2" xfId="44292" builtinId="34" hidden="1"/>
    <cellStyle name="20% - Accent2" xfId="44330" builtinId="34" hidden="1"/>
    <cellStyle name="20% - Accent2" xfId="44369" builtinId="34" hidden="1"/>
    <cellStyle name="20% - Accent2" xfId="44408" builtinId="34" hidden="1"/>
    <cellStyle name="20% - Accent2" xfId="44447" builtinId="34" hidden="1"/>
    <cellStyle name="20% - Accent2" xfId="44487" builtinId="34" hidden="1"/>
    <cellStyle name="20% - Accent2" xfId="44526" builtinId="34" hidden="1"/>
    <cellStyle name="20% - Accent2" xfId="44564" builtinId="34" hidden="1"/>
    <cellStyle name="20% - Accent2" xfId="44603" builtinId="34" hidden="1"/>
    <cellStyle name="20% - Accent2" xfId="44642" builtinId="34" hidden="1"/>
    <cellStyle name="20% - Accent2" xfId="44682" builtinId="34" hidden="1"/>
    <cellStyle name="20% - Accent2" xfId="44721" builtinId="34" hidden="1"/>
    <cellStyle name="20% - Accent2" xfId="44761" builtinId="34" hidden="1"/>
    <cellStyle name="20% - Accent2" xfId="44800" builtinId="34" hidden="1"/>
    <cellStyle name="20% - Accent2" xfId="44840" builtinId="34" hidden="1"/>
    <cellStyle name="20% - Accent2" xfId="44879" builtinId="34" hidden="1"/>
    <cellStyle name="20% - Accent2" xfId="44918" builtinId="34" hidden="1"/>
    <cellStyle name="20% - Accent2" xfId="44135" builtinId="34" hidden="1"/>
    <cellStyle name="20% - Accent2" xfId="44957" builtinId="34" hidden="1"/>
    <cellStyle name="20% - Accent2" xfId="44997" builtinId="34" hidden="1"/>
    <cellStyle name="20% - Accent2" xfId="45036" builtinId="34" hidden="1"/>
    <cellStyle name="20% - Accent2" xfId="45074" builtinId="34" hidden="1"/>
    <cellStyle name="20% - Accent2" xfId="45113" builtinId="34" hidden="1"/>
    <cellStyle name="20% - Accent2" xfId="45152" builtinId="34" hidden="1"/>
    <cellStyle name="20% - Accent2" xfId="45191" builtinId="34" hidden="1"/>
    <cellStyle name="20% - Accent2" xfId="45231" builtinId="34" hidden="1"/>
    <cellStyle name="20% - Accent2" xfId="45270" builtinId="34" hidden="1"/>
    <cellStyle name="20% - Accent2" xfId="45308" builtinId="34" hidden="1"/>
    <cellStyle name="20% - Accent2" xfId="45347" builtinId="34" hidden="1"/>
    <cellStyle name="20% - Accent2" xfId="45386" builtinId="34" hidden="1"/>
    <cellStyle name="20% - Accent2" xfId="45426" builtinId="34" hidden="1"/>
    <cellStyle name="20% - Accent2" xfId="45465" builtinId="34" hidden="1"/>
    <cellStyle name="20% - Accent2" xfId="45505" builtinId="34" hidden="1"/>
    <cellStyle name="20% - Accent2" xfId="45544" builtinId="34" hidden="1"/>
    <cellStyle name="20% - Accent2" xfId="45584" builtinId="34" hidden="1"/>
    <cellStyle name="20% - Accent2" xfId="45623" builtinId="34" hidden="1"/>
    <cellStyle name="20% - Accent2" xfId="45662" builtinId="34" hidden="1"/>
    <cellStyle name="20% - Accent2" xfId="45701" builtinId="34" hidden="1"/>
    <cellStyle name="20% - Accent2" xfId="45741" builtinId="34" hidden="1"/>
    <cellStyle name="20% - Accent2" xfId="45781" builtinId="34" hidden="1"/>
    <cellStyle name="20% - Accent2" xfId="45821" builtinId="34" hidden="1"/>
    <cellStyle name="20% - Accent2" xfId="45858" builtinId="34" hidden="1"/>
    <cellStyle name="20% - Accent2" xfId="45895" builtinId="34" hidden="1"/>
    <cellStyle name="20% - Accent2" xfId="45932" builtinId="34" hidden="1"/>
    <cellStyle name="20% - Accent2 2" xfId="45969" hidden="1"/>
    <cellStyle name="20% - Accent2 2" xfId="46879" hidden="1"/>
    <cellStyle name="20% - Accent2 2" xfId="46916"/>
    <cellStyle name="20% - Accent3" xfId="26" hidden="1"/>
    <cellStyle name="20% - Accent3" xfId="102" builtinId="38" hidden="1"/>
    <cellStyle name="20% - Accent3" xfId="139" builtinId="38" hidden="1"/>
    <cellStyle name="20% - Accent3" xfId="64" builtinId="38" hidden="1"/>
    <cellStyle name="20% - Accent3" xfId="177" builtinId="38" hidden="1"/>
    <cellStyle name="20% - Accent3" xfId="215" builtinId="38" hidden="1"/>
    <cellStyle name="20% - Accent3" xfId="253" builtinId="38" hidden="1"/>
    <cellStyle name="20% - Accent3" xfId="291" builtinId="38" hidden="1"/>
    <cellStyle name="20% - Accent3" xfId="330" builtinId="38" hidden="1"/>
    <cellStyle name="20% - Accent3" xfId="370" builtinId="38" hidden="1"/>
    <cellStyle name="20% - Accent3" xfId="409" builtinId="38" hidden="1"/>
    <cellStyle name="20% - Accent3" xfId="447" builtinId="38" hidden="1"/>
    <cellStyle name="20% - Accent3" xfId="486" builtinId="38" hidden="1"/>
    <cellStyle name="20% - Accent3" xfId="525" builtinId="38" hidden="1"/>
    <cellStyle name="20% - Accent3" xfId="564" builtinId="38" hidden="1"/>
    <cellStyle name="20% - Accent3" xfId="604" builtinId="38" hidden="1"/>
    <cellStyle name="20% - Accent3" xfId="643" builtinId="38" hidden="1"/>
    <cellStyle name="20% - Accent3" xfId="681" builtinId="38" hidden="1"/>
    <cellStyle name="20% - Accent3" xfId="720" builtinId="38" hidden="1"/>
    <cellStyle name="20% - Accent3" xfId="759" builtinId="38" hidden="1"/>
    <cellStyle name="20% - Accent3" xfId="799" builtinId="38" hidden="1"/>
    <cellStyle name="20% - Accent3" xfId="838" builtinId="38" hidden="1"/>
    <cellStyle name="20% - Accent3" xfId="878" builtinId="38" hidden="1"/>
    <cellStyle name="20% - Accent3" xfId="917" builtinId="38" hidden="1"/>
    <cellStyle name="20% - Accent3" xfId="957" builtinId="38" hidden="1"/>
    <cellStyle name="20% - Accent3" xfId="996" builtinId="38" hidden="1"/>
    <cellStyle name="20% - Accent3" xfId="1035" builtinId="38" hidden="1"/>
    <cellStyle name="20% - Accent3" xfId="1074" builtinId="38" hidden="1"/>
    <cellStyle name="20% - Accent3" xfId="1230" builtinId="38" hidden="1"/>
    <cellStyle name="20% - Accent3" xfId="1270" builtinId="38" hidden="1"/>
    <cellStyle name="20% - Accent3" xfId="1309" builtinId="38" hidden="1"/>
    <cellStyle name="20% - Accent3" xfId="1347" builtinId="38" hidden="1"/>
    <cellStyle name="20% - Accent3" xfId="1386" builtinId="38" hidden="1"/>
    <cellStyle name="20% - Accent3" xfId="1425" builtinId="38" hidden="1"/>
    <cellStyle name="20% - Accent3" xfId="1464" builtinId="38" hidden="1"/>
    <cellStyle name="20% - Accent3" xfId="1504" builtinId="38" hidden="1"/>
    <cellStyle name="20% - Accent3" xfId="1543" builtinId="38" hidden="1"/>
    <cellStyle name="20% - Accent3" xfId="1581" builtinId="38" hidden="1"/>
    <cellStyle name="20% - Accent3" xfId="1620" builtinId="38" hidden="1"/>
    <cellStyle name="20% - Accent3" xfId="1659" builtinId="38" hidden="1"/>
    <cellStyle name="20% - Accent3" xfId="1699" builtinId="38" hidden="1"/>
    <cellStyle name="20% - Accent3" xfId="1738" builtinId="38" hidden="1"/>
    <cellStyle name="20% - Accent3" xfId="1778" builtinId="38" hidden="1"/>
    <cellStyle name="20% - Accent3" xfId="1818" builtinId="38" hidden="1"/>
    <cellStyle name="20% - Accent3" xfId="1858" builtinId="38" hidden="1"/>
    <cellStyle name="20% - Accent3" xfId="1897" builtinId="38" hidden="1"/>
    <cellStyle name="20% - Accent3" xfId="1936" builtinId="38" hidden="1"/>
    <cellStyle name="20% - Accent3" xfId="1184" builtinId="38" hidden="1"/>
    <cellStyle name="20% - Accent3" xfId="1969" builtinId="38" hidden="1"/>
    <cellStyle name="20% - Accent3" xfId="2009" builtinId="38" hidden="1"/>
    <cellStyle name="20% - Accent3" xfId="2048" builtinId="38" hidden="1"/>
    <cellStyle name="20% - Accent3" xfId="2086" builtinId="38" hidden="1"/>
    <cellStyle name="20% - Accent3" xfId="2125" builtinId="38" hidden="1"/>
    <cellStyle name="20% - Accent3" xfId="2164" builtinId="38" hidden="1"/>
    <cellStyle name="20% - Accent3" xfId="2203" builtinId="38" hidden="1"/>
    <cellStyle name="20% - Accent3" xfId="2243" builtinId="38" hidden="1"/>
    <cellStyle name="20% - Accent3" xfId="2282" builtinId="38" hidden="1"/>
    <cellStyle name="20% - Accent3" xfId="2320" builtinId="38" hidden="1"/>
    <cellStyle name="20% - Accent3" xfId="2359" builtinId="38" hidden="1"/>
    <cellStyle name="20% - Accent3" xfId="2398" builtinId="38" hidden="1"/>
    <cellStyle name="20% - Accent3" xfId="2438" builtinId="38" hidden="1"/>
    <cellStyle name="20% - Accent3" xfId="2477" builtinId="38" hidden="1"/>
    <cellStyle name="20% - Accent3" xfId="2517" builtinId="38" hidden="1"/>
    <cellStyle name="20% - Accent3" xfId="2556" builtinId="38" hidden="1"/>
    <cellStyle name="20% - Accent3" xfId="2596" builtinId="38" hidden="1"/>
    <cellStyle name="20% - Accent3" xfId="2635" builtinId="38" hidden="1"/>
    <cellStyle name="20% - Accent3" xfId="2674" builtinId="38" hidden="1"/>
    <cellStyle name="20% - Accent3" xfId="1126" builtinId="38" hidden="1"/>
    <cellStyle name="20% - Accent3" xfId="1953" builtinId="38" hidden="1"/>
    <cellStyle name="20% - Accent3" xfId="2719" builtinId="38" hidden="1"/>
    <cellStyle name="20% - Accent3" xfId="2758" builtinId="38" hidden="1"/>
    <cellStyle name="20% - Accent3" xfId="2796" builtinId="38" hidden="1"/>
    <cellStyle name="20% - Accent3" xfId="2835" builtinId="38" hidden="1"/>
    <cellStyle name="20% - Accent3" xfId="2874" builtinId="38" hidden="1"/>
    <cellStyle name="20% - Accent3" xfId="2913" builtinId="38" hidden="1"/>
    <cellStyle name="20% - Accent3" xfId="2953" builtinId="38" hidden="1"/>
    <cellStyle name="20% - Accent3" xfId="2992" builtinId="38" hidden="1"/>
    <cellStyle name="20% - Accent3" xfId="3030" builtinId="38" hidden="1"/>
    <cellStyle name="20% - Accent3" xfId="3069" builtinId="38" hidden="1"/>
    <cellStyle name="20% - Accent3" xfId="3108" builtinId="38" hidden="1"/>
    <cellStyle name="20% - Accent3" xfId="3148" builtinId="38" hidden="1"/>
    <cellStyle name="20% - Accent3" xfId="3187" builtinId="38" hidden="1"/>
    <cellStyle name="20% - Accent3" xfId="3227" builtinId="38" hidden="1"/>
    <cellStyle name="20% - Accent3" xfId="3266" builtinId="38" hidden="1"/>
    <cellStyle name="20% - Accent3" xfId="3306" builtinId="38" hidden="1"/>
    <cellStyle name="20% - Accent3" xfId="3345" builtinId="38" hidden="1"/>
    <cellStyle name="20% - Accent3" xfId="3384" builtinId="38" hidden="1"/>
    <cellStyle name="20% - Accent3" xfId="3423" builtinId="38" hidden="1"/>
    <cellStyle name="20% - Accent3" xfId="3614" builtinId="38" hidden="1"/>
    <cellStyle name="20% - Accent3" xfId="3658" builtinId="38" hidden="1"/>
    <cellStyle name="20% - Accent3" xfId="3697" builtinId="38" hidden="1"/>
    <cellStyle name="20% - Accent3" xfId="3735" builtinId="38" hidden="1"/>
    <cellStyle name="20% - Accent3" xfId="3774" builtinId="38" hidden="1"/>
    <cellStyle name="20% - Accent3" xfId="3813" builtinId="38" hidden="1"/>
    <cellStyle name="20% - Accent3" xfId="3852" builtinId="38" hidden="1"/>
    <cellStyle name="20% - Accent3" xfId="3892" builtinId="38" hidden="1"/>
    <cellStyle name="20% - Accent3" xfId="3931" builtinId="38" hidden="1"/>
    <cellStyle name="20% - Accent3" xfId="3969" builtinId="38" hidden="1"/>
    <cellStyle name="20% - Accent3" xfId="4008" builtinId="38" hidden="1"/>
    <cellStyle name="20% - Accent3" xfId="4051" builtinId="38" hidden="1"/>
    <cellStyle name="20% - Accent3" xfId="4091" builtinId="38" hidden="1"/>
    <cellStyle name="20% - Accent3" xfId="4130" builtinId="38" hidden="1"/>
    <cellStyle name="20% - Accent3" xfId="4170" builtinId="38" hidden="1"/>
    <cellStyle name="20% - Accent3" xfId="4210" builtinId="38" hidden="1"/>
    <cellStyle name="20% - Accent3" xfId="4250" builtinId="38" hidden="1"/>
    <cellStyle name="20% - Accent3" xfId="4289" builtinId="38" hidden="1"/>
    <cellStyle name="20% - Accent3" xfId="4328" builtinId="38" hidden="1"/>
    <cellStyle name="20% - Accent3" xfId="4384" builtinId="38" hidden="1"/>
    <cellStyle name="20% - Accent3" xfId="4540" builtinId="38" hidden="1"/>
    <cellStyle name="20% - Accent3" xfId="4584" builtinId="38" hidden="1"/>
    <cellStyle name="20% - Accent3" xfId="4623" builtinId="38" hidden="1"/>
    <cellStyle name="20% - Accent3" xfId="4661" builtinId="38" hidden="1"/>
    <cellStyle name="20% - Accent3" xfId="4700" builtinId="38" hidden="1"/>
    <cellStyle name="20% - Accent3" xfId="4739" builtinId="38" hidden="1"/>
    <cellStyle name="20% - Accent3" xfId="4778" builtinId="38" hidden="1"/>
    <cellStyle name="20% - Accent3" xfId="4818" builtinId="38" hidden="1"/>
    <cellStyle name="20% - Accent3" xfId="4857" builtinId="38" hidden="1"/>
    <cellStyle name="20% - Accent3" xfId="4895" builtinId="38" hidden="1"/>
    <cellStyle name="20% - Accent3" xfId="4934" builtinId="38" hidden="1"/>
    <cellStyle name="20% - Accent3" xfId="4977" builtinId="38" hidden="1"/>
    <cellStyle name="20% - Accent3" xfId="5017" builtinId="38" hidden="1"/>
    <cellStyle name="20% - Accent3" xfId="5056" builtinId="38" hidden="1"/>
    <cellStyle name="20% - Accent3" xfId="5096" builtinId="38" hidden="1"/>
    <cellStyle name="20% - Accent3" xfId="5136" builtinId="38" hidden="1"/>
    <cellStyle name="20% - Accent3" xfId="5176" builtinId="38" hidden="1"/>
    <cellStyle name="20% - Accent3" xfId="5215" builtinId="38" hidden="1"/>
    <cellStyle name="20% - Accent3" xfId="5254" builtinId="38" hidden="1"/>
    <cellStyle name="20% - Accent3" xfId="4494" builtinId="38" hidden="1"/>
    <cellStyle name="20% - Accent3" xfId="5287" builtinId="38" hidden="1"/>
    <cellStyle name="20% - Accent3" xfId="5327" builtinId="38" hidden="1"/>
    <cellStyle name="20% - Accent3" xfId="5366" builtinId="38" hidden="1"/>
    <cellStyle name="20% - Accent3" xfId="5404" builtinId="38" hidden="1"/>
    <cellStyle name="20% - Accent3" xfId="5443" builtinId="38" hidden="1"/>
    <cellStyle name="20% - Accent3" xfId="5482" builtinId="38" hidden="1"/>
    <cellStyle name="20% - Accent3" xfId="5521" builtinId="38" hidden="1"/>
    <cellStyle name="20% - Accent3" xfId="5561" builtinId="38" hidden="1"/>
    <cellStyle name="20% - Accent3" xfId="5600" builtinId="38" hidden="1"/>
    <cellStyle name="20% - Accent3" xfId="5638" builtinId="38" hidden="1"/>
    <cellStyle name="20% - Accent3" xfId="5677" builtinId="38" hidden="1"/>
    <cellStyle name="20% - Accent3" xfId="5716" builtinId="38" hidden="1"/>
    <cellStyle name="20% - Accent3" xfId="5756" builtinId="38" hidden="1"/>
    <cellStyle name="20% - Accent3" xfId="5795" builtinId="38" hidden="1"/>
    <cellStyle name="20% - Accent3" xfId="5835" builtinId="38" hidden="1"/>
    <cellStyle name="20% - Accent3" xfId="5874" builtinId="38" hidden="1"/>
    <cellStyle name="20% - Accent3" xfId="5914" builtinId="38" hidden="1"/>
    <cellStyle name="20% - Accent3" xfId="5953" builtinId="38" hidden="1"/>
    <cellStyle name="20% - Accent3" xfId="5992" builtinId="38" hidden="1"/>
    <cellStyle name="20% - Accent3" xfId="4436" builtinId="38" hidden="1"/>
    <cellStyle name="20% - Accent3" xfId="5271" builtinId="38" hidden="1"/>
    <cellStyle name="20% - Accent3" xfId="6037" builtinId="38" hidden="1"/>
    <cellStyle name="20% - Accent3" xfId="6076" builtinId="38" hidden="1"/>
    <cellStyle name="20% - Accent3" xfId="6114" builtinId="38" hidden="1"/>
    <cellStyle name="20% - Accent3" xfId="6153" builtinId="38" hidden="1"/>
    <cellStyle name="20% - Accent3" xfId="6192" builtinId="38" hidden="1"/>
    <cellStyle name="20% - Accent3" xfId="6231" builtinId="38" hidden="1"/>
    <cellStyle name="20% - Accent3" xfId="6271" builtinId="38" hidden="1"/>
    <cellStyle name="20% - Accent3" xfId="6310" builtinId="38" hidden="1"/>
    <cellStyle name="20% - Accent3" xfId="6348" builtinId="38" hidden="1"/>
    <cellStyle name="20% - Accent3" xfId="6387" builtinId="38" hidden="1"/>
    <cellStyle name="20% - Accent3" xfId="6426" builtinId="38" hidden="1"/>
    <cellStyle name="20% - Accent3" xfId="6466" builtinId="38" hidden="1"/>
    <cellStyle name="20% - Accent3" xfId="6505" builtinId="38" hidden="1"/>
    <cellStyle name="20% - Accent3" xfId="6545" builtinId="38" hidden="1"/>
    <cellStyle name="20% - Accent3" xfId="6584" builtinId="38" hidden="1"/>
    <cellStyle name="20% - Accent3" xfId="6624" builtinId="38" hidden="1"/>
    <cellStyle name="20% - Accent3" xfId="6663" builtinId="38" hidden="1"/>
    <cellStyle name="20% - Accent3" xfId="6702" builtinId="38" hidden="1"/>
    <cellStyle name="20% - Accent3" xfId="3568" builtinId="38" hidden="1"/>
    <cellStyle name="20% - Accent3" xfId="3439" builtinId="38" hidden="1"/>
    <cellStyle name="20% - Accent3" xfId="6757" builtinId="38" hidden="1"/>
    <cellStyle name="20% - Accent3" xfId="6796" builtinId="38" hidden="1"/>
    <cellStyle name="20% - Accent3" xfId="6834" builtinId="38" hidden="1"/>
    <cellStyle name="20% - Accent3" xfId="6873" builtinId="38" hidden="1"/>
    <cellStyle name="20% - Accent3" xfId="6912" builtinId="38" hidden="1"/>
    <cellStyle name="20% - Accent3" xfId="6951" builtinId="38" hidden="1"/>
    <cellStyle name="20% - Accent3" xfId="6991" builtinId="38" hidden="1"/>
    <cellStyle name="20% - Accent3" xfId="7030" builtinId="38" hidden="1"/>
    <cellStyle name="20% - Accent3" xfId="7068" builtinId="38" hidden="1"/>
    <cellStyle name="20% - Accent3" xfId="7107" builtinId="38" hidden="1"/>
    <cellStyle name="20% - Accent3" xfId="7148" builtinId="38" hidden="1"/>
    <cellStyle name="20% - Accent3" xfId="7188" builtinId="38" hidden="1"/>
    <cellStyle name="20% - Accent3" xfId="7227" builtinId="38" hidden="1"/>
    <cellStyle name="20% - Accent3" xfId="7267" builtinId="38" hidden="1"/>
    <cellStyle name="20% - Accent3" xfId="7307" builtinId="38" hidden="1"/>
    <cellStyle name="20% - Accent3" xfId="7347" builtinId="38" hidden="1"/>
    <cellStyle name="20% - Accent3" xfId="7386" builtinId="38" hidden="1"/>
    <cellStyle name="20% - Accent3" xfId="7425" builtinId="38" hidden="1"/>
    <cellStyle name="20% - Accent3" xfId="7475" builtinId="38" hidden="1"/>
    <cellStyle name="20% - Accent3" xfId="7631" builtinId="38" hidden="1"/>
    <cellStyle name="20% - Accent3" xfId="7673" builtinId="38" hidden="1"/>
    <cellStyle name="20% - Accent3" xfId="7712" builtinId="38" hidden="1"/>
    <cellStyle name="20% - Accent3" xfId="7750" builtinId="38" hidden="1"/>
    <cellStyle name="20% - Accent3" xfId="7789" builtinId="38" hidden="1"/>
    <cellStyle name="20% - Accent3" xfId="7828" builtinId="38" hidden="1"/>
    <cellStyle name="20% - Accent3" xfId="7867" builtinId="38" hidden="1"/>
    <cellStyle name="20% - Accent3" xfId="7907" builtinId="38" hidden="1"/>
    <cellStyle name="20% - Accent3" xfId="7946" builtinId="38" hidden="1"/>
    <cellStyle name="20% - Accent3" xfId="7984" builtinId="38" hidden="1"/>
    <cellStyle name="20% - Accent3" xfId="8023" builtinId="38" hidden="1"/>
    <cellStyle name="20% - Accent3" xfId="8064" builtinId="38" hidden="1"/>
    <cellStyle name="20% - Accent3" xfId="8104" builtinId="38" hidden="1"/>
    <cellStyle name="20% - Accent3" xfId="8143" builtinId="38" hidden="1"/>
    <cellStyle name="20% - Accent3" xfId="8183" builtinId="38" hidden="1"/>
    <cellStyle name="20% - Accent3" xfId="8223" builtinId="38" hidden="1"/>
    <cellStyle name="20% - Accent3" xfId="8263" builtinId="38" hidden="1"/>
    <cellStyle name="20% - Accent3" xfId="8302" builtinId="38" hidden="1"/>
    <cellStyle name="20% - Accent3" xfId="8341" builtinId="38" hidden="1"/>
    <cellStyle name="20% - Accent3" xfId="7585" builtinId="38" hidden="1"/>
    <cellStyle name="20% - Accent3" xfId="8374" builtinId="38" hidden="1"/>
    <cellStyle name="20% - Accent3" xfId="8414" builtinId="38" hidden="1"/>
    <cellStyle name="20% - Accent3" xfId="8453" builtinId="38" hidden="1"/>
    <cellStyle name="20% - Accent3" xfId="8491" builtinId="38" hidden="1"/>
    <cellStyle name="20% - Accent3" xfId="8530" builtinId="38" hidden="1"/>
    <cellStyle name="20% - Accent3" xfId="8569" builtinId="38" hidden="1"/>
    <cellStyle name="20% - Accent3" xfId="8608" builtinId="38" hidden="1"/>
    <cellStyle name="20% - Accent3" xfId="8648" builtinId="38" hidden="1"/>
    <cellStyle name="20% - Accent3" xfId="8687" builtinId="38" hidden="1"/>
    <cellStyle name="20% - Accent3" xfId="8725" builtinId="38" hidden="1"/>
    <cellStyle name="20% - Accent3" xfId="8764" builtinId="38" hidden="1"/>
    <cellStyle name="20% - Accent3" xfId="8803" builtinId="38" hidden="1"/>
    <cellStyle name="20% - Accent3" xfId="8843" builtinId="38" hidden="1"/>
    <cellStyle name="20% - Accent3" xfId="8882" builtinId="38" hidden="1"/>
    <cellStyle name="20% - Accent3" xfId="8922" builtinId="38" hidden="1"/>
    <cellStyle name="20% - Accent3" xfId="8961" builtinId="38" hidden="1"/>
    <cellStyle name="20% - Accent3" xfId="9001" builtinId="38" hidden="1"/>
    <cellStyle name="20% - Accent3" xfId="9040" builtinId="38" hidden="1"/>
    <cellStyle name="20% - Accent3" xfId="9079" builtinId="38" hidden="1"/>
    <cellStyle name="20% - Accent3" xfId="7527" builtinId="38" hidden="1"/>
    <cellStyle name="20% - Accent3" xfId="8358" builtinId="38" hidden="1"/>
    <cellStyle name="20% - Accent3" xfId="9124" builtinId="38" hidden="1"/>
    <cellStyle name="20% - Accent3" xfId="9163" builtinId="38" hidden="1"/>
    <cellStyle name="20% - Accent3" xfId="9201" builtinId="38" hidden="1"/>
    <cellStyle name="20% - Accent3" xfId="9240" builtinId="38" hidden="1"/>
    <cellStyle name="20% - Accent3" xfId="9279" builtinId="38" hidden="1"/>
    <cellStyle name="20% - Accent3" xfId="9318" builtinId="38" hidden="1"/>
    <cellStyle name="20% - Accent3" xfId="9358" builtinId="38" hidden="1"/>
    <cellStyle name="20% - Accent3" xfId="9397" builtinId="38" hidden="1"/>
    <cellStyle name="20% - Accent3" xfId="9435" builtinId="38" hidden="1"/>
    <cellStyle name="20% - Accent3" xfId="9474" builtinId="38" hidden="1"/>
    <cellStyle name="20% - Accent3" xfId="9513" builtinId="38" hidden="1"/>
    <cellStyle name="20% - Accent3" xfId="9553" builtinId="38" hidden="1"/>
    <cellStyle name="20% - Accent3" xfId="9592" builtinId="38" hidden="1"/>
    <cellStyle name="20% - Accent3" xfId="9632" builtinId="38" hidden="1"/>
    <cellStyle name="20% - Accent3" xfId="9671" builtinId="38" hidden="1"/>
    <cellStyle name="20% - Accent3" xfId="9711" builtinId="38" hidden="1"/>
    <cellStyle name="20% - Accent3" xfId="9750" builtinId="38" hidden="1"/>
    <cellStyle name="20% - Accent3" xfId="9789" builtinId="38" hidden="1"/>
    <cellStyle name="20% - Accent3" xfId="4952" builtinId="38" hidden="1"/>
    <cellStyle name="20% - Accent3" xfId="9829" builtinId="38" hidden="1"/>
    <cellStyle name="20% - Accent3" xfId="9869" builtinId="38" hidden="1"/>
    <cellStyle name="20% - Accent3" xfId="9908" builtinId="38" hidden="1"/>
    <cellStyle name="20% - Accent3" xfId="9946" builtinId="38" hidden="1"/>
    <cellStyle name="20% - Accent3" xfId="9985" builtinId="38" hidden="1"/>
    <cellStyle name="20% - Accent3" xfId="10024" builtinId="38" hidden="1"/>
    <cellStyle name="20% - Accent3" xfId="10063" builtinId="38" hidden="1"/>
    <cellStyle name="20% - Accent3" xfId="10103" builtinId="38" hidden="1"/>
    <cellStyle name="20% - Accent3" xfId="10142" builtinId="38" hidden="1"/>
    <cellStyle name="20% - Accent3" xfId="10180" builtinId="38" hidden="1"/>
    <cellStyle name="20% - Accent3" xfId="10219" builtinId="38" hidden="1"/>
    <cellStyle name="20% - Accent3" xfId="10258" builtinId="38" hidden="1"/>
    <cellStyle name="20% - Accent3" xfId="10298" builtinId="38" hidden="1"/>
    <cellStyle name="20% - Accent3" xfId="10337" builtinId="38" hidden="1"/>
    <cellStyle name="20% - Accent3" xfId="10377" builtinId="38" hidden="1"/>
    <cellStyle name="20% - Accent3" xfId="10416" builtinId="38" hidden="1"/>
    <cellStyle name="20% - Accent3" xfId="10456" builtinId="38" hidden="1"/>
    <cellStyle name="20% - Accent3" xfId="10495" builtinId="38" hidden="1"/>
    <cellStyle name="20% - Accent3" xfId="10534" builtinId="38" hidden="1"/>
    <cellStyle name="20% - Accent3" xfId="10573" builtinId="38" hidden="1"/>
    <cellStyle name="20% - Accent3" xfId="10729" builtinId="38" hidden="1"/>
    <cellStyle name="20% - Accent3" xfId="10769" builtinId="38" hidden="1"/>
    <cellStyle name="20% - Accent3" xfId="10808" builtinId="38" hidden="1"/>
    <cellStyle name="20% - Accent3" xfId="10846" builtinId="38" hidden="1"/>
    <cellStyle name="20% - Accent3" xfId="10885" builtinId="38" hidden="1"/>
    <cellStyle name="20% - Accent3" xfId="10924" builtinId="38" hidden="1"/>
    <cellStyle name="20% - Accent3" xfId="10963" builtinId="38" hidden="1"/>
    <cellStyle name="20% - Accent3" xfId="11003" builtinId="38" hidden="1"/>
    <cellStyle name="20% - Accent3" xfId="11042" builtinId="38" hidden="1"/>
    <cellStyle name="20% - Accent3" xfId="11080" builtinId="38" hidden="1"/>
    <cellStyle name="20% - Accent3" xfId="11119" builtinId="38" hidden="1"/>
    <cellStyle name="20% - Accent3" xfId="11158" builtinId="38" hidden="1"/>
    <cellStyle name="20% - Accent3" xfId="11198" builtinId="38" hidden="1"/>
    <cellStyle name="20% - Accent3" xfId="11237" builtinId="38" hidden="1"/>
    <cellStyle name="20% - Accent3" xfId="11277" builtinId="38" hidden="1"/>
    <cellStyle name="20% - Accent3" xfId="11317" builtinId="38" hidden="1"/>
    <cellStyle name="20% - Accent3" xfId="11357" builtinId="38" hidden="1"/>
    <cellStyle name="20% - Accent3" xfId="11396" builtinId="38" hidden="1"/>
    <cellStyle name="20% - Accent3" xfId="11435" builtinId="38" hidden="1"/>
    <cellStyle name="20% - Accent3" xfId="10683" builtinId="38" hidden="1"/>
    <cellStyle name="20% - Accent3" xfId="11468" builtinId="38" hidden="1"/>
    <cellStyle name="20% - Accent3" xfId="11508" builtinId="38" hidden="1"/>
    <cellStyle name="20% - Accent3" xfId="11547" builtinId="38" hidden="1"/>
    <cellStyle name="20% - Accent3" xfId="11585" builtinId="38" hidden="1"/>
    <cellStyle name="20% - Accent3" xfId="11624" builtinId="38" hidden="1"/>
    <cellStyle name="20% - Accent3" xfId="11663" builtinId="38" hidden="1"/>
    <cellStyle name="20% - Accent3" xfId="11702" builtinId="38" hidden="1"/>
    <cellStyle name="20% - Accent3" xfId="11742" builtinId="38" hidden="1"/>
    <cellStyle name="20% - Accent3" xfId="11781" builtinId="38" hidden="1"/>
    <cellStyle name="20% - Accent3" xfId="11819" builtinId="38" hidden="1"/>
    <cellStyle name="20% - Accent3" xfId="11858" builtinId="38" hidden="1"/>
    <cellStyle name="20% - Accent3" xfId="11897" builtinId="38" hidden="1"/>
    <cellStyle name="20% - Accent3" xfId="11937" builtinId="38" hidden="1"/>
    <cellStyle name="20% - Accent3" xfId="11976" builtinId="38" hidden="1"/>
    <cellStyle name="20% - Accent3" xfId="12016" builtinId="38" hidden="1"/>
    <cellStyle name="20% - Accent3" xfId="12055" builtinId="38" hidden="1"/>
    <cellStyle name="20% - Accent3" xfId="12095" builtinId="38" hidden="1"/>
    <cellStyle name="20% - Accent3" xfId="12134" builtinId="38" hidden="1"/>
    <cellStyle name="20% - Accent3" xfId="12173" builtinId="38" hidden="1"/>
    <cellStyle name="20% - Accent3" xfId="10625" builtinId="38" hidden="1"/>
    <cellStyle name="20% - Accent3" xfId="11452" builtinId="38" hidden="1"/>
    <cellStyle name="20% - Accent3" xfId="12218" builtinId="38" hidden="1"/>
    <cellStyle name="20% - Accent3" xfId="12257" builtinId="38" hidden="1"/>
    <cellStyle name="20% - Accent3" xfId="12295" builtinId="38" hidden="1"/>
    <cellStyle name="20% - Accent3" xfId="12334" builtinId="38" hidden="1"/>
    <cellStyle name="20% - Accent3" xfId="12373" builtinId="38" hidden="1"/>
    <cellStyle name="20% - Accent3" xfId="12412" builtinId="38" hidden="1"/>
    <cellStyle name="20% - Accent3" xfId="12452" builtinId="38" hidden="1"/>
    <cellStyle name="20% - Accent3" xfId="12491" builtinId="38" hidden="1"/>
    <cellStyle name="20% - Accent3" xfId="12529" builtinId="38" hidden="1"/>
    <cellStyle name="20% - Accent3" xfId="12568" builtinId="38" hidden="1"/>
    <cellStyle name="20% - Accent3" xfId="12607" builtinId="38" hidden="1"/>
    <cellStyle name="20% - Accent3" xfId="12647" builtinId="38" hidden="1"/>
    <cellStyle name="20% - Accent3" xfId="12686" builtinId="38" hidden="1"/>
    <cellStyle name="20% - Accent3" xfId="12726" builtinId="38" hidden="1"/>
    <cellStyle name="20% - Accent3" xfId="12765" builtinId="38" hidden="1"/>
    <cellStyle name="20% - Accent3" xfId="12805" builtinId="38" hidden="1"/>
    <cellStyle name="20% - Accent3" xfId="12844" builtinId="38" hidden="1"/>
    <cellStyle name="20% - Accent3" xfId="12883" builtinId="38" hidden="1"/>
    <cellStyle name="20% - Accent3" xfId="12922" builtinId="38" hidden="1"/>
    <cellStyle name="20% - Accent3" xfId="12961" builtinId="38" hidden="1"/>
    <cellStyle name="20% - Accent3" xfId="13001" builtinId="38" hidden="1"/>
    <cellStyle name="20% - Accent3" xfId="13040" builtinId="38" hidden="1"/>
    <cellStyle name="20% - Accent3" xfId="13078" builtinId="38" hidden="1"/>
    <cellStyle name="20% - Accent3" xfId="13117" builtinId="38" hidden="1"/>
    <cellStyle name="20% - Accent3" xfId="13156" builtinId="38" hidden="1"/>
    <cellStyle name="20% - Accent3" xfId="13195" builtinId="38" hidden="1"/>
    <cellStyle name="20% - Accent3" xfId="13235" builtinId="38" hidden="1"/>
    <cellStyle name="20% - Accent3" xfId="13274" builtinId="38" hidden="1"/>
    <cellStyle name="20% - Accent3" xfId="13312" builtinId="38" hidden="1"/>
    <cellStyle name="20% - Accent3" xfId="13351" builtinId="38" hidden="1"/>
    <cellStyle name="20% - Accent3" xfId="13390" builtinId="38" hidden="1"/>
    <cellStyle name="20% - Accent3" xfId="13430" builtinId="38" hidden="1"/>
    <cellStyle name="20% - Accent3" xfId="13469" builtinId="38" hidden="1"/>
    <cellStyle name="20% - Accent3" xfId="13509" builtinId="38" hidden="1"/>
    <cellStyle name="20% - Accent3" xfId="13548" builtinId="38" hidden="1"/>
    <cellStyle name="20% - Accent3" xfId="13588" builtinId="38" hidden="1"/>
    <cellStyle name="20% - Accent3" xfId="13627" builtinId="38" hidden="1"/>
    <cellStyle name="20% - Accent3" xfId="13666" builtinId="38" hidden="1"/>
    <cellStyle name="20% - Accent3" xfId="13705" builtinId="38" hidden="1"/>
    <cellStyle name="20% - Accent3" xfId="13861" builtinId="38" hidden="1"/>
    <cellStyle name="20% - Accent3" xfId="13901" builtinId="38" hidden="1"/>
    <cellStyle name="20% - Accent3" xfId="13940" builtinId="38" hidden="1"/>
    <cellStyle name="20% - Accent3" xfId="13978" builtinId="38" hidden="1"/>
    <cellStyle name="20% - Accent3" xfId="14017" builtinId="38" hidden="1"/>
    <cellStyle name="20% - Accent3" xfId="14056" builtinId="38" hidden="1"/>
    <cellStyle name="20% - Accent3" xfId="14095" builtinId="38" hidden="1"/>
    <cellStyle name="20% - Accent3" xfId="14135" builtinId="38" hidden="1"/>
    <cellStyle name="20% - Accent3" xfId="14174" builtinId="38" hidden="1"/>
    <cellStyle name="20% - Accent3" xfId="14212" builtinId="38" hidden="1"/>
    <cellStyle name="20% - Accent3" xfId="14251" builtinId="38" hidden="1"/>
    <cellStyle name="20% - Accent3" xfId="14290" builtinId="38" hidden="1"/>
    <cellStyle name="20% - Accent3" xfId="14330" builtinId="38" hidden="1"/>
    <cellStyle name="20% - Accent3" xfId="14369" builtinId="38" hidden="1"/>
    <cellStyle name="20% - Accent3" xfId="14409" builtinId="38" hidden="1"/>
    <cellStyle name="20% - Accent3" xfId="14449" builtinId="38" hidden="1"/>
    <cellStyle name="20% - Accent3" xfId="14489" builtinId="38" hidden="1"/>
    <cellStyle name="20% - Accent3" xfId="14528" builtinId="38" hidden="1"/>
    <cellStyle name="20% - Accent3" xfId="14567" builtinId="38" hidden="1"/>
    <cellStyle name="20% - Accent3" xfId="13815" builtinId="38" hidden="1"/>
    <cellStyle name="20% - Accent3" xfId="14600" builtinId="38" hidden="1"/>
    <cellStyle name="20% - Accent3" xfId="14640" builtinId="38" hidden="1"/>
    <cellStyle name="20% - Accent3" xfId="14679" builtinId="38" hidden="1"/>
    <cellStyle name="20% - Accent3" xfId="14717" builtinId="38" hidden="1"/>
    <cellStyle name="20% - Accent3" xfId="14756" builtinId="38" hidden="1"/>
    <cellStyle name="20% - Accent3" xfId="14795" builtinId="38" hidden="1"/>
    <cellStyle name="20% - Accent3" xfId="14834" builtinId="38" hidden="1"/>
    <cellStyle name="20% - Accent3" xfId="14874" builtinId="38" hidden="1"/>
    <cellStyle name="20% - Accent3" xfId="14913" builtinId="38" hidden="1"/>
    <cellStyle name="20% - Accent3" xfId="14951" builtinId="38" hidden="1"/>
    <cellStyle name="20% - Accent3" xfId="14990" builtinId="38" hidden="1"/>
    <cellStyle name="20% - Accent3" xfId="15029" builtinId="38" hidden="1"/>
    <cellStyle name="20% - Accent3" xfId="15069" builtinId="38" hidden="1"/>
    <cellStyle name="20% - Accent3" xfId="15108" builtinId="38" hidden="1"/>
    <cellStyle name="20% - Accent3" xfId="15148" builtinId="38" hidden="1"/>
    <cellStyle name="20% - Accent3" xfId="15187" builtinId="38" hidden="1"/>
    <cellStyle name="20% - Accent3" xfId="15227" builtinId="38" hidden="1"/>
    <cellStyle name="20% - Accent3" xfId="15266" builtinId="38" hidden="1"/>
    <cellStyle name="20% - Accent3" xfId="15305" builtinId="38" hidden="1"/>
    <cellStyle name="20% - Accent3" xfId="13757" builtinId="38" hidden="1"/>
    <cellStyle name="20% - Accent3" xfId="14584" builtinId="38" hidden="1"/>
    <cellStyle name="20% - Accent3" xfId="15350" builtinId="38" hidden="1"/>
    <cellStyle name="20% - Accent3" xfId="15389" builtinId="38" hidden="1"/>
    <cellStyle name="20% - Accent3" xfId="15427" builtinId="38" hidden="1"/>
    <cellStyle name="20% - Accent3" xfId="15466" builtinId="38" hidden="1"/>
    <cellStyle name="20% - Accent3" xfId="15505" builtinId="38" hidden="1"/>
    <cellStyle name="20% - Accent3" xfId="15544" builtinId="38" hidden="1"/>
    <cellStyle name="20% - Accent3" xfId="15584" builtinId="38" hidden="1"/>
    <cellStyle name="20% - Accent3" xfId="15623" builtinId="38" hidden="1"/>
    <cellStyle name="20% - Accent3" xfId="15661" builtinId="38" hidden="1"/>
    <cellStyle name="20% - Accent3" xfId="15700" builtinId="38" hidden="1"/>
    <cellStyle name="20% - Accent3" xfId="15739" builtinId="38" hidden="1"/>
    <cellStyle name="20% - Accent3" xfId="15779" builtinId="38" hidden="1"/>
    <cellStyle name="20% - Accent3" xfId="15818" builtinId="38" hidden="1"/>
    <cellStyle name="20% - Accent3" xfId="15858" builtinId="38" hidden="1"/>
    <cellStyle name="20% - Accent3" xfId="15897" builtinId="38" hidden="1"/>
    <cellStyle name="20% - Accent3" xfId="15937" builtinId="38" hidden="1"/>
    <cellStyle name="20% - Accent3" xfId="15976" builtinId="38" hidden="1"/>
    <cellStyle name="20% - Accent3" xfId="16015" builtinId="38" hidden="1"/>
    <cellStyle name="20% - Accent3" xfId="3485" builtinId="38" hidden="1"/>
    <cellStyle name="20% - Accent3" xfId="4024" builtinId="38" hidden="1"/>
    <cellStyle name="20% - Accent3" xfId="16068" builtinId="38" hidden="1"/>
    <cellStyle name="20% - Accent3" xfId="16107" builtinId="38" hidden="1"/>
    <cellStyle name="20% - Accent3" xfId="16145" builtinId="38" hidden="1"/>
    <cellStyle name="20% - Accent3" xfId="16184" builtinId="38" hidden="1"/>
    <cellStyle name="20% - Accent3" xfId="16223" builtinId="38" hidden="1"/>
    <cellStyle name="20% - Accent3" xfId="16262" builtinId="38" hidden="1"/>
    <cellStyle name="20% - Accent3" xfId="16302" builtinId="38" hidden="1"/>
    <cellStyle name="20% - Accent3" xfId="16341" builtinId="38" hidden="1"/>
    <cellStyle name="20% - Accent3" xfId="16379" builtinId="38" hidden="1"/>
    <cellStyle name="20% - Accent3" xfId="16418" builtinId="38" hidden="1"/>
    <cellStyle name="20% - Accent3" xfId="16457" builtinId="38" hidden="1"/>
    <cellStyle name="20% - Accent3" xfId="16497" builtinId="38" hidden="1"/>
    <cellStyle name="20% - Accent3" xfId="16536" builtinId="38" hidden="1"/>
    <cellStyle name="20% - Accent3" xfId="16576" builtinId="38" hidden="1"/>
    <cellStyle name="20% - Accent3" xfId="16615" builtinId="38" hidden="1"/>
    <cellStyle name="20% - Accent3" xfId="16655" builtinId="38" hidden="1"/>
    <cellStyle name="20% - Accent3" xfId="16694" builtinId="38" hidden="1"/>
    <cellStyle name="20% - Accent3" xfId="16733" builtinId="38" hidden="1"/>
    <cellStyle name="20% - Accent3" xfId="16772" builtinId="38" hidden="1"/>
    <cellStyle name="20% - Accent3" xfId="16928" builtinId="38" hidden="1"/>
    <cellStyle name="20% - Accent3" xfId="16968" builtinId="38" hidden="1"/>
    <cellStyle name="20% - Accent3" xfId="17007" builtinId="38" hidden="1"/>
    <cellStyle name="20% - Accent3" xfId="17045" builtinId="38" hidden="1"/>
    <cellStyle name="20% - Accent3" xfId="17084" builtinId="38" hidden="1"/>
    <cellStyle name="20% - Accent3" xfId="17123" builtinId="38" hidden="1"/>
    <cellStyle name="20% - Accent3" xfId="17162" builtinId="38" hidden="1"/>
    <cellStyle name="20% - Accent3" xfId="17202" builtinId="38" hidden="1"/>
    <cellStyle name="20% - Accent3" xfId="17241" builtinId="38" hidden="1"/>
    <cellStyle name="20% - Accent3" xfId="17279" builtinId="38" hidden="1"/>
    <cellStyle name="20% - Accent3" xfId="17318" builtinId="38" hidden="1"/>
    <cellStyle name="20% - Accent3" xfId="17357" builtinId="38" hidden="1"/>
    <cellStyle name="20% - Accent3" xfId="17397" builtinId="38" hidden="1"/>
    <cellStyle name="20% - Accent3" xfId="17436" builtinId="38" hidden="1"/>
    <cellStyle name="20% - Accent3" xfId="17476" builtinId="38" hidden="1"/>
    <cellStyle name="20% - Accent3" xfId="17516" builtinId="38" hidden="1"/>
    <cellStyle name="20% - Accent3" xfId="17556" builtinId="38" hidden="1"/>
    <cellStyle name="20% - Accent3" xfId="17595" builtinId="38" hidden="1"/>
    <cellStyle name="20% - Accent3" xfId="17634" builtinId="38" hidden="1"/>
    <cellStyle name="20% - Accent3" xfId="16882" builtinId="38" hidden="1"/>
    <cellStyle name="20% - Accent3" xfId="17667" builtinId="38" hidden="1"/>
    <cellStyle name="20% - Accent3" xfId="17707" builtinId="38" hidden="1"/>
    <cellStyle name="20% - Accent3" xfId="17746" builtinId="38" hidden="1"/>
    <cellStyle name="20% - Accent3" xfId="17784" builtinId="38" hidden="1"/>
    <cellStyle name="20% - Accent3" xfId="17823" builtinId="38" hidden="1"/>
    <cellStyle name="20% - Accent3" xfId="17862" builtinId="38" hidden="1"/>
    <cellStyle name="20% - Accent3" xfId="17901" builtinId="38" hidden="1"/>
    <cellStyle name="20% - Accent3" xfId="17941" builtinId="38" hidden="1"/>
    <cellStyle name="20% - Accent3" xfId="17980" builtinId="38" hidden="1"/>
    <cellStyle name="20% - Accent3" xfId="18018" builtinId="38" hidden="1"/>
    <cellStyle name="20% - Accent3" xfId="18057" builtinId="38" hidden="1"/>
    <cellStyle name="20% - Accent3" xfId="18096" builtinId="38" hidden="1"/>
    <cellStyle name="20% - Accent3" xfId="18136" builtinId="38" hidden="1"/>
    <cellStyle name="20% - Accent3" xfId="18175" builtinId="38" hidden="1"/>
    <cellStyle name="20% - Accent3" xfId="18215" builtinId="38" hidden="1"/>
    <cellStyle name="20% - Accent3" xfId="18254" builtinId="38" hidden="1"/>
    <cellStyle name="20% - Accent3" xfId="18294" builtinId="38" hidden="1"/>
    <cellStyle name="20% - Accent3" xfId="18333" builtinId="38" hidden="1"/>
    <cellStyle name="20% - Accent3" xfId="18372" builtinId="38" hidden="1"/>
    <cellStyle name="20% - Accent3" xfId="16824" builtinId="38" hidden="1"/>
    <cellStyle name="20% - Accent3" xfId="17651" builtinId="38" hidden="1"/>
    <cellStyle name="20% - Accent3" xfId="18417" builtinId="38" hidden="1"/>
    <cellStyle name="20% - Accent3" xfId="18456" builtinId="38" hidden="1"/>
    <cellStyle name="20% - Accent3" xfId="18494" builtinId="38" hidden="1"/>
    <cellStyle name="20% - Accent3" xfId="18533" builtinId="38" hidden="1"/>
    <cellStyle name="20% - Accent3" xfId="18572" builtinId="38" hidden="1"/>
    <cellStyle name="20% - Accent3" xfId="18611" builtinId="38" hidden="1"/>
    <cellStyle name="20% - Accent3" xfId="18651" builtinId="38" hidden="1"/>
    <cellStyle name="20% - Accent3" xfId="18690" builtinId="38" hidden="1"/>
    <cellStyle name="20% - Accent3" xfId="18728" builtinId="38" hidden="1"/>
    <cellStyle name="20% - Accent3" xfId="18767" builtinId="38" hidden="1"/>
    <cellStyle name="20% - Accent3" xfId="18806" builtinId="38" hidden="1"/>
    <cellStyle name="20% - Accent3" xfId="18846" builtinId="38" hidden="1"/>
    <cellStyle name="20% - Accent3" xfId="18885" builtinId="38" hidden="1"/>
    <cellStyle name="20% - Accent3" xfId="18925" builtinId="38" hidden="1"/>
    <cellStyle name="20% - Accent3" xfId="18964" builtinId="38" hidden="1"/>
    <cellStyle name="20% - Accent3" xfId="19004" builtinId="38" hidden="1"/>
    <cellStyle name="20% - Accent3" xfId="19043" builtinId="38" hidden="1"/>
    <cellStyle name="20% - Accent3" xfId="19082" builtinId="38" hidden="1"/>
    <cellStyle name="20% - Accent3" xfId="8039" builtinId="38" hidden="1"/>
    <cellStyle name="20% - Accent3" xfId="19202" builtinId="38" hidden="1"/>
    <cellStyle name="20% - Accent3" xfId="19242" builtinId="38" hidden="1"/>
    <cellStyle name="20% - Accent3" xfId="19281" builtinId="38" hidden="1"/>
    <cellStyle name="20% - Accent3" xfId="19319" builtinId="38" hidden="1"/>
    <cellStyle name="20% - Accent3" xfId="19358" builtinId="38" hidden="1"/>
    <cellStyle name="20% - Accent3" xfId="19397" builtinId="38" hidden="1"/>
    <cellStyle name="20% - Accent3" xfId="19436" builtinId="38" hidden="1"/>
    <cellStyle name="20% - Accent3" xfId="19476" builtinId="38" hidden="1"/>
    <cellStyle name="20% - Accent3" xfId="19515" builtinId="38" hidden="1"/>
    <cellStyle name="20% - Accent3" xfId="19553" builtinId="38" hidden="1"/>
    <cellStyle name="20% - Accent3" xfId="19592" builtinId="38" hidden="1"/>
    <cellStyle name="20% - Accent3" xfId="19631" builtinId="38" hidden="1"/>
    <cellStyle name="20% - Accent3" xfId="19671" builtinId="38" hidden="1"/>
    <cellStyle name="20% - Accent3" xfId="19710" builtinId="38" hidden="1"/>
    <cellStyle name="20% - Accent3" xfId="19750" builtinId="38" hidden="1"/>
    <cellStyle name="20% - Accent3" xfId="19789" builtinId="38" hidden="1"/>
    <cellStyle name="20% - Accent3" xfId="19829" builtinId="38" hidden="1"/>
    <cellStyle name="20% - Accent3" xfId="19868" builtinId="38" hidden="1"/>
    <cellStyle name="20% - Accent3" xfId="19907" builtinId="38" hidden="1"/>
    <cellStyle name="20% - Accent3" xfId="19958" builtinId="38" hidden="1"/>
    <cellStyle name="20% - Accent3" xfId="20114" builtinId="38" hidden="1"/>
    <cellStyle name="20% - Accent3" xfId="20154" builtinId="38" hidden="1"/>
    <cellStyle name="20% - Accent3" xfId="20193" builtinId="38" hidden="1"/>
    <cellStyle name="20% - Accent3" xfId="20231" builtinId="38" hidden="1"/>
    <cellStyle name="20% - Accent3" xfId="20270" builtinId="38" hidden="1"/>
    <cellStyle name="20% - Accent3" xfId="20309" builtinId="38" hidden="1"/>
    <cellStyle name="20% - Accent3" xfId="20348" builtinId="38" hidden="1"/>
    <cellStyle name="20% - Accent3" xfId="20388" builtinId="38" hidden="1"/>
    <cellStyle name="20% - Accent3" xfId="20427" builtinId="38" hidden="1"/>
    <cellStyle name="20% - Accent3" xfId="20465" builtinId="38" hidden="1"/>
    <cellStyle name="20% - Accent3" xfId="20504" builtinId="38" hidden="1"/>
    <cellStyle name="20% - Accent3" xfId="20543" builtinId="38" hidden="1"/>
    <cellStyle name="20% - Accent3" xfId="20583" builtinId="38" hidden="1"/>
    <cellStyle name="20% - Accent3" xfId="20622" builtinId="38" hidden="1"/>
    <cellStyle name="20% - Accent3" xfId="20662" builtinId="38" hidden="1"/>
    <cellStyle name="20% - Accent3" xfId="20702" builtinId="38" hidden="1"/>
    <cellStyle name="20% - Accent3" xfId="20742" builtinId="38" hidden="1"/>
    <cellStyle name="20% - Accent3" xfId="20781" builtinId="38" hidden="1"/>
    <cellStyle name="20% - Accent3" xfId="20820" builtinId="38" hidden="1"/>
    <cellStyle name="20% - Accent3" xfId="20068" builtinId="38" hidden="1"/>
    <cellStyle name="20% - Accent3" xfId="20853" builtinId="38" hidden="1"/>
    <cellStyle name="20% - Accent3" xfId="20893" builtinId="38" hidden="1"/>
    <cellStyle name="20% - Accent3" xfId="20932" builtinId="38" hidden="1"/>
    <cellStyle name="20% - Accent3" xfId="20970" builtinId="38" hidden="1"/>
    <cellStyle name="20% - Accent3" xfId="21009" builtinId="38" hidden="1"/>
    <cellStyle name="20% - Accent3" xfId="21048" builtinId="38" hidden="1"/>
    <cellStyle name="20% - Accent3" xfId="21087" builtinId="38" hidden="1"/>
    <cellStyle name="20% - Accent3" xfId="21127" builtinId="38" hidden="1"/>
    <cellStyle name="20% - Accent3" xfId="21166" builtinId="38" hidden="1"/>
    <cellStyle name="20% - Accent3" xfId="21204" builtinId="38" hidden="1"/>
    <cellStyle name="20% - Accent3" xfId="21243" builtinId="38" hidden="1"/>
    <cellStyle name="20% - Accent3" xfId="21282" builtinId="38" hidden="1"/>
    <cellStyle name="20% - Accent3" xfId="21322" builtinId="38" hidden="1"/>
    <cellStyle name="20% - Accent3" xfId="21361" builtinId="38" hidden="1"/>
    <cellStyle name="20% - Accent3" xfId="21401" builtinId="38" hidden="1"/>
    <cellStyle name="20% - Accent3" xfId="21440" builtinId="38" hidden="1"/>
    <cellStyle name="20% - Accent3" xfId="21480" builtinId="38" hidden="1"/>
    <cellStyle name="20% - Accent3" xfId="21519" builtinId="38" hidden="1"/>
    <cellStyle name="20% - Accent3" xfId="21558" builtinId="38" hidden="1"/>
    <cellStyle name="20% - Accent3" xfId="20010" builtinId="38" hidden="1"/>
    <cellStyle name="20% - Accent3" xfId="20837" builtinId="38" hidden="1"/>
    <cellStyle name="20% - Accent3" xfId="21603" builtinId="38" hidden="1"/>
    <cellStyle name="20% - Accent3" xfId="21642" builtinId="38" hidden="1"/>
    <cellStyle name="20% - Accent3" xfId="21680" builtinId="38" hidden="1"/>
    <cellStyle name="20% - Accent3" xfId="21719" builtinId="38" hidden="1"/>
    <cellStyle name="20% - Accent3" xfId="21758" builtinId="38" hidden="1"/>
    <cellStyle name="20% - Accent3" xfId="21797" builtinId="38" hidden="1"/>
    <cellStyle name="20% - Accent3" xfId="21837" builtinId="38" hidden="1"/>
    <cellStyle name="20% - Accent3" xfId="21876" builtinId="38" hidden="1"/>
    <cellStyle name="20% - Accent3" xfId="21914" builtinId="38" hidden="1"/>
    <cellStyle name="20% - Accent3" xfId="21953" builtinId="38" hidden="1"/>
    <cellStyle name="20% - Accent3" xfId="21992" builtinId="38" hidden="1"/>
    <cellStyle name="20% - Accent3" xfId="22032" builtinId="38" hidden="1"/>
    <cellStyle name="20% - Accent3" xfId="22071" builtinId="38" hidden="1"/>
    <cellStyle name="20% - Accent3" xfId="22111" builtinId="38" hidden="1"/>
    <cellStyle name="20% - Accent3" xfId="22150" builtinId="38" hidden="1"/>
    <cellStyle name="20% - Accent3" xfId="22190" builtinId="38" hidden="1"/>
    <cellStyle name="20% - Accent3" xfId="22229" builtinId="38" hidden="1"/>
    <cellStyle name="20% - Accent3" xfId="22268" builtinId="38" hidden="1"/>
    <cellStyle name="20% - Accent3" xfId="22307" builtinId="38" hidden="1"/>
    <cellStyle name="20% - Accent3" xfId="22346" builtinId="38" hidden="1"/>
    <cellStyle name="20% - Accent3" xfId="22386" builtinId="38" hidden="1"/>
    <cellStyle name="20% - Accent3" xfId="22425" builtinId="38" hidden="1"/>
    <cellStyle name="20% - Accent3" xfId="22463" builtinId="38" hidden="1"/>
    <cellStyle name="20% - Accent3" xfId="22502" builtinId="38" hidden="1"/>
    <cellStyle name="20% - Accent3" xfId="22541" builtinId="38" hidden="1"/>
    <cellStyle name="20% - Accent3" xfId="22580" builtinId="38" hidden="1"/>
    <cellStyle name="20% - Accent3" xfId="22620" builtinId="38" hidden="1"/>
    <cellStyle name="20% - Accent3" xfId="22659" builtinId="38" hidden="1"/>
    <cellStyle name="20% - Accent3" xfId="22697" builtinId="38" hidden="1"/>
    <cellStyle name="20% - Accent3" xfId="22736" builtinId="38" hidden="1"/>
    <cellStyle name="20% - Accent3" xfId="22775" builtinId="38" hidden="1"/>
    <cellStyle name="20% - Accent3" xfId="22815" builtinId="38" hidden="1"/>
    <cellStyle name="20% - Accent3" xfId="22854" builtinId="38" hidden="1"/>
    <cellStyle name="20% - Accent3" xfId="22894" builtinId="38" hidden="1"/>
    <cellStyle name="20% - Accent3" xfId="22933" builtinId="38" hidden="1"/>
    <cellStyle name="20% - Accent3" xfId="22973" builtinId="38" hidden="1"/>
    <cellStyle name="20% - Accent3" xfId="23012" builtinId="38" hidden="1"/>
    <cellStyle name="20% - Accent3" xfId="23051" builtinId="38" hidden="1"/>
    <cellStyle name="20% - Accent3" xfId="23090" builtinId="38" hidden="1"/>
    <cellStyle name="20% - Accent3" xfId="23246" builtinId="38" hidden="1"/>
    <cellStyle name="20% - Accent3" xfId="23286" builtinId="38" hidden="1"/>
    <cellStyle name="20% - Accent3" xfId="23325" builtinId="38" hidden="1"/>
    <cellStyle name="20% - Accent3" xfId="23363" builtinId="38" hidden="1"/>
    <cellStyle name="20% - Accent3" xfId="23402" builtinId="38" hidden="1"/>
    <cellStyle name="20% - Accent3" xfId="23441" builtinId="38" hidden="1"/>
    <cellStyle name="20% - Accent3" xfId="23480" builtinId="38" hidden="1"/>
    <cellStyle name="20% - Accent3" xfId="23520" builtinId="38" hidden="1"/>
    <cellStyle name="20% - Accent3" xfId="23559" builtinId="38" hidden="1"/>
    <cellStyle name="20% - Accent3" xfId="23597" builtinId="38" hidden="1"/>
    <cellStyle name="20% - Accent3" xfId="23636" builtinId="38" hidden="1"/>
    <cellStyle name="20% - Accent3" xfId="23675" builtinId="38" hidden="1"/>
    <cellStyle name="20% - Accent3" xfId="23715" builtinId="38" hidden="1"/>
    <cellStyle name="20% - Accent3" xfId="23754" builtinId="38" hidden="1"/>
    <cellStyle name="20% - Accent3" xfId="23794" builtinId="38" hidden="1"/>
    <cellStyle name="20% - Accent3" xfId="23834" builtinId="38" hidden="1"/>
    <cellStyle name="20% - Accent3" xfId="23874" builtinId="38" hidden="1"/>
    <cellStyle name="20% - Accent3" xfId="23913" builtinId="38" hidden="1"/>
    <cellStyle name="20% - Accent3" xfId="23952" builtinId="38" hidden="1"/>
    <cellStyle name="20% - Accent3" xfId="23200" builtinId="38" hidden="1"/>
    <cellStyle name="20% - Accent3" xfId="23985" builtinId="38" hidden="1"/>
    <cellStyle name="20% - Accent3" xfId="24025" builtinId="38" hidden="1"/>
    <cellStyle name="20% - Accent3" xfId="24064" builtinId="38" hidden="1"/>
    <cellStyle name="20% - Accent3" xfId="24102" builtinId="38" hidden="1"/>
    <cellStyle name="20% - Accent3" xfId="24141" builtinId="38" hidden="1"/>
    <cellStyle name="20% - Accent3" xfId="24180" builtinId="38" hidden="1"/>
    <cellStyle name="20% - Accent3" xfId="24219" builtinId="38" hidden="1"/>
    <cellStyle name="20% - Accent3" xfId="24259" builtinId="38" hidden="1"/>
    <cellStyle name="20% - Accent3" xfId="24298" builtinId="38" hidden="1"/>
    <cellStyle name="20% - Accent3" xfId="24336" builtinId="38" hidden="1"/>
    <cellStyle name="20% - Accent3" xfId="24375" builtinId="38" hidden="1"/>
    <cellStyle name="20% - Accent3" xfId="24414" builtinId="38" hidden="1"/>
    <cellStyle name="20% - Accent3" xfId="24454" builtinId="38" hidden="1"/>
    <cellStyle name="20% - Accent3" xfId="24493" builtinId="38" hidden="1"/>
    <cellStyle name="20% - Accent3" xfId="24533" builtinId="38" hidden="1"/>
    <cellStyle name="20% - Accent3" xfId="24572" builtinId="38" hidden="1"/>
    <cellStyle name="20% - Accent3" xfId="24612" builtinId="38" hidden="1"/>
    <cellStyle name="20% - Accent3" xfId="24651" builtinId="38" hidden="1"/>
    <cellStyle name="20% - Accent3" xfId="24690" builtinId="38" hidden="1"/>
    <cellStyle name="20% - Accent3" xfId="23142" builtinId="38" hidden="1"/>
    <cellStyle name="20% - Accent3" xfId="23969" builtinId="38" hidden="1"/>
    <cellStyle name="20% - Accent3" xfId="24735" builtinId="38" hidden="1"/>
    <cellStyle name="20% - Accent3" xfId="24774" builtinId="38" hidden="1"/>
    <cellStyle name="20% - Accent3" xfId="24812" builtinId="38" hidden="1"/>
    <cellStyle name="20% - Accent3" xfId="24851" builtinId="38" hidden="1"/>
    <cellStyle name="20% - Accent3" xfId="24890" builtinId="38" hidden="1"/>
    <cellStyle name="20% - Accent3" xfId="24929" builtinId="38" hidden="1"/>
    <cellStyle name="20% - Accent3" xfId="24969" builtinId="38" hidden="1"/>
    <cellStyle name="20% - Accent3" xfId="25008" builtinId="38" hidden="1"/>
    <cellStyle name="20% - Accent3" xfId="25046" builtinId="38" hidden="1"/>
    <cellStyle name="20% - Accent3" xfId="25085" builtinId="38" hidden="1"/>
    <cellStyle name="20% - Accent3" xfId="25124" builtinId="38" hidden="1"/>
    <cellStyle name="20% - Accent3" xfId="25164" builtinId="38" hidden="1"/>
    <cellStyle name="20% - Accent3" xfId="25203" builtinId="38" hidden="1"/>
    <cellStyle name="20% - Accent3" xfId="25243" builtinId="38" hidden="1"/>
    <cellStyle name="20% - Accent3" xfId="25282" builtinId="38" hidden="1"/>
    <cellStyle name="20% - Accent3" xfId="25322" builtinId="38" hidden="1"/>
    <cellStyle name="20% - Accent3" xfId="25361" builtinId="38" hidden="1"/>
    <cellStyle name="20% - Accent3" xfId="25400" builtinId="38" hidden="1"/>
    <cellStyle name="20% - Accent3" xfId="19156" builtinId="38" hidden="1"/>
    <cellStyle name="20% - Accent3" xfId="19126" builtinId="38" hidden="1"/>
    <cellStyle name="20% - Accent3" xfId="25426" builtinId="38" hidden="1"/>
    <cellStyle name="20% - Accent3" xfId="25465" builtinId="38" hidden="1"/>
    <cellStyle name="20% - Accent3" xfId="25503" builtinId="38" hidden="1"/>
    <cellStyle name="20% - Accent3" xfId="25542" builtinId="38" hidden="1"/>
    <cellStyle name="20% - Accent3" xfId="25581" builtinId="38" hidden="1"/>
    <cellStyle name="20% - Accent3" xfId="25620" builtinId="38" hidden="1"/>
    <cellStyle name="20% - Accent3" xfId="25660" builtinId="38" hidden="1"/>
    <cellStyle name="20% - Accent3" xfId="25699" builtinId="38" hidden="1"/>
    <cellStyle name="20% - Accent3" xfId="25737" builtinId="38" hidden="1"/>
    <cellStyle name="20% - Accent3" xfId="25776" builtinId="38" hidden="1"/>
    <cellStyle name="20% - Accent3" xfId="25815" builtinId="38" hidden="1"/>
    <cellStyle name="20% - Accent3" xfId="25855" builtinId="38" hidden="1"/>
    <cellStyle name="20% - Accent3" xfId="25894" builtinId="38" hidden="1"/>
    <cellStyle name="20% - Accent3" xfId="25934" builtinId="38" hidden="1"/>
    <cellStyle name="20% - Accent3" xfId="25973" builtinId="38" hidden="1"/>
    <cellStyle name="20% - Accent3" xfId="26013" builtinId="38" hidden="1"/>
    <cellStyle name="20% - Accent3" xfId="26052" builtinId="38" hidden="1"/>
    <cellStyle name="20% - Accent3" xfId="26091" builtinId="38" hidden="1"/>
    <cellStyle name="20% - Accent3" xfId="26130" builtinId="38" hidden="1"/>
    <cellStyle name="20% - Accent3" xfId="26286" builtinId="38" hidden="1"/>
    <cellStyle name="20% - Accent3" xfId="26326" builtinId="38" hidden="1"/>
    <cellStyle name="20% - Accent3" xfId="26365" builtinId="38" hidden="1"/>
    <cellStyle name="20% - Accent3" xfId="26403" builtinId="38" hidden="1"/>
    <cellStyle name="20% - Accent3" xfId="26442" builtinId="38" hidden="1"/>
    <cellStyle name="20% - Accent3" xfId="26481" builtinId="38" hidden="1"/>
    <cellStyle name="20% - Accent3" xfId="26520" builtinId="38" hidden="1"/>
    <cellStyle name="20% - Accent3" xfId="26560" builtinId="38" hidden="1"/>
    <cellStyle name="20% - Accent3" xfId="26599" builtinId="38" hidden="1"/>
    <cellStyle name="20% - Accent3" xfId="26637" builtinId="38" hidden="1"/>
    <cellStyle name="20% - Accent3" xfId="26676" builtinId="38" hidden="1"/>
    <cellStyle name="20% - Accent3" xfId="26715" builtinId="38" hidden="1"/>
    <cellStyle name="20% - Accent3" xfId="26755" builtinId="38" hidden="1"/>
    <cellStyle name="20% - Accent3" xfId="26794" builtinId="38" hidden="1"/>
    <cellStyle name="20% - Accent3" xfId="26834" builtinId="38" hidden="1"/>
    <cellStyle name="20% - Accent3" xfId="26874" builtinId="38" hidden="1"/>
    <cellStyle name="20% - Accent3" xfId="26914" builtinId="38" hidden="1"/>
    <cellStyle name="20% - Accent3" xfId="26953" builtinId="38" hidden="1"/>
    <cellStyle name="20% - Accent3" xfId="26992" builtinId="38" hidden="1"/>
    <cellStyle name="20% - Accent3" xfId="26240" builtinId="38" hidden="1"/>
    <cellStyle name="20% - Accent3" xfId="27025" builtinId="38" hidden="1"/>
    <cellStyle name="20% - Accent3" xfId="27065" builtinId="38" hidden="1"/>
    <cellStyle name="20% - Accent3" xfId="27104" builtinId="38" hidden="1"/>
    <cellStyle name="20% - Accent3" xfId="27142" builtinId="38" hidden="1"/>
    <cellStyle name="20% - Accent3" xfId="27181" builtinId="38" hidden="1"/>
    <cellStyle name="20% - Accent3" xfId="27220" builtinId="38" hidden="1"/>
    <cellStyle name="20% - Accent3" xfId="27259" builtinId="38" hidden="1"/>
    <cellStyle name="20% - Accent3" xfId="27299" builtinId="38" hidden="1"/>
    <cellStyle name="20% - Accent3" xfId="27338" builtinId="38" hidden="1"/>
    <cellStyle name="20% - Accent3" xfId="27376" builtinId="38" hidden="1"/>
    <cellStyle name="20% - Accent3" xfId="27415" builtinId="38" hidden="1"/>
    <cellStyle name="20% - Accent3" xfId="27454" builtinId="38" hidden="1"/>
    <cellStyle name="20% - Accent3" xfId="27494" builtinId="38" hidden="1"/>
    <cellStyle name="20% - Accent3" xfId="27533" builtinId="38" hidden="1"/>
    <cellStyle name="20% - Accent3" xfId="27573" builtinId="38" hidden="1"/>
    <cellStyle name="20% - Accent3" xfId="27612" builtinId="38" hidden="1"/>
    <cellStyle name="20% - Accent3" xfId="27652" builtinId="38" hidden="1"/>
    <cellStyle name="20% - Accent3" xfId="27691" builtinId="38" hidden="1"/>
    <cellStyle name="20% - Accent3" xfId="27730" builtinId="38" hidden="1"/>
    <cellStyle name="20% - Accent3" xfId="26182" builtinId="38" hidden="1"/>
    <cellStyle name="20% - Accent3" xfId="27009" builtinId="38" hidden="1"/>
    <cellStyle name="20% - Accent3" xfId="27775" builtinId="38" hidden="1"/>
    <cellStyle name="20% - Accent3" xfId="27814" builtinId="38" hidden="1"/>
    <cellStyle name="20% - Accent3" xfId="27852" builtinId="38" hidden="1"/>
    <cellStyle name="20% - Accent3" xfId="27891" builtinId="38" hidden="1"/>
    <cellStyle name="20% - Accent3" xfId="27930" builtinId="38" hidden="1"/>
    <cellStyle name="20% - Accent3" xfId="27969" builtinId="38" hidden="1"/>
    <cellStyle name="20% - Accent3" xfId="28009" builtinId="38" hidden="1"/>
    <cellStyle name="20% - Accent3" xfId="28048" builtinId="38" hidden="1"/>
    <cellStyle name="20% - Accent3" xfId="28086" builtinId="38" hidden="1"/>
    <cellStyle name="20% - Accent3" xfId="28125" builtinId="38" hidden="1"/>
    <cellStyle name="20% - Accent3" xfId="28164" builtinId="38" hidden="1"/>
    <cellStyle name="20% - Accent3" xfId="28204" builtinId="38" hidden="1"/>
    <cellStyle name="20% - Accent3" xfId="28243" builtinId="38" hidden="1"/>
    <cellStyle name="20% - Accent3" xfId="28283" builtinId="38" hidden="1"/>
    <cellStyle name="20% - Accent3" xfId="28322" builtinId="38" hidden="1"/>
    <cellStyle name="20% - Accent3" xfId="28362" builtinId="38" hidden="1"/>
    <cellStyle name="20% - Accent3" xfId="28401" builtinId="38" hidden="1"/>
    <cellStyle name="20% - Accent3" xfId="28440" builtinId="38" hidden="1"/>
    <cellStyle name="20% - Accent3" xfId="28479" builtinId="38" hidden="1"/>
    <cellStyle name="20% - Accent3" xfId="28601" builtinId="38" hidden="1"/>
    <cellStyle name="20% - Accent3" xfId="28643" builtinId="38" hidden="1"/>
    <cellStyle name="20% - Accent3" xfId="28682" builtinId="38" hidden="1"/>
    <cellStyle name="20% - Accent3" xfId="28720" builtinId="38" hidden="1"/>
    <cellStyle name="20% - Accent3" xfId="28759" builtinId="38" hidden="1"/>
    <cellStyle name="20% - Accent3" xfId="28798" builtinId="38" hidden="1"/>
    <cellStyle name="20% - Accent3" xfId="28837" builtinId="38" hidden="1"/>
    <cellStyle name="20% - Accent3" xfId="28877" builtinId="38" hidden="1"/>
    <cellStyle name="20% - Accent3" xfId="28916" builtinId="38" hidden="1"/>
    <cellStyle name="20% - Accent3" xfId="28954" builtinId="38" hidden="1"/>
    <cellStyle name="20% - Accent3" xfId="28993" builtinId="38" hidden="1"/>
    <cellStyle name="20% - Accent3" xfId="29034" builtinId="38" hidden="1"/>
    <cellStyle name="20% - Accent3" xfId="29074" builtinId="38" hidden="1"/>
    <cellStyle name="20% - Accent3" xfId="29113" builtinId="38" hidden="1"/>
    <cellStyle name="20% - Accent3" xfId="29153" builtinId="38" hidden="1"/>
    <cellStyle name="20% - Accent3" xfId="29193" builtinId="38" hidden="1"/>
    <cellStyle name="20% - Accent3" xfId="29233" builtinId="38" hidden="1"/>
    <cellStyle name="20% - Accent3" xfId="29272" builtinId="38" hidden="1"/>
    <cellStyle name="20% - Accent3" xfId="29311" builtinId="38" hidden="1"/>
    <cellStyle name="20% - Accent3" xfId="29361" builtinId="38" hidden="1"/>
    <cellStyle name="20% - Accent3" xfId="29517" builtinId="38" hidden="1"/>
    <cellStyle name="20% - Accent3" xfId="29559" builtinId="38" hidden="1"/>
    <cellStyle name="20% - Accent3" xfId="29598" builtinId="38" hidden="1"/>
    <cellStyle name="20% - Accent3" xfId="29636" builtinId="38" hidden="1"/>
    <cellStyle name="20% - Accent3" xfId="29675" builtinId="38" hidden="1"/>
    <cellStyle name="20% - Accent3" xfId="29714" builtinId="38" hidden="1"/>
    <cellStyle name="20% - Accent3" xfId="29753" builtinId="38" hidden="1"/>
    <cellStyle name="20% - Accent3" xfId="29793" builtinId="38" hidden="1"/>
    <cellStyle name="20% - Accent3" xfId="29832" builtinId="38" hidden="1"/>
    <cellStyle name="20% - Accent3" xfId="29870" builtinId="38" hidden="1"/>
    <cellStyle name="20% - Accent3" xfId="29909" builtinId="38" hidden="1"/>
    <cellStyle name="20% - Accent3" xfId="29950" builtinId="38" hidden="1"/>
    <cellStyle name="20% - Accent3" xfId="29990" builtinId="38" hidden="1"/>
    <cellStyle name="20% - Accent3" xfId="30029" builtinId="38" hidden="1"/>
    <cellStyle name="20% - Accent3" xfId="30069" builtinId="38" hidden="1"/>
    <cellStyle name="20% - Accent3" xfId="30109" builtinId="38" hidden="1"/>
    <cellStyle name="20% - Accent3" xfId="30149" builtinId="38" hidden="1"/>
    <cellStyle name="20% - Accent3" xfId="30188" builtinId="38" hidden="1"/>
    <cellStyle name="20% - Accent3" xfId="30227" builtinId="38" hidden="1"/>
    <cellStyle name="20% - Accent3" xfId="29471" builtinId="38" hidden="1"/>
    <cellStyle name="20% - Accent3" xfId="30260" builtinId="38" hidden="1"/>
    <cellStyle name="20% - Accent3" xfId="30300" builtinId="38" hidden="1"/>
    <cellStyle name="20% - Accent3" xfId="30339" builtinId="38" hidden="1"/>
    <cellStyle name="20% - Accent3" xfId="30377" builtinId="38" hidden="1"/>
    <cellStyle name="20% - Accent3" xfId="30416" builtinId="38" hidden="1"/>
    <cellStyle name="20% - Accent3" xfId="30455" builtinId="38" hidden="1"/>
    <cellStyle name="20% - Accent3" xfId="30494" builtinId="38" hidden="1"/>
    <cellStyle name="20% - Accent3" xfId="30534" builtinId="38" hidden="1"/>
    <cellStyle name="20% - Accent3" xfId="30573" builtinId="38" hidden="1"/>
    <cellStyle name="20% - Accent3" xfId="30611" builtinId="38" hidden="1"/>
    <cellStyle name="20% - Accent3" xfId="30650" builtinId="38" hidden="1"/>
    <cellStyle name="20% - Accent3" xfId="30689" builtinId="38" hidden="1"/>
    <cellStyle name="20% - Accent3" xfId="30729" builtinId="38" hidden="1"/>
    <cellStyle name="20% - Accent3" xfId="30768" builtinId="38" hidden="1"/>
    <cellStyle name="20% - Accent3" xfId="30808" builtinId="38" hidden="1"/>
    <cellStyle name="20% - Accent3" xfId="30847" builtinId="38" hidden="1"/>
    <cellStyle name="20% - Accent3" xfId="30887" builtinId="38" hidden="1"/>
    <cellStyle name="20% - Accent3" xfId="30926" builtinId="38" hidden="1"/>
    <cellStyle name="20% - Accent3" xfId="30965" builtinId="38" hidden="1"/>
    <cellStyle name="20% - Accent3" xfId="29413" builtinId="38" hidden="1"/>
    <cellStyle name="20% - Accent3" xfId="30244" builtinId="38" hidden="1"/>
    <cellStyle name="20% - Accent3" xfId="31010" builtinId="38" hidden="1"/>
    <cellStyle name="20% - Accent3" xfId="31049" builtinId="38" hidden="1"/>
    <cellStyle name="20% - Accent3" xfId="31087" builtinId="38" hidden="1"/>
    <cellStyle name="20% - Accent3" xfId="31126" builtinId="38" hidden="1"/>
    <cellStyle name="20% - Accent3" xfId="31165" builtinId="38" hidden="1"/>
    <cellStyle name="20% - Accent3" xfId="31204" builtinId="38" hidden="1"/>
    <cellStyle name="20% - Accent3" xfId="31244" builtinId="38" hidden="1"/>
    <cellStyle name="20% - Accent3" xfId="31283" builtinId="38" hidden="1"/>
    <cellStyle name="20% - Accent3" xfId="31321" builtinId="38" hidden="1"/>
    <cellStyle name="20% - Accent3" xfId="31360" builtinId="38" hidden="1"/>
    <cellStyle name="20% - Accent3" xfId="31399" builtinId="38" hidden="1"/>
    <cellStyle name="20% - Accent3" xfId="31439" builtinId="38" hidden="1"/>
    <cellStyle name="20% - Accent3" xfId="31478" builtinId="38" hidden="1"/>
    <cellStyle name="20% - Accent3" xfId="31518" builtinId="38" hidden="1"/>
    <cellStyle name="20% - Accent3" xfId="31557" builtinId="38" hidden="1"/>
    <cellStyle name="20% - Accent3" xfId="31597" builtinId="38" hidden="1"/>
    <cellStyle name="20% - Accent3" xfId="31636" builtinId="38" hidden="1"/>
    <cellStyle name="20% - Accent3" xfId="31675" builtinId="38" hidden="1"/>
    <cellStyle name="20% - Accent3" xfId="28555" builtinId="38" hidden="1"/>
    <cellStyle name="20% - Accent3" xfId="28495" builtinId="38" hidden="1"/>
    <cellStyle name="20% - Accent3" xfId="31728" builtinId="38" hidden="1"/>
    <cellStyle name="20% - Accent3" xfId="31767" builtinId="38" hidden="1"/>
    <cellStyle name="20% - Accent3" xfId="31805" builtinId="38" hidden="1"/>
    <cellStyle name="20% - Accent3" xfId="31844" builtinId="38" hidden="1"/>
    <cellStyle name="20% - Accent3" xfId="31883" builtinId="38" hidden="1"/>
    <cellStyle name="20% - Accent3" xfId="31922" builtinId="38" hidden="1"/>
    <cellStyle name="20% - Accent3" xfId="31962" builtinId="38" hidden="1"/>
    <cellStyle name="20% - Accent3" xfId="32001" builtinId="38" hidden="1"/>
    <cellStyle name="20% - Accent3" xfId="32039" builtinId="38" hidden="1"/>
    <cellStyle name="20% - Accent3" xfId="32078" builtinId="38" hidden="1"/>
    <cellStyle name="20% - Accent3" xfId="32117" builtinId="38" hidden="1"/>
    <cellStyle name="20% - Accent3" xfId="32157" builtinId="38" hidden="1"/>
    <cellStyle name="20% - Accent3" xfId="32196" builtinId="38" hidden="1"/>
    <cellStyle name="20% - Accent3" xfId="32236" builtinId="38" hidden="1"/>
    <cellStyle name="20% - Accent3" xfId="32275" builtinId="38" hidden="1"/>
    <cellStyle name="20% - Accent3" xfId="32315" builtinId="38" hidden="1"/>
    <cellStyle name="20% - Accent3" xfId="32354" builtinId="38" hidden="1"/>
    <cellStyle name="20% - Accent3" xfId="32393" builtinId="38" hidden="1"/>
    <cellStyle name="20% - Accent3" xfId="32432" builtinId="38" hidden="1"/>
    <cellStyle name="20% - Accent3" xfId="32588" builtinId="38" hidden="1"/>
    <cellStyle name="20% - Accent3" xfId="32628" builtinId="38" hidden="1"/>
    <cellStyle name="20% - Accent3" xfId="32667" builtinId="38" hidden="1"/>
    <cellStyle name="20% - Accent3" xfId="32705" builtinId="38" hidden="1"/>
    <cellStyle name="20% - Accent3" xfId="32744" builtinId="38" hidden="1"/>
    <cellStyle name="20% - Accent3" xfId="32783" builtinId="38" hidden="1"/>
    <cellStyle name="20% - Accent3" xfId="32822" builtinId="38" hidden="1"/>
    <cellStyle name="20% - Accent3" xfId="32862" builtinId="38" hidden="1"/>
    <cellStyle name="20% - Accent3" xfId="32901" builtinId="38" hidden="1"/>
    <cellStyle name="20% - Accent3" xfId="32939" builtinId="38" hidden="1"/>
    <cellStyle name="20% - Accent3" xfId="32978" builtinId="38" hidden="1"/>
    <cellStyle name="20% - Accent3" xfId="33017" builtinId="38" hidden="1"/>
    <cellStyle name="20% - Accent3" xfId="33057" builtinId="38" hidden="1"/>
    <cellStyle name="20% - Accent3" xfId="33096" builtinId="38" hidden="1"/>
    <cellStyle name="20% - Accent3" xfId="33136" builtinId="38" hidden="1"/>
    <cellStyle name="20% - Accent3" xfId="33176" builtinId="38" hidden="1"/>
    <cellStyle name="20% - Accent3" xfId="33216" builtinId="38" hidden="1"/>
    <cellStyle name="20% - Accent3" xfId="33255" builtinId="38" hidden="1"/>
    <cellStyle name="20% - Accent3" xfId="33294" builtinId="38" hidden="1"/>
    <cellStyle name="20% - Accent3" xfId="32542" builtinId="38" hidden="1"/>
    <cellStyle name="20% - Accent3" xfId="33327" builtinId="38" hidden="1"/>
    <cellStyle name="20% - Accent3" xfId="33367" builtinId="38" hidden="1"/>
    <cellStyle name="20% - Accent3" xfId="33406" builtinId="38" hidden="1"/>
    <cellStyle name="20% - Accent3" xfId="33444" builtinId="38" hidden="1"/>
    <cellStyle name="20% - Accent3" xfId="33483" builtinId="38" hidden="1"/>
    <cellStyle name="20% - Accent3" xfId="33522" builtinId="38" hidden="1"/>
    <cellStyle name="20% - Accent3" xfId="33561" builtinId="38" hidden="1"/>
    <cellStyle name="20% - Accent3" xfId="33601" builtinId="38" hidden="1"/>
    <cellStyle name="20% - Accent3" xfId="33640" builtinId="38" hidden="1"/>
    <cellStyle name="20% - Accent3" xfId="33678" builtinId="38" hidden="1"/>
    <cellStyle name="20% - Accent3" xfId="33717" builtinId="38" hidden="1"/>
    <cellStyle name="20% - Accent3" xfId="33756" builtinId="38" hidden="1"/>
    <cellStyle name="20% - Accent3" xfId="33796" builtinId="38" hidden="1"/>
    <cellStyle name="20% - Accent3" xfId="33835" builtinId="38" hidden="1"/>
    <cellStyle name="20% - Accent3" xfId="33875" builtinId="38" hidden="1"/>
    <cellStyle name="20% - Accent3" xfId="33914" builtinId="38" hidden="1"/>
    <cellStyle name="20% - Accent3" xfId="33954" builtinId="38" hidden="1"/>
    <cellStyle name="20% - Accent3" xfId="33993" builtinId="38" hidden="1"/>
    <cellStyle name="20% - Accent3" xfId="34032" builtinId="38" hidden="1"/>
    <cellStyle name="20% - Accent3" xfId="32484" builtinId="38" hidden="1"/>
    <cellStyle name="20% - Accent3" xfId="33311" builtinId="38" hidden="1"/>
    <cellStyle name="20% - Accent3" xfId="34077" builtinId="38" hidden="1"/>
    <cellStyle name="20% - Accent3" xfId="34116" builtinId="38" hidden="1"/>
    <cellStyle name="20% - Accent3" xfId="34154" builtinId="38" hidden="1"/>
    <cellStyle name="20% - Accent3" xfId="34193" builtinId="38" hidden="1"/>
    <cellStyle name="20% - Accent3" xfId="34232" builtinId="38" hidden="1"/>
    <cellStyle name="20% - Accent3" xfId="34271" builtinId="38" hidden="1"/>
    <cellStyle name="20% - Accent3" xfId="34311" builtinId="38" hidden="1"/>
    <cellStyle name="20% - Accent3" xfId="34350" builtinId="38" hidden="1"/>
    <cellStyle name="20% - Accent3" xfId="34388" builtinId="38" hidden="1"/>
    <cellStyle name="20% - Accent3" xfId="34427" builtinId="38" hidden="1"/>
    <cellStyle name="20% - Accent3" xfId="34466" builtinId="38" hidden="1"/>
    <cellStyle name="20% - Accent3" xfId="34506" builtinId="38" hidden="1"/>
    <cellStyle name="20% - Accent3" xfId="34545" builtinId="38" hidden="1"/>
    <cellStyle name="20% - Accent3" xfId="34585" builtinId="38" hidden="1"/>
    <cellStyle name="20% - Accent3" xfId="34624" builtinId="38" hidden="1"/>
    <cellStyle name="20% - Accent3" xfId="34664" builtinId="38" hidden="1"/>
    <cellStyle name="20% - Accent3" xfId="34703" builtinId="38" hidden="1"/>
    <cellStyle name="20% - Accent3" xfId="34742" builtinId="38" hidden="1"/>
    <cellStyle name="20% - Accent3" xfId="29925" builtinId="38" hidden="1"/>
    <cellStyle name="20% - Accent3" xfId="34782" builtinId="38" hidden="1"/>
    <cellStyle name="20% - Accent3" xfId="34822" builtinId="38" hidden="1"/>
    <cellStyle name="20% - Accent3" xfId="34861" builtinId="38" hidden="1"/>
    <cellStyle name="20% - Accent3" xfId="34899" builtinId="38" hidden="1"/>
    <cellStyle name="20% - Accent3" xfId="34938" builtinId="38" hidden="1"/>
    <cellStyle name="20% - Accent3" xfId="34977" builtinId="38" hidden="1"/>
    <cellStyle name="20% - Accent3" xfId="35016" builtinId="38" hidden="1"/>
    <cellStyle name="20% - Accent3" xfId="35056" builtinId="38" hidden="1"/>
    <cellStyle name="20% - Accent3" xfId="35095" builtinId="38" hidden="1"/>
    <cellStyle name="20% - Accent3" xfId="35133" builtinId="38" hidden="1"/>
    <cellStyle name="20% - Accent3" xfId="35172" builtinId="38" hidden="1"/>
    <cellStyle name="20% - Accent3" xfId="35211" builtinId="38" hidden="1"/>
    <cellStyle name="20% - Accent3" xfId="35251" builtinId="38" hidden="1"/>
    <cellStyle name="20% - Accent3" xfId="35290" builtinId="38" hidden="1"/>
    <cellStyle name="20% - Accent3" xfId="35330" builtinId="38" hidden="1"/>
    <cellStyle name="20% - Accent3" xfId="35369" builtinId="38" hidden="1"/>
    <cellStyle name="20% - Accent3" xfId="35409" builtinId="38" hidden="1"/>
    <cellStyle name="20% - Accent3" xfId="35448" builtinId="38" hidden="1"/>
    <cellStyle name="20% - Accent3" xfId="35487" builtinId="38" hidden="1"/>
    <cellStyle name="20% - Accent3" xfId="35526" builtinId="38" hidden="1"/>
    <cellStyle name="20% - Accent3" xfId="35682" builtinId="38" hidden="1"/>
    <cellStyle name="20% - Accent3" xfId="35722" builtinId="38" hidden="1"/>
    <cellStyle name="20% - Accent3" xfId="35761" builtinId="38" hidden="1"/>
    <cellStyle name="20% - Accent3" xfId="35799" builtinId="38" hidden="1"/>
    <cellStyle name="20% - Accent3" xfId="35838" builtinId="38" hidden="1"/>
    <cellStyle name="20% - Accent3" xfId="35877" builtinId="38" hidden="1"/>
    <cellStyle name="20% - Accent3" xfId="35916" builtinId="38" hidden="1"/>
    <cellStyle name="20% - Accent3" xfId="35956" builtinId="38" hidden="1"/>
    <cellStyle name="20% - Accent3" xfId="35995" builtinId="38" hidden="1"/>
    <cellStyle name="20% - Accent3" xfId="36033" builtinId="38" hidden="1"/>
    <cellStyle name="20% - Accent3" xfId="36072" builtinId="38" hidden="1"/>
    <cellStyle name="20% - Accent3" xfId="36111" builtinId="38" hidden="1"/>
    <cellStyle name="20% - Accent3" xfId="36151" builtinId="38" hidden="1"/>
    <cellStyle name="20% - Accent3" xfId="36190" builtinId="38" hidden="1"/>
    <cellStyle name="20% - Accent3" xfId="36230" builtinId="38" hidden="1"/>
    <cellStyle name="20% - Accent3" xfId="36270" builtinId="38" hidden="1"/>
    <cellStyle name="20% - Accent3" xfId="36310" builtinId="38" hidden="1"/>
    <cellStyle name="20% - Accent3" xfId="36349" builtinId="38" hidden="1"/>
    <cellStyle name="20% - Accent3" xfId="36388" builtinId="38" hidden="1"/>
    <cellStyle name="20% - Accent3" xfId="35636" builtinId="38" hidden="1"/>
    <cellStyle name="20% - Accent3" xfId="36421" builtinId="38" hidden="1"/>
    <cellStyle name="20% - Accent3" xfId="36461" builtinId="38" hidden="1"/>
    <cellStyle name="20% - Accent3" xfId="36500" builtinId="38" hidden="1"/>
    <cellStyle name="20% - Accent3" xfId="36538" builtinId="38" hidden="1"/>
    <cellStyle name="20% - Accent3" xfId="36577" builtinId="38" hidden="1"/>
    <cellStyle name="20% - Accent3" xfId="36616" builtinId="38" hidden="1"/>
    <cellStyle name="20% - Accent3" xfId="36655" builtinId="38" hidden="1"/>
    <cellStyle name="20% - Accent3" xfId="36695" builtinId="38" hidden="1"/>
    <cellStyle name="20% - Accent3" xfId="36734" builtinId="38" hidden="1"/>
    <cellStyle name="20% - Accent3" xfId="36772" builtinId="38" hidden="1"/>
    <cellStyle name="20% - Accent3" xfId="36811" builtinId="38" hidden="1"/>
    <cellStyle name="20% - Accent3" xfId="36850" builtinId="38" hidden="1"/>
    <cellStyle name="20% - Accent3" xfId="36890" builtinId="38" hidden="1"/>
    <cellStyle name="20% - Accent3" xfId="36929" builtinId="38" hidden="1"/>
    <cellStyle name="20% - Accent3" xfId="36969" builtinId="38" hidden="1"/>
    <cellStyle name="20% - Accent3" xfId="37008" builtinId="38" hidden="1"/>
    <cellStyle name="20% - Accent3" xfId="37048" builtinId="38" hidden="1"/>
    <cellStyle name="20% - Accent3" xfId="37087" builtinId="38" hidden="1"/>
    <cellStyle name="20% - Accent3" xfId="37126" builtinId="38" hidden="1"/>
    <cellStyle name="20% - Accent3" xfId="35578" builtinId="38" hidden="1"/>
    <cellStyle name="20% - Accent3" xfId="36405" builtinId="38" hidden="1"/>
    <cellStyle name="20% - Accent3" xfId="37171" builtinId="38" hidden="1"/>
    <cellStyle name="20% - Accent3" xfId="37210" builtinId="38" hidden="1"/>
    <cellStyle name="20% - Accent3" xfId="37248" builtinId="38" hidden="1"/>
    <cellStyle name="20% - Accent3" xfId="37287" builtinId="38" hidden="1"/>
    <cellStyle name="20% - Accent3" xfId="37326" builtinId="38" hidden="1"/>
    <cellStyle name="20% - Accent3" xfId="37365" builtinId="38" hidden="1"/>
    <cellStyle name="20% - Accent3" xfId="37405" builtinId="38" hidden="1"/>
    <cellStyle name="20% - Accent3" xfId="37444" builtinId="38" hidden="1"/>
    <cellStyle name="20% - Accent3" xfId="37482" builtinId="38" hidden="1"/>
    <cellStyle name="20% - Accent3" xfId="37521" builtinId="38" hidden="1"/>
    <cellStyle name="20% - Accent3" xfId="37560" builtinId="38" hidden="1"/>
    <cellStyle name="20% - Accent3" xfId="37600" builtinId="38" hidden="1"/>
    <cellStyle name="20% - Accent3" xfId="37639" builtinId="38" hidden="1"/>
    <cellStyle name="20% - Accent3" xfId="37679" builtinId="38" hidden="1"/>
    <cellStyle name="20% - Accent3" xfId="37718" builtinId="38" hidden="1"/>
    <cellStyle name="20% - Accent3" xfId="37758" builtinId="38" hidden="1"/>
    <cellStyle name="20% - Accent3" xfId="37797" builtinId="38" hidden="1"/>
    <cellStyle name="20% - Accent3" xfId="37836" builtinId="38" hidden="1"/>
    <cellStyle name="20% - Accent3" xfId="37875" builtinId="38" hidden="1"/>
    <cellStyle name="20% - Accent3" xfId="37914" builtinId="38" hidden="1"/>
    <cellStyle name="20% - Accent3" xfId="37954" builtinId="38" hidden="1"/>
    <cellStyle name="20% - Accent3" xfId="37993" builtinId="38" hidden="1"/>
    <cellStyle name="20% - Accent3" xfId="38031" builtinId="38" hidden="1"/>
    <cellStyle name="20% - Accent3" xfId="38070" builtinId="38" hidden="1"/>
    <cellStyle name="20% - Accent3" xfId="38109" builtinId="38" hidden="1"/>
    <cellStyle name="20% - Accent3" xfId="38148" builtinId="38" hidden="1"/>
    <cellStyle name="20% - Accent3" xfId="38188" builtinId="38" hidden="1"/>
    <cellStyle name="20% - Accent3" xfId="38227" builtinId="38" hidden="1"/>
    <cellStyle name="20% - Accent3" xfId="38265" builtinId="38" hidden="1"/>
    <cellStyle name="20% - Accent3" xfId="38304" builtinId="38" hidden="1"/>
    <cellStyle name="20% - Accent3" xfId="38343" builtinId="38" hidden="1"/>
    <cellStyle name="20% - Accent3" xfId="38383" builtinId="38" hidden="1"/>
    <cellStyle name="20% - Accent3" xfId="38422" builtinId="38" hidden="1"/>
    <cellStyle name="20% - Accent3" xfId="38462" builtinId="38" hidden="1"/>
    <cellStyle name="20% - Accent3" xfId="38501" builtinId="38" hidden="1"/>
    <cellStyle name="20% - Accent3" xfId="38541" builtinId="38" hidden="1"/>
    <cellStyle name="20% - Accent3" xfId="38580" builtinId="38" hidden="1"/>
    <cellStyle name="20% - Accent3" xfId="38619" builtinId="38" hidden="1"/>
    <cellStyle name="20% - Accent3" xfId="38658" builtinId="38" hidden="1"/>
    <cellStyle name="20% - Accent3" xfId="38814" builtinId="38" hidden="1"/>
    <cellStyle name="20% - Accent3" xfId="38854" builtinId="38" hidden="1"/>
    <cellStyle name="20% - Accent3" xfId="38893" builtinId="38" hidden="1"/>
    <cellStyle name="20% - Accent3" xfId="38931" builtinId="38" hidden="1"/>
    <cellStyle name="20% - Accent3" xfId="38970" builtinId="38" hidden="1"/>
    <cellStyle name="20% - Accent3" xfId="39009" builtinId="38" hidden="1"/>
    <cellStyle name="20% - Accent3" xfId="39048" builtinId="38" hidden="1"/>
    <cellStyle name="20% - Accent3" xfId="39088" builtinId="38" hidden="1"/>
    <cellStyle name="20% - Accent3" xfId="39127" builtinId="38" hidden="1"/>
    <cellStyle name="20% - Accent3" xfId="39165" builtinId="38" hidden="1"/>
    <cellStyle name="20% - Accent3" xfId="39204" builtinId="38" hidden="1"/>
    <cellStyle name="20% - Accent3" xfId="39243" builtinId="38" hidden="1"/>
    <cellStyle name="20% - Accent3" xfId="39283" builtinId="38" hidden="1"/>
    <cellStyle name="20% - Accent3" xfId="39322" builtinId="38" hidden="1"/>
    <cellStyle name="20% - Accent3" xfId="39362" builtinId="38" hidden="1"/>
    <cellStyle name="20% - Accent3" xfId="39402" builtinId="38" hidden="1"/>
    <cellStyle name="20% - Accent3" xfId="39442" builtinId="38" hidden="1"/>
    <cellStyle name="20% - Accent3" xfId="39481" builtinId="38" hidden="1"/>
    <cellStyle name="20% - Accent3" xfId="39520" builtinId="38" hidden="1"/>
    <cellStyle name="20% - Accent3" xfId="38768" builtinId="38" hidden="1"/>
    <cellStyle name="20% - Accent3" xfId="39553" builtinId="38" hidden="1"/>
    <cellStyle name="20% - Accent3" xfId="39593" builtinId="38" hidden="1"/>
    <cellStyle name="20% - Accent3" xfId="39632" builtinId="38" hidden="1"/>
    <cellStyle name="20% - Accent3" xfId="39670" builtinId="38" hidden="1"/>
    <cellStyle name="20% - Accent3" xfId="39709" builtinId="38" hidden="1"/>
    <cellStyle name="20% - Accent3" xfId="39748" builtinId="38" hidden="1"/>
    <cellStyle name="20% - Accent3" xfId="39787" builtinId="38" hidden="1"/>
    <cellStyle name="20% - Accent3" xfId="39827" builtinId="38" hidden="1"/>
    <cellStyle name="20% - Accent3" xfId="39866" builtinId="38" hidden="1"/>
    <cellStyle name="20% - Accent3" xfId="39904" builtinId="38" hidden="1"/>
    <cellStyle name="20% - Accent3" xfId="39943" builtinId="38" hidden="1"/>
    <cellStyle name="20% - Accent3" xfId="39982" builtinId="38" hidden="1"/>
    <cellStyle name="20% - Accent3" xfId="40022" builtinId="38" hidden="1"/>
    <cellStyle name="20% - Accent3" xfId="40061" builtinId="38" hidden="1"/>
    <cellStyle name="20% - Accent3" xfId="40101" builtinId="38" hidden="1"/>
    <cellStyle name="20% - Accent3" xfId="40140" builtinId="38" hidden="1"/>
    <cellStyle name="20% - Accent3" xfId="40180" builtinId="38" hidden="1"/>
    <cellStyle name="20% - Accent3" xfId="40219" builtinId="38" hidden="1"/>
    <cellStyle name="20% - Accent3" xfId="40258" builtinId="38" hidden="1"/>
    <cellStyle name="20% - Accent3" xfId="38710" builtinId="38" hidden="1"/>
    <cellStyle name="20% - Accent3" xfId="39537" builtinId="38" hidden="1"/>
    <cellStyle name="20% - Accent3" xfId="40303" builtinId="38" hidden="1"/>
    <cellStyle name="20% - Accent3" xfId="40342" builtinId="38" hidden="1"/>
    <cellStyle name="20% - Accent3" xfId="40380" builtinId="38" hidden="1"/>
    <cellStyle name="20% - Accent3" xfId="40419" builtinId="38" hidden="1"/>
    <cellStyle name="20% - Accent3" xfId="40458" builtinId="38" hidden="1"/>
    <cellStyle name="20% - Accent3" xfId="40497" builtinId="38" hidden="1"/>
    <cellStyle name="20% - Accent3" xfId="40537" builtinId="38" hidden="1"/>
    <cellStyle name="20% - Accent3" xfId="40576" builtinId="38" hidden="1"/>
    <cellStyle name="20% - Accent3" xfId="40614" builtinId="38" hidden="1"/>
    <cellStyle name="20% - Accent3" xfId="40653" builtinId="38" hidden="1"/>
    <cellStyle name="20% - Accent3" xfId="40692" builtinId="38" hidden="1"/>
    <cellStyle name="20% - Accent3" xfId="40732" builtinId="38" hidden="1"/>
    <cellStyle name="20% - Accent3" xfId="40771" builtinId="38" hidden="1"/>
    <cellStyle name="20% - Accent3" xfId="40811" builtinId="38" hidden="1"/>
    <cellStyle name="20% - Accent3" xfId="40850" builtinId="38" hidden="1"/>
    <cellStyle name="20% - Accent3" xfId="40890" builtinId="38" hidden="1"/>
    <cellStyle name="20% - Accent3" xfId="40929" builtinId="38" hidden="1"/>
    <cellStyle name="20% - Accent3" xfId="40968" builtinId="38" hidden="1"/>
    <cellStyle name="20% - Accent3" xfId="41028" builtinId="38" hidden="1"/>
    <cellStyle name="20% - Accent3" xfId="41085" builtinId="38" hidden="1"/>
    <cellStyle name="20% - Accent3" xfId="41125" builtinId="38" hidden="1"/>
    <cellStyle name="20% - Accent3" xfId="41164" builtinId="38" hidden="1"/>
    <cellStyle name="20% - Accent3" xfId="41202" builtinId="38" hidden="1"/>
    <cellStyle name="20% - Accent3" xfId="41241" builtinId="38" hidden="1"/>
    <cellStyle name="20% - Accent3" xfId="41280" builtinId="38" hidden="1"/>
    <cellStyle name="20% - Accent3" xfId="41319" builtinId="38" hidden="1"/>
    <cellStyle name="20% - Accent3" xfId="41359" builtinId="38" hidden="1"/>
    <cellStyle name="20% - Accent3" xfId="41398" builtinId="38" hidden="1"/>
    <cellStyle name="20% - Accent3" xfId="41436" builtinId="38" hidden="1"/>
    <cellStyle name="20% - Accent3" xfId="41475" builtinId="38" hidden="1"/>
    <cellStyle name="20% - Accent3" xfId="41514" builtinId="38" hidden="1"/>
    <cellStyle name="20% - Accent3" xfId="41554" builtinId="38" hidden="1"/>
    <cellStyle name="20% - Accent3" xfId="41593" builtinId="38" hidden="1"/>
    <cellStyle name="20% - Accent3" xfId="41633" builtinId="38" hidden="1"/>
    <cellStyle name="20% - Accent3" xfId="41672" builtinId="38" hidden="1"/>
    <cellStyle name="20% - Accent3" xfId="41712" builtinId="38" hidden="1"/>
    <cellStyle name="20% - Accent3" xfId="41751" builtinId="38" hidden="1"/>
    <cellStyle name="20% - Accent3" xfId="41790" builtinId="38" hidden="1"/>
    <cellStyle name="20% - Accent3" xfId="41049" builtinId="38" hidden="1"/>
    <cellStyle name="20% - Accent3" xfId="41829" builtinId="38" hidden="1"/>
    <cellStyle name="20% - Accent3" xfId="41869" builtinId="38" hidden="1"/>
    <cellStyle name="20% - Accent3" xfId="41908" builtinId="38" hidden="1"/>
    <cellStyle name="20% - Accent3" xfId="41946" builtinId="38" hidden="1"/>
    <cellStyle name="20% - Accent3" xfId="41985" builtinId="38" hidden="1"/>
    <cellStyle name="20% - Accent3" xfId="42024" builtinId="38" hidden="1"/>
    <cellStyle name="20% - Accent3" xfId="42063" builtinId="38" hidden="1"/>
    <cellStyle name="20% - Accent3" xfId="42103" builtinId="38" hidden="1"/>
    <cellStyle name="20% - Accent3" xfId="42142" builtinId="38" hidden="1"/>
    <cellStyle name="20% - Accent3" xfId="42180" builtinId="38" hidden="1"/>
    <cellStyle name="20% - Accent3" xfId="42219" builtinId="38" hidden="1"/>
    <cellStyle name="20% - Accent3" xfId="42258" builtinId="38" hidden="1"/>
    <cellStyle name="20% - Accent3" xfId="42298" builtinId="38" hidden="1"/>
    <cellStyle name="20% - Accent3" xfId="42337" builtinId="38" hidden="1"/>
    <cellStyle name="20% - Accent3" xfId="42377" builtinId="38" hidden="1"/>
    <cellStyle name="20% - Accent3" xfId="42416" builtinId="38" hidden="1"/>
    <cellStyle name="20% - Accent3" xfId="42456" builtinId="38" hidden="1"/>
    <cellStyle name="20% - Accent3" xfId="42495" builtinId="38" hidden="1"/>
    <cellStyle name="20% - Accent3" xfId="42534" builtinId="38" hidden="1"/>
    <cellStyle name="20% - Accent3" xfId="42598" builtinId="38" hidden="1"/>
    <cellStyle name="20% - Accent3" xfId="42651" builtinId="38" hidden="1"/>
    <cellStyle name="20% - Accent3" xfId="42691" builtinId="38" hidden="1"/>
    <cellStyle name="20% - Accent3" xfId="42730" builtinId="38" hidden="1"/>
    <cellStyle name="20% - Accent3" xfId="42768" builtinId="38" hidden="1"/>
    <cellStyle name="20% - Accent3" xfId="42807" builtinId="38" hidden="1"/>
    <cellStyle name="20% - Accent3" xfId="42846" builtinId="38" hidden="1"/>
    <cellStyle name="20% - Accent3" xfId="42885" builtinId="38" hidden="1"/>
    <cellStyle name="20% - Accent3" xfId="42925" builtinId="38" hidden="1"/>
    <cellStyle name="20% - Accent3" xfId="42964" builtinId="38" hidden="1"/>
    <cellStyle name="20% - Accent3" xfId="43002" builtinId="38" hidden="1"/>
    <cellStyle name="20% - Accent3" xfId="43041" builtinId="38" hidden="1"/>
    <cellStyle name="20% - Accent3" xfId="43080" builtinId="38" hidden="1"/>
    <cellStyle name="20% - Accent3" xfId="43120" builtinId="38" hidden="1"/>
    <cellStyle name="20% - Accent3" xfId="43159" builtinId="38" hidden="1"/>
    <cellStyle name="20% - Accent3" xfId="43199" builtinId="38" hidden="1"/>
    <cellStyle name="20% - Accent3" xfId="43238" builtinId="38" hidden="1"/>
    <cellStyle name="20% - Accent3" xfId="43278" builtinId="38" hidden="1"/>
    <cellStyle name="20% - Accent3" xfId="43317" builtinId="38" hidden="1"/>
    <cellStyle name="20% - Accent3" xfId="43356" builtinId="38" hidden="1"/>
    <cellStyle name="20% - Accent3" xfId="42620" builtinId="38" hidden="1"/>
    <cellStyle name="20% - Accent3" xfId="43395" builtinId="38" hidden="1"/>
    <cellStyle name="20% - Accent3" xfId="43435" builtinId="38" hidden="1"/>
    <cellStyle name="20% - Accent3" xfId="43474" builtinId="38" hidden="1"/>
    <cellStyle name="20% - Accent3" xfId="43512" builtinId="38" hidden="1"/>
    <cellStyle name="20% - Accent3" xfId="43551" builtinId="38" hidden="1"/>
    <cellStyle name="20% - Accent3" xfId="43590" builtinId="38" hidden="1"/>
    <cellStyle name="20% - Accent3" xfId="43629" builtinId="38" hidden="1"/>
    <cellStyle name="20% - Accent3" xfId="43669" builtinId="38" hidden="1"/>
    <cellStyle name="20% - Accent3" xfId="43708" builtinId="38" hidden="1"/>
    <cellStyle name="20% - Accent3" xfId="43746" builtinId="38" hidden="1"/>
    <cellStyle name="20% - Accent3" xfId="43785" builtinId="38" hidden="1"/>
    <cellStyle name="20% - Accent3" xfId="43824" builtinId="38" hidden="1"/>
    <cellStyle name="20% - Accent3" xfId="43864" builtinId="38" hidden="1"/>
    <cellStyle name="20% - Accent3" xfId="43903" builtinId="38" hidden="1"/>
    <cellStyle name="20% - Accent3" xfId="43943" builtinId="38" hidden="1"/>
    <cellStyle name="20% - Accent3" xfId="43982" builtinId="38" hidden="1"/>
    <cellStyle name="20% - Accent3" xfId="44022" builtinId="38" hidden="1"/>
    <cellStyle name="20% - Accent3" xfId="44061" builtinId="38" hidden="1"/>
    <cellStyle name="20% - Accent3" xfId="44100" builtinId="38" hidden="1"/>
    <cellStyle name="20% - Accent3" xfId="44164" builtinId="38" hidden="1"/>
    <cellStyle name="20% - Accent3" xfId="44217" builtinId="38" hidden="1"/>
    <cellStyle name="20% - Accent3" xfId="44257" builtinId="38" hidden="1"/>
    <cellStyle name="20% - Accent3" xfId="44296" builtinId="38" hidden="1"/>
    <cellStyle name="20% - Accent3" xfId="44334" builtinId="38" hidden="1"/>
    <cellStyle name="20% - Accent3" xfId="44373" builtinId="38" hidden="1"/>
    <cellStyle name="20% - Accent3" xfId="44412" builtinId="38" hidden="1"/>
    <cellStyle name="20% - Accent3" xfId="44451" builtinId="38" hidden="1"/>
    <cellStyle name="20% - Accent3" xfId="44491" builtinId="38" hidden="1"/>
    <cellStyle name="20% - Accent3" xfId="44530" builtinId="38" hidden="1"/>
    <cellStyle name="20% - Accent3" xfId="44568" builtinId="38" hidden="1"/>
    <cellStyle name="20% - Accent3" xfId="44607" builtinId="38" hidden="1"/>
    <cellStyle name="20% - Accent3" xfId="44646" builtinId="38" hidden="1"/>
    <cellStyle name="20% - Accent3" xfId="44686" builtinId="38" hidden="1"/>
    <cellStyle name="20% - Accent3" xfId="44725" builtinId="38" hidden="1"/>
    <cellStyle name="20% - Accent3" xfId="44765" builtinId="38" hidden="1"/>
    <cellStyle name="20% - Accent3" xfId="44804" builtinId="38" hidden="1"/>
    <cellStyle name="20% - Accent3" xfId="44844" builtinId="38" hidden="1"/>
    <cellStyle name="20% - Accent3" xfId="44883" builtinId="38" hidden="1"/>
    <cellStyle name="20% - Accent3" xfId="44922" builtinId="38" hidden="1"/>
    <cellStyle name="20% - Accent3" xfId="44186" builtinId="38" hidden="1"/>
    <cellStyle name="20% - Accent3" xfId="44961" builtinId="38" hidden="1"/>
    <cellStyle name="20% - Accent3" xfId="45001" builtinId="38" hidden="1"/>
    <cellStyle name="20% - Accent3" xfId="45040" builtinId="38" hidden="1"/>
    <cellStyle name="20% - Accent3" xfId="45078" builtinId="38" hidden="1"/>
    <cellStyle name="20% - Accent3" xfId="45117" builtinId="38" hidden="1"/>
    <cellStyle name="20% - Accent3" xfId="45156" builtinId="38" hidden="1"/>
    <cellStyle name="20% - Accent3" xfId="45195" builtinId="38" hidden="1"/>
    <cellStyle name="20% - Accent3" xfId="45235" builtinId="38" hidden="1"/>
    <cellStyle name="20% - Accent3" xfId="45274" builtinId="38" hidden="1"/>
    <cellStyle name="20% - Accent3" xfId="45312" builtinId="38" hidden="1"/>
    <cellStyle name="20% - Accent3" xfId="45351" builtinId="38" hidden="1"/>
    <cellStyle name="20% - Accent3" xfId="45390" builtinId="38" hidden="1"/>
    <cellStyle name="20% - Accent3" xfId="45430" builtinId="38" hidden="1"/>
    <cellStyle name="20% - Accent3" xfId="45469" builtinId="38" hidden="1"/>
    <cellStyle name="20% - Accent3" xfId="45509" builtinId="38" hidden="1"/>
    <cellStyle name="20% - Accent3" xfId="45548" builtinId="38" hidden="1"/>
    <cellStyle name="20% - Accent3" xfId="45588" builtinId="38" hidden="1"/>
    <cellStyle name="20% - Accent3" xfId="45627" builtinId="38" hidden="1"/>
    <cellStyle name="20% - Accent3" xfId="45666" builtinId="38" hidden="1"/>
    <cellStyle name="20% - Accent3" xfId="45705" builtinId="38" hidden="1"/>
    <cellStyle name="20% - Accent3" xfId="45745" builtinId="38" hidden="1"/>
    <cellStyle name="20% - Accent3" xfId="45785" builtinId="38" hidden="1"/>
    <cellStyle name="20% - Accent3" xfId="45825" builtinId="38" hidden="1"/>
    <cellStyle name="20% - Accent3" xfId="45862" builtinId="38" hidden="1"/>
    <cellStyle name="20% - Accent3" xfId="45899" builtinId="38" hidden="1"/>
    <cellStyle name="20% - Accent3" xfId="45936" builtinId="38" hidden="1"/>
    <cellStyle name="20% - Accent3 2" xfId="45973" hidden="1"/>
    <cellStyle name="20% - Accent3 2" xfId="46875" hidden="1"/>
    <cellStyle name="20% - Accent3 2" xfId="46912"/>
    <cellStyle name="20% - Accent4" xfId="30" hidden="1"/>
    <cellStyle name="20% - Accent4" xfId="106" builtinId="42" hidden="1"/>
    <cellStyle name="20% - Accent4" xfId="143" builtinId="42" hidden="1"/>
    <cellStyle name="20% - Accent4" xfId="68" builtinId="42" hidden="1"/>
    <cellStyle name="20% - Accent4" xfId="181" builtinId="42" hidden="1"/>
    <cellStyle name="20% - Accent4" xfId="219" builtinId="42" hidden="1"/>
    <cellStyle name="20% - Accent4" xfId="257" builtinId="42" hidden="1"/>
    <cellStyle name="20% - Accent4" xfId="295" builtinId="42" hidden="1"/>
    <cellStyle name="20% - Accent4" xfId="334" builtinId="42" hidden="1"/>
    <cellStyle name="20% - Accent4" xfId="374" builtinId="42" hidden="1"/>
    <cellStyle name="20% - Accent4" xfId="413" builtinId="42" hidden="1"/>
    <cellStyle name="20% - Accent4" xfId="451" builtinId="42" hidden="1"/>
    <cellStyle name="20% - Accent4" xfId="490" builtinId="42" hidden="1"/>
    <cellStyle name="20% - Accent4" xfId="529" builtinId="42" hidden="1"/>
    <cellStyle name="20% - Accent4" xfId="568" builtinId="42" hidden="1"/>
    <cellStyle name="20% - Accent4" xfId="608" builtinId="42" hidden="1"/>
    <cellStyle name="20% - Accent4" xfId="647" builtinId="42" hidden="1"/>
    <cellStyle name="20% - Accent4" xfId="685" builtinId="42" hidden="1"/>
    <cellStyle name="20% - Accent4" xfId="724" builtinId="42" hidden="1"/>
    <cellStyle name="20% - Accent4" xfId="763" builtinId="42" hidden="1"/>
    <cellStyle name="20% - Accent4" xfId="803" builtinId="42" hidden="1"/>
    <cellStyle name="20% - Accent4" xfId="842" builtinId="42" hidden="1"/>
    <cellStyle name="20% - Accent4" xfId="882" builtinId="42" hidden="1"/>
    <cellStyle name="20% - Accent4" xfId="921" builtinId="42" hidden="1"/>
    <cellStyle name="20% - Accent4" xfId="961" builtinId="42" hidden="1"/>
    <cellStyle name="20% - Accent4" xfId="1000" builtinId="42" hidden="1"/>
    <cellStyle name="20% - Accent4" xfId="1039" builtinId="42" hidden="1"/>
    <cellStyle name="20% - Accent4" xfId="1078" builtinId="42" hidden="1"/>
    <cellStyle name="20% - Accent4" xfId="1234" builtinId="42" hidden="1"/>
    <cellStyle name="20% - Accent4" xfId="1274" builtinId="42" hidden="1"/>
    <cellStyle name="20% - Accent4" xfId="1313" builtinId="42" hidden="1"/>
    <cellStyle name="20% - Accent4" xfId="1351" builtinId="42" hidden="1"/>
    <cellStyle name="20% - Accent4" xfId="1390" builtinId="42" hidden="1"/>
    <cellStyle name="20% - Accent4" xfId="1429" builtinId="42" hidden="1"/>
    <cellStyle name="20% - Accent4" xfId="1468" builtinId="42" hidden="1"/>
    <cellStyle name="20% - Accent4" xfId="1508" builtinId="42" hidden="1"/>
    <cellStyle name="20% - Accent4" xfId="1547" builtinId="42" hidden="1"/>
    <cellStyle name="20% - Accent4" xfId="1585" builtinId="42" hidden="1"/>
    <cellStyle name="20% - Accent4" xfId="1624" builtinId="42" hidden="1"/>
    <cellStyle name="20% - Accent4" xfId="1663" builtinId="42" hidden="1"/>
    <cellStyle name="20% - Accent4" xfId="1703" builtinId="42" hidden="1"/>
    <cellStyle name="20% - Accent4" xfId="1742" builtinId="42" hidden="1"/>
    <cellStyle name="20% - Accent4" xfId="1782" builtinId="42" hidden="1"/>
    <cellStyle name="20% - Accent4" xfId="1822" builtinId="42" hidden="1"/>
    <cellStyle name="20% - Accent4" xfId="1862" builtinId="42" hidden="1"/>
    <cellStyle name="20% - Accent4" xfId="1901" builtinId="42" hidden="1"/>
    <cellStyle name="20% - Accent4" xfId="1940" builtinId="42" hidden="1"/>
    <cellStyle name="20% - Accent4" xfId="1182" builtinId="42" hidden="1"/>
    <cellStyle name="20% - Accent4" xfId="1973" builtinId="42" hidden="1"/>
    <cellStyle name="20% - Accent4" xfId="2013" builtinId="42" hidden="1"/>
    <cellStyle name="20% - Accent4" xfId="2052" builtinId="42" hidden="1"/>
    <cellStyle name="20% - Accent4" xfId="2090" builtinId="42" hidden="1"/>
    <cellStyle name="20% - Accent4" xfId="2129" builtinId="42" hidden="1"/>
    <cellStyle name="20% - Accent4" xfId="2168" builtinId="42" hidden="1"/>
    <cellStyle name="20% - Accent4" xfId="2207" builtinId="42" hidden="1"/>
    <cellStyle name="20% - Accent4" xfId="2247" builtinId="42" hidden="1"/>
    <cellStyle name="20% - Accent4" xfId="2286" builtinId="42" hidden="1"/>
    <cellStyle name="20% - Accent4" xfId="2324" builtinId="42" hidden="1"/>
    <cellStyle name="20% - Accent4" xfId="2363" builtinId="42" hidden="1"/>
    <cellStyle name="20% - Accent4" xfId="2402" builtinId="42" hidden="1"/>
    <cellStyle name="20% - Accent4" xfId="2442" builtinId="42" hidden="1"/>
    <cellStyle name="20% - Accent4" xfId="2481" builtinId="42" hidden="1"/>
    <cellStyle name="20% - Accent4" xfId="2521" builtinId="42" hidden="1"/>
    <cellStyle name="20% - Accent4" xfId="2560" builtinId="42" hidden="1"/>
    <cellStyle name="20% - Accent4" xfId="2600" builtinId="42" hidden="1"/>
    <cellStyle name="20% - Accent4" xfId="2639" builtinId="42" hidden="1"/>
    <cellStyle name="20% - Accent4" xfId="2678" builtinId="42" hidden="1"/>
    <cellStyle name="20% - Accent4" xfId="1128" builtinId="42" hidden="1"/>
    <cellStyle name="20% - Accent4" xfId="1793" builtinId="42" hidden="1"/>
    <cellStyle name="20% - Accent4" xfId="2723" builtinId="42" hidden="1"/>
    <cellStyle name="20% - Accent4" xfId="2762" builtinId="42" hidden="1"/>
    <cellStyle name="20% - Accent4" xfId="2800" builtinId="42" hidden="1"/>
    <cellStyle name="20% - Accent4" xfId="2839" builtinId="42" hidden="1"/>
    <cellStyle name="20% - Accent4" xfId="2878" builtinId="42" hidden="1"/>
    <cellStyle name="20% - Accent4" xfId="2917" builtinId="42" hidden="1"/>
    <cellStyle name="20% - Accent4" xfId="2957" builtinId="42" hidden="1"/>
    <cellStyle name="20% - Accent4" xfId="2996" builtinId="42" hidden="1"/>
    <cellStyle name="20% - Accent4" xfId="3034" builtinId="42" hidden="1"/>
    <cellStyle name="20% - Accent4" xfId="3073" builtinId="42" hidden="1"/>
    <cellStyle name="20% - Accent4" xfId="3112" builtinId="42" hidden="1"/>
    <cellStyle name="20% - Accent4" xfId="3152" builtinId="42" hidden="1"/>
    <cellStyle name="20% - Accent4" xfId="3191" builtinId="42" hidden="1"/>
    <cellStyle name="20% - Accent4" xfId="3231" builtinId="42" hidden="1"/>
    <cellStyle name="20% - Accent4" xfId="3270" builtinId="42" hidden="1"/>
    <cellStyle name="20% - Accent4" xfId="3310" builtinId="42" hidden="1"/>
    <cellStyle name="20% - Accent4" xfId="3349" builtinId="42" hidden="1"/>
    <cellStyle name="20% - Accent4" xfId="3388" builtinId="42" hidden="1"/>
    <cellStyle name="20% - Accent4" xfId="3427" builtinId="42" hidden="1"/>
    <cellStyle name="20% - Accent4" xfId="3618" builtinId="42" hidden="1"/>
    <cellStyle name="20% - Accent4" xfId="3662" builtinId="42" hidden="1"/>
    <cellStyle name="20% - Accent4" xfId="3701" builtinId="42" hidden="1"/>
    <cellStyle name="20% - Accent4" xfId="3739" builtinId="42" hidden="1"/>
    <cellStyle name="20% - Accent4" xfId="3778" builtinId="42" hidden="1"/>
    <cellStyle name="20% - Accent4" xfId="3817" builtinId="42" hidden="1"/>
    <cellStyle name="20% - Accent4" xfId="3856" builtinId="42" hidden="1"/>
    <cellStyle name="20% - Accent4" xfId="3896" builtinId="42" hidden="1"/>
    <cellStyle name="20% - Accent4" xfId="3935" builtinId="42" hidden="1"/>
    <cellStyle name="20% - Accent4" xfId="3973" builtinId="42" hidden="1"/>
    <cellStyle name="20% - Accent4" xfId="4012" builtinId="42" hidden="1"/>
    <cellStyle name="20% - Accent4" xfId="4055" builtinId="42" hidden="1"/>
    <cellStyle name="20% - Accent4" xfId="4095" builtinId="42" hidden="1"/>
    <cellStyle name="20% - Accent4" xfId="4134" builtinId="42" hidden="1"/>
    <cellStyle name="20% - Accent4" xfId="4174" builtinId="42" hidden="1"/>
    <cellStyle name="20% - Accent4" xfId="4214" builtinId="42" hidden="1"/>
    <cellStyle name="20% - Accent4" xfId="4254" builtinId="42" hidden="1"/>
    <cellStyle name="20% - Accent4" xfId="4293" builtinId="42" hidden="1"/>
    <cellStyle name="20% - Accent4" xfId="4332" builtinId="42" hidden="1"/>
    <cellStyle name="20% - Accent4" xfId="4388" builtinId="42" hidden="1"/>
    <cellStyle name="20% - Accent4" xfId="4544" builtinId="42" hidden="1"/>
    <cellStyle name="20% - Accent4" xfId="4588" builtinId="42" hidden="1"/>
    <cellStyle name="20% - Accent4" xfId="4627" builtinId="42" hidden="1"/>
    <cellStyle name="20% - Accent4" xfId="4665" builtinId="42" hidden="1"/>
    <cellStyle name="20% - Accent4" xfId="4704" builtinId="42" hidden="1"/>
    <cellStyle name="20% - Accent4" xfId="4743" builtinId="42" hidden="1"/>
    <cellStyle name="20% - Accent4" xfId="4782" builtinId="42" hidden="1"/>
    <cellStyle name="20% - Accent4" xfId="4822" builtinId="42" hidden="1"/>
    <cellStyle name="20% - Accent4" xfId="4861" builtinId="42" hidden="1"/>
    <cellStyle name="20% - Accent4" xfId="4899" builtinId="42" hidden="1"/>
    <cellStyle name="20% - Accent4" xfId="4938" builtinId="42" hidden="1"/>
    <cellStyle name="20% - Accent4" xfId="4981" builtinId="42" hidden="1"/>
    <cellStyle name="20% - Accent4" xfId="5021" builtinId="42" hidden="1"/>
    <cellStyle name="20% - Accent4" xfId="5060" builtinId="42" hidden="1"/>
    <cellStyle name="20% - Accent4" xfId="5100" builtinId="42" hidden="1"/>
    <cellStyle name="20% - Accent4" xfId="5140" builtinId="42" hidden="1"/>
    <cellStyle name="20% - Accent4" xfId="5180" builtinId="42" hidden="1"/>
    <cellStyle name="20% - Accent4" xfId="5219" builtinId="42" hidden="1"/>
    <cellStyle name="20% - Accent4" xfId="5258" builtinId="42" hidden="1"/>
    <cellStyle name="20% - Accent4" xfId="4492" builtinId="42" hidden="1"/>
    <cellStyle name="20% - Accent4" xfId="5291" builtinId="42" hidden="1"/>
    <cellStyle name="20% - Accent4" xfId="5331" builtinId="42" hidden="1"/>
    <cellStyle name="20% - Accent4" xfId="5370" builtinId="42" hidden="1"/>
    <cellStyle name="20% - Accent4" xfId="5408" builtinId="42" hidden="1"/>
    <cellStyle name="20% - Accent4" xfId="5447" builtinId="42" hidden="1"/>
    <cellStyle name="20% - Accent4" xfId="5486" builtinId="42" hidden="1"/>
    <cellStyle name="20% - Accent4" xfId="5525" builtinId="42" hidden="1"/>
    <cellStyle name="20% - Accent4" xfId="5565" builtinId="42" hidden="1"/>
    <cellStyle name="20% - Accent4" xfId="5604" builtinId="42" hidden="1"/>
    <cellStyle name="20% - Accent4" xfId="5642" builtinId="42" hidden="1"/>
    <cellStyle name="20% - Accent4" xfId="5681" builtinId="42" hidden="1"/>
    <cellStyle name="20% - Accent4" xfId="5720" builtinId="42" hidden="1"/>
    <cellStyle name="20% - Accent4" xfId="5760" builtinId="42" hidden="1"/>
    <cellStyle name="20% - Accent4" xfId="5799" builtinId="42" hidden="1"/>
    <cellStyle name="20% - Accent4" xfId="5839" builtinId="42" hidden="1"/>
    <cellStyle name="20% - Accent4" xfId="5878" builtinId="42" hidden="1"/>
    <cellStyle name="20% - Accent4" xfId="5918" builtinId="42" hidden="1"/>
    <cellStyle name="20% - Accent4" xfId="5957" builtinId="42" hidden="1"/>
    <cellStyle name="20% - Accent4" xfId="5996" builtinId="42" hidden="1"/>
    <cellStyle name="20% - Accent4" xfId="4438" builtinId="42" hidden="1"/>
    <cellStyle name="20% - Accent4" xfId="5111" builtinId="42" hidden="1"/>
    <cellStyle name="20% - Accent4" xfId="6041" builtinId="42" hidden="1"/>
    <cellStyle name="20% - Accent4" xfId="6080" builtinId="42" hidden="1"/>
    <cellStyle name="20% - Accent4" xfId="6118" builtinId="42" hidden="1"/>
    <cellStyle name="20% - Accent4" xfId="6157" builtinId="42" hidden="1"/>
    <cellStyle name="20% - Accent4" xfId="6196" builtinId="42" hidden="1"/>
    <cellStyle name="20% - Accent4" xfId="6235" builtinId="42" hidden="1"/>
    <cellStyle name="20% - Accent4" xfId="6275" builtinId="42" hidden="1"/>
    <cellStyle name="20% - Accent4" xfId="6314" builtinId="42" hidden="1"/>
    <cellStyle name="20% - Accent4" xfId="6352" builtinId="42" hidden="1"/>
    <cellStyle name="20% - Accent4" xfId="6391" builtinId="42" hidden="1"/>
    <cellStyle name="20% - Accent4" xfId="6430" builtinId="42" hidden="1"/>
    <cellStyle name="20% - Accent4" xfId="6470" builtinId="42" hidden="1"/>
    <cellStyle name="20% - Accent4" xfId="6509" builtinId="42" hidden="1"/>
    <cellStyle name="20% - Accent4" xfId="6549" builtinId="42" hidden="1"/>
    <cellStyle name="20% - Accent4" xfId="6588" builtinId="42" hidden="1"/>
    <cellStyle name="20% - Accent4" xfId="6628" builtinId="42" hidden="1"/>
    <cellStyle name="20% - Accent4" xfId="6667" builtinId="42" hidden="1"/>
    <cellStyle name="20% - Accent4" xfId="6706" builtinId="42" hidden="1"/>
    <cellStyle name="20% - Accent4" xfId="3566" builtinId="42" hidden="1"/>
    <cellStyle name="20% - Accent4" xfId="6719" builtinId="42" hidden="1"/>
    <cellStyle name="20% - Accent4" xfId="6761" builtinId="42" hidden="1"/>
    <cellStyle name="20% - Accent4" xfId="6800" builtinId="42" hidden="1"/>
    <cellStyle name="20% - Accent4" xfId="6838" builtinId="42" hidden="1"/>
    <cellStyle name="20% - Accent4" xfId="6877" builtinId="42" hidden="1"/>
    <cellStyle name="20% - Accent4" xfId="6916" builtinId="42" hidden="1"/>
    <cellStyle name="20% - Accent4" xfId="6955" builtinId="42" hidden="1"/>
    <cellStyle name="20% - Accent4" xfId="6995" builtinId="42" hidden="1"/>
    <cellStyle name="20% - Accent4" xfId="7034" builtinId="42" hidden="1"/>
    <cellStyle name="20% - Accent4" xfId="7072" builtinId="42" hidden="1"/>
    <cellStyle name="20% - Accent4" xfId="7111" builtinId="42" hidden="1"/>
    <cellStyle name="20% - Accent4" xfId="7152" builtinId="42" hidden="1"/>
    <cellStyle name="20% - Accent4" xfId="7192" builtinId="42" hidden="1"/>
    <cellStyle name="20% - Accent4" xfId="7231" builtinId="42" hidden="1"/>
    <cellStyle name="20% - Accent4" xfId="7271" builtinId="42" hidden="1"/>
    <cellStyle name="20% - Accent4" xfId="7311" builtinId="42" hidden="1"/>
    <cellStyle name="20% - Accent4" xfId="7351" builtinId="42" hidden="1"/>
    <cellStyle name="20% - Accent4" xfId="7390" builtinId="42" hidden="1"/>
    <cellStyle name="20% - Accent4" xfId="7429" builtinId="42" hidden="1"/>
    <cellStyle name="20% - Accent4" xfId="7479" builtinId="42" hidden="1"/>
    <cellStyle name="20% - Accent4" xfId="7635" builtinId="42" hidden="1"/>
    <cellStyle name="20% - Accent4" xfId="7677" builtinId="42" hidden="1"/>
    <cellStyle name="20% - Accent4" xfId="7716" builtinId="42" hidden="1"/>
    <cellStyle name="20% - Accent4" xfId="7754" builtinId="42" hidden="1"/>
    <cellStyle name="20% - Accent4" xfId="7793" builtinId="42" hidden="1"/>
    <cellStyle name="20% - Accent4" xfId="7832" builtinId="42" hidden="1"/>
    <cellStyle name="20% - Accent4" xfId="7871" builtinId="42" hidden="1"/>
    <cellStyle name="20% - Accent4" xfId="7911" builtinId="42" hidden="1"/>
    <cellStyle name="20% - Accent4" xfId="7950" builtinId="42" hidden="1"/>
    <cellStyle name="20% - Accent4" xfId="7988" builtinId="42" hidden="1"/>
    <cellStyle name="20% - Accent4" xfId="8027" builtinId="42" hidden="1"/>
    <cellStyle name="20% - Accent4" xfId="8068" builtinId="42" hidden="1"/>
    <cellStyle name="20% - Accent4" xfId="8108" builtinId="42" hidden="1"/>
    <cellStyle name="20% - Accent4" xfId="8147" builtinId="42" hidden="1"/>
    <cellStyle name="20% - Accent4" xfId="8187" builtinId="42" hidden="1"/>
    <cellStyle name="20% - Accent4" xfId="8227" builtinId="42" hidden="1"/>
    <cellStyle name="20% - Accent4" xfId="8267" builtinId="42" hidden="1"/>
    <cellStyle name="20% - Accent4" xfId="8306" builtinId="42" hidden="1"/>
    <cellStyle name="20% - Accent4" xfId="8345" builtinId="42" hidden="1"/>
    <cellStyle name="20% - Accent4" xfId="7583" builtinId="42" hidden="1"/>
    <cellStyle name="20% - Accent4" xfId="8378" builtinId="42" hidden="1"/>
    <cellStyle name="20% - Accent4" xfId="8418" builtinId="42" hidden="1"/>
    <cellStyle name="20% - Accent4" xfId="8457" builtinId="42" hidden="1"/>
    <cellStyle name="20% - Accent4" xfId="8495" builtinId="42" hidden="1"/>
    <cellStyle name="20% - Accent4" xfId="8534" builtinId="42" hidden="1"/>
    <cellStyle name="20% - Accent4" xfId="8573" builtinId="42" hidden="1"/>
    <cellStyle name="20% - Accent4" xfId="8612" builtinId="42" hidden="1"/>
    <cellStyle name="20% - Accent4" xfId="8652" builtinId="42" hidden="1"/>
    <cellStyle name="20% - Accent4" xfId="8691" builtinId="42" hidden="1"/>
    <cellStyle name="20% - Accent4" xfId="8729" builtinId="42" hidden="1"/>
    <cellStyle name="20% - Accent4" xfId="8768" builtinId="42" hidden="1"/>
    <cellStyle name="20% - Accent4" xfId="8807" builtinId="42" hidden="1"/>
    <cellStyle name="20% - Accent4" xfId="8847" builtinId="42" hidden="1"/>
    <cellStyle name="20% - Accent4" xfId="8886" builtinId="42" hidden="1"/>
    <cellStyle name="20% - Accent4" xfId="8926" builtinId="42" hidden="1"/>
    <cellStyle name="20% - Accent4" xfId="8965" builtinId="42" hidden="1"/>
    <cellStyle name="20% - Accent4" xfId="9005" builtinId="42" hidden="1"/>
    <cellStyle name="20% - Accent4" xfId="9044" builtinId="42" hidden="1"/>
    <cellStyle name="20% - Accent4" xfId="9083" builtinId="42" hidden="1"/>
    <cellStyle name="20% - Accent4" xfId="7529" builtinId="42" hidden="1"/>
    <cellStyle name="20% - Accent4" xfId="8198" builtinId="42" hidden="1"/>
    <cellStyle name="20% - Accent4" xfId="9128" builtinId="42" hidden="1"/>
    <cellStyle name="20% - Accent4" xfId="9167" builtinId="42" hidden="1"/>
    <cellStyle name="20% - Accent4" xfId="9205" builtinId="42" hidden="1"/>
    <cellStyle name="20% - Accent4" xfId="9244" builtinId="42" hidden="1"/>
    <cellStyle name="20% - Accent4" xfId="9283" builtinId="42" hidden="1"/>
    <cellStyle name="20% - Accent4" xfId="9322" builtinId="42" hidden="1"/>
    <cellStyle name="20% - Accent4" xfId="9362" builtinId="42" hidden="1"/>
    <cellStyle name="20% - Accent4" xfId="9401" builtinId="42" hidden="1"/>
    <cellStyle name="20% - Accent4" xfId="9439" builtinId="42" hidden="1"/>
    <cellStyle name="20% - Accent4" xfId="9478" builtinId="42" hidden="1"/>
    <cellStyle name="20% - Accent4" xfId="9517" builtinId="42" hidden="1"/>
    <cellStyle name="20% - Accent4" xfId="9557" builtinId="42" hidden="1"/>
    <cellStyle name="20% - Accent4" xfId="9596" builtinId="42" hidden="1"/>
    <cellStyle name="20% - Accent4" xfId="9636" builtinId="42" hidden="1"/>
    <cellStyle name="20% - Accent4" xfId="9675" builtinId="42" hidden="1"/>
    <cellStyle name="20% - Accent4" xfId="9715" builtinId="42" hidden="1"/>
    <cellStyle name="20% - Accent4" xfId="9754" builtinId="42" hidden="1"/>
    <cellStyle name="20% - Accent4" xfId="9793" builtinId="42" hidden="1"/>
    <cellStyle name="20% - Accent4" xfId="3538" builtinId="42" hidden="1"/>
    <cellStyle name="20% - Accent4" xfId="9833" builtinId="42" hidden="1"/>
    <cellStyle name="20% - Accent4" xfId="9873" builtinId="42" hidden="1"/>
    <cellStyle name="20% - Accent4" xfId="9912" builtinId="42" hidden="1"/>
    <cellStyle name="20% - Accent4" xfId="9950" builtinId="42" hidden="1"/>
    <cellStyle name="20% - Accent4" xfId="9989" builtinId="42" hidden="1"/>
    <cellStyle name="20% - Accent4" xfId="10028" builtinId="42" hidden="1"/>
    <cellStyle name="20% - Accent4" xfId="10067" builtinId="42" hidden="1"/>
    <cellStyle name="20% - Accent4" xfId="10107" builtinId="42" hidden="1"/>
    <cellStyle name="20% - Accent4" xfId="10146" builtinId="42" hidden="1"/>
    <cellStyle name="20% - Accent4" xfId="10184" builtinId="42" hidden="1"/>
    <cellStyle name="20% - Accent4" xfId="10223" builtinId="42" hidden="1"/>
    <cellStyle name="20% - Accent4" xfId="10262" builtinId="42" hidden="1"/>
    <cellStyle name="20% - Accent4" xfId="10302" builtinId="42" hidden="1"/>
    <cellStyle name="20% - Accent4" xfId="10341" builtinId="42" hidden="1"/>
    <cellStyle name="20% - Accent4" xfId="10381" builtinId="42" hidden="1"/>
    <cellStyle name="20% - Accent4" xfId="10420" builtinId="42" hidden="1"/>
    <cellStyle name="20% - Accent4" xfId="10460" builtinId="42" hidden="1"/>
    <cellStyle name="20% - Accent4" xfId="10499" builtinId="42" hidden="1"/>
    <cellStyle name="20% - Accent4" xfId="10538" builtinId="42" hidden="1"/>
    <cellStyle name="20% - Accent4" xfId="10577" builtinId="42" hidden="1"/>
    <cellStyle name="20% - Accent4" xfId="10733" builtinId="42" hidden="1"/>
    <cellStyle name="20% - Accent4" xfId="10773" builtinId="42" hidden="1"/>
    <cellStyle name="20% - Accent4" xfId="10812" builtinId="42" hidden="1"/>
    <cellStyle name="20% - Accent4" xfId="10850" builtinId="42" hidden="1"/>
    <cellStyle name="20% - Accent4" xfId="10889" builtinId="42" hidden="1"/>
    <cellStyle name="20% - Accent4" xfId="10928" builtinId="42" hidden="1"/>
    <cellStyle name="20% - Accent4" xfId="10967" builtinId="42" hidden="1"/>
    <cellStyle name="20% - Accent4" xfId="11007" builtinId="42" hidden="1"/>
    <cellStyle name="20% - Accent4" xfId="11046" builtinId="42" hidden="1"/>
    <cellStyle name="20% - Accent4" xfId="11084" builtinId="42" hidden="1"/>
    <cellStyle name="20% - Accent4" xfId="11123" builtinId="42" hidden="1"/>
    <cellStyle name="20% - Accent4" xfId="11162" builtinId="42" hidden="1"/>
    <cellStyle name="20% - Accent4" xfId="11202" builtinId="42" hidden="1"/>
    <cellStyle name="20% - Accent4" xfId="11241" builtinId="42" hidden="1"/>
    <cellStyle name="20% - Accent4" xfId="11281" builtinId="42" hidden="1"/>
    <cellStyle name="20% - Accent4" xfId="11321" builtinId="42" hidden="1"/>
    <cellStyle name="20% - Accent4" xfId="11361" builtinId="42" hidden="1"/>
    <cellStyle name="20% - Accent4" xfId="11400" builtinId="42" hidden="1"/>
    <cellStyle name="20% - Accent4" xfId="11439" builtinId="42" hidden="1"/>
    <cellStyle name="20% - Accent4" xfId="10681" builtinId="42" hidden="1"/>
    <cellStyle name="20% - Accent4" xfId="11472" builtinId="42" hidden="1"/>
    <cellStyle name="20% - Accent4" xfId="11512" builtinId="42" hidden="1"/>
    <cellStyle name="20% - Accent4" xfId="11551" builtinId="42" hidden="1"/>
    <cellStyle name="20% - Accent4" xfId="11589" builtinId="42" hidden="1"/>
    <cellStyle name="20% - Accent4" xfId="11628" builtinId="42" hidden="1"/>
    <cellStyle name="20% - Accent4" xfId="11667" builtinId="42" hidden="1"/>
    <cellStyle name="20% - Accent4" xfId="11706" builtinId="42" hidden="1"/>
    <cellStyle name="20% - Accent4" xfId="11746" builtinId="42" hidden="1"/>
    <cellStyle name="20% - Accent4" xfId="11785" builtinId="42" hidden="1"/>
    <cellStyle name="20% - Accent4" xfId="11823" builtinId="42" hidden="1"/>
    <cellStyle name="20% - Accent4" xfId="11862" builtinId="42" hidden="1"/>
    <cellStyle name="20% - Accent4" xfId="11901" builtinId="42" hidden="1"/>
    <cellStyle name="20% - Accent4" xfId="11941" builtinId="42" hidden="1"/>
    <cellStyle name="20% - Accent4" xfId="11980" builtinId="42" hidden="1"/>
    <cellStyle name="20% - Accent4" xfId="12020" builtinId="42" hidden="1"/>
    <cellStyle name="20% - Accent4" xfId="12059" builtinId="42" hidden="1"/>
    <cellStyle name="20% - Accent4" xfId="12099" builtinId="42" hidden="1"/>
    <cellStyle name="20% - Accent4" xfId="12138" builtinId="42" hidden="1"/>
    <cellStyle name="20% - Accent4" xfId="12177" builtinId="42" hidden="1"/>
    <cellStyle name="20% - Accent4" xfId="10627" builtinId="42" hidden="1"/>
    <cellStyle name="20% - Accent4" xfId="11292" builtinId="42" hidden="1"/>
    <cellStyle name="20% - Accent4" xfId="12222" builtinId="42" hidden="1"/>
    <cellStyle name="20% - Accent4" xfId="12261" builtinId="42" hidden="1"/>
    <cellStyle name="20% - Accent4" xfId="12299" builtinId="42" hidden="1"/>
    <cellStyle name="20% - Accent4" xfId="12338" builtinId="42" hidden="1"/>
    <cellStyle name="20% - Accent4" xfId="12377" builtinId="42" hidden="1"/>
    <cellStyle name="20% - Accent4" xfId="12416" builtinId="42" hidden="1"/>
    <cellStyle name="20% - Accent4" xfId="12456" builtinId="42" hidden="1"/>
    <cellStyle name="20% - Accent4" xfId="12495" builtinId="42" hidden="1"/>
    <cellStyle name="20% - Accent4" xfId="12533" builtinId="42" hidden="1"/>
    <cellStyle name="20% - Accent4" xfId="12572" builtinId="42" hidden="1"/>
    <cellStyle name="20% - Accent4" xfId="12611" builtinId="42" hidden="1"/>
    <cellStyle name="20% - Accent4" xfId="12651" builtinId="42" hidden="1"/>
    <cellStyle name="20% - Accent4" xfId="12690" builtinId="42" hidden="1"/>
    <cellStyle name="20% - Accent4" xfId="12730" builtinId="42" hidden="1"/>
    <cellStyle name="20% - Accent4" xfId="12769" builtinId="42" hidden="1"/>
    <cellStyle name="20% - Accent4" xfId="12809" builtinId="42" hidden="1"/>
    <cellStyle name="20% - Accent4" xfId="12848" builtinId="42" hidden="1"/>
    <cellStyle name="20% - Accent4" xfId="12887" builtinId="42" hidden="1"/>
    <cellStyle name="20% - Accent4" xfId="12926" builtinId="42" hidden="1"/>
    <cellStyle name="20% - Accent4" xfId="12965" builtinId="42" hidden="1"/>
    <cellStyle name="20% - Accent4" xfId="13005" builtinId="42" hidden="1"/>
    <cellStyle name="20% - Accent4" xfId="13044" builtinId="42" hidden="1"/>
    <cellStyle name="20% - Accent4" xfId="13082" builtinId="42" hidden="1"/>
    <cellStyle name="20% - Accent4" xfId="13121" builtinId="42" hidden="1"/>
    <cellStyle name="20% - Accent4" xfId="13160" builtinId="42" hidden="1"/>
    <cellStyle name="20% - Accent4" xfId="13199" builtinId="42" hidden="1"/>
    <cellStyle name="20% - Accent4" xfId="13239" builtinId="42" hidden="1"/>
    <cellStyle name="20% - Accent4" xfId="13278" builtinId="42" hidden="1"/>
    <cellStyle name="20% - Accent4" xfId="13316" builtinId="42" hidden="1"/>
    <cellStyle name="20% - Accent4" xfId="13355" builtinId="42" hidden="1"/>
    <cellStyle name="20% - Accent4" xfId="13394" builtinId="42" hidden="1"/>
    <cellStyle name="20% - Accent4" xfId="13434" builtinId="42" hidden="1"/>
    <cellStyle name="20% - Accent4" xfId="13473" builtinId="42" hidden="1"/>
    <cellStyle name="20% - Accent4" xfId="13513" builtinId="42" hidden="1"/>
    <cellStyle name="20% - Accent4" xfId="13552" builtinId="42" hidden="1"/>
    <cellStyle name="20% - Accent4" xfId="13592" builtinId="42" hidden="1"/>
    <cellStyle name="20% - Accent4" xfId="13631" builtinId="42" hidden="1"/>
    <cellStyle name="20% - Accent4" xfId="13670" builtinId="42" hidden="1"/>
    <cellStyle name="20% - Accent4" xfId="13709" builtinId="42" hidden="1"/>
    <cellStyle name="20% - Accent4" xfId="13865" builtinId="42" hidden="1"/>
    <cellStyle name="20% - Accent4" xfId="13905" builtinId="42" hidden="1"/>
    <cellStyle name="20% - Accent4" xfId="13944" builtinId="42" hidden="1"/>
    <cellStyle name="20% - Accent4" xfId="13982" builtinId="42" hidden="1"/>
    <cellStyle name="20% - Accent4" xfId="14021" builtinId="42" hidden="1"/>
    <cellStyle name="20% - Accent4" xfId="14060" builtinId="42" hidden="1"/>
    <cellStyle name="20% - Accent4" xfId="14099" builtinId="42" hidden="1"/>
    <cellStyle name="20% - Accent4" xfId="14139" builtinId="42" hidden="1"/>
    <cellStyle name="20% - Accent4" xfId="14178" builtinId="42" hidden="1"/>
    <cellStyle name="20% - Accent4" xfId="14216" builtinId="42" hidden="1"/>
    <cellStyle name="20% - Accent4" xfId="14255" builtinId="42" hidden="1"/>
    <cellStyle name="20% - Accent4" xfId="14294" builtinId="42" hidden="1"/>
    <cellStyle name="20% - Accent4" xfId="14334" builtinId="42" hidden="1"/>
    <cellStyle name="20% - Accent4" xfId="14373" builtinId="42" hidden="1"/>
    <cellStyle name="20% - Accent4" xfId="14413" builtinId="42" hidden="1"/>
    <cellStyle name="20% - Accent4" xfId="14453" builtinId="42" hidden="1"/>
    <cellStyle name="20% - Accent4" xfId="14493" builtinId="42" hidden="1"/>
    <cellStyle name="20% - Accent4" xfId="14532" builtinId="42" hidden="1"/>
    <cellStyle name="20% - Accent4" xfId="14571" builtinId="42" hidden="1"/>
    <cellStyle name="20% - Accent4" xfId="13813" builtinId="42" hidden="1"/>
    <cellStyle name="20% - Accent4" xfId="14604" builtinId="42" hidden="1"/>
    <cellStyle name="20% - Accent4" xfId="14644" builtinId="42" hidden="1"/>
    <cellStyle name="20% - Accent4" xfId="14683" builtinId="42" hidden="1"/>
    <cellStyle name="20% - Accent4" xfId="14721" builtinId="42" hidden="1"/>
    <cellStyle name="20% - Accent4" xfId="14760" builtinId="42" hidden="1"/>
    <cellStyle name="20% - Accent4" xfId="14799" builtinId="42" hidden="1"/>
    <cellStyle name="20% - Accent4" xfId="14838" builtinId="42" hidden="1"/>
    <cellStyle name="20% - Accent4" xfId="14878" builtinId="42" hidden="1"/>
    <cellStyle name="20% - Accent4" xfId="14917" builtinId="42" hidden="1"/>
    <cellStyle name="20% - Accent4" xfId="14955" builtinId="42" hidden="1"/>
    <cellStyle name="20% - Accent4" xfId="14994" builtinId="42" hidden="1"/>
    <cellStyle name="20% - Accent4" xfId="15033" builtinId="42" hidden="1"/>
    <cellStyle name="20% - Accent4" xfId="15073" builtinId="42" hidden="1"/>
    <cellStyle name="20% - Accent4" xfId="15112" builtinId="42" hidden="1"/>
    <cellStyle name="20% - Accent4" xfId="15152" builtinId="42" hidden="1"/>
    <cellStyle name="20% - Accent4" xfId="15191" builtinId="42" hidden="1"/>
    <cellStyle name="20% - Accent4" xfId="15231" builtinId="42" hidden="1"/>
    <cellStyle name="20% - Accent4" xfId="15270" builtinId="42" hidden="1"/>
    <cellStyle name="20% - Accent4" xfId="15309" builtinId="42" hidden="1"/>
    <cellStyle name="20% - Accent4" xfId="13759" builtinId="42" hidden="1"/>
    <cellStyle name="20% - Accent4" xfId="14424" builtinId="42" hidden="1"/>
    <cellStyle name="20% - Accent4" xfId="15354" builtinId="42" hidden="1"/>
    <cellStyle name="20% - Accent4" xfId="15393" builtinId="42" hidden="1"/>
    <cellStyle name="20% - Accent4" xfId="15431" builtinId="42" hidden="1"/>
    <cellStyle name="20% - Accent4" xfId="15470" builtinId="42" hidden="1"/>
    <cellStyle name="20% - Accent4" xfId="15509" builtinId="42" hidden="1"/>
    <cellStyle name="20% - Accent4" xfId="15548" builtinId="42" hidden="1"/>
    <cellStyle name="20% - Accent4" xfId="15588" builtinId="42" hidden="1"/>
    <cellStyle name="20% - Accent4" xfId="15627" builtinId="42" hidden="1"/>
    <cellStyle name="20% - Accent4" xfId="15665" builtinId="42" hidden="1"/>
    <cellStyle name="20% - Accent4" xfId="15704" builtinId="42" hidden="1"/>
    <cellStyle name="20% - Accent4" xfId="15743" builtinId="42" hidden="1"/>
    <cellStyle name="20% - Accent4" xfId="15783" builtinId="42" hidden="1"/>
    <cellStyle name="20% - Accent4" xfId="15822" builtinId="42" hidden="1"/>
    <cellStyle name="20% - Accent4" xfId="15862" builtinId="42" hidden="1"/>
    <cellStyle name="20% - Accent4" xfId="15901" builtinId="42" hidden="1"/>
    <cellStyle name="20% - Accent4" xfId="15941" builtinId="42" hidden="1"/>
    <cellStyle name="20% - Accent4" xfId="15980" builtinId="42" hidden="1"/>
    <cellStyle name="20% - Accent4" xfId="16019" builtinId="42" hidden="1"/>
    <cellStyle name="20% - Accent4" xfId="3487" builtinId="42" hidden="1"/>
    <cellStyle name="20% - Accent4" xfId="16032" builtinId="42" hidden="1"/>
    <cellStyle name="20% - Accent4" xfId="16072" builtinId="42" hidden="1"/>
    <cellStyle name="20% - Accent4" xfId="16111" builtinId="42" hidden="1"/>
    <cellStyle name="20% - Accent4" xfId="16149" builtinId="42" hidden="1"/>
    <cellStyle name="20% - Accent4" xfId="16188" builtinId="42" hidden="1"/>
    <cellStyle name="20% - Accent4" xfId="16227" builtinId="42" hidden="1"/>
    <cellStyle name="20% - Accent4" xfId="16266" builtinId="42" hidden="1"/>
    <cellStyle name="20% - Accent4" xfId="16306" builtinId="42" hidden="1"/>
    <cellStyle name="20% - Accent4" xfId="16345" builtinId="42" hidden="1"/>
    <cellStyle name="20% - Accent4" xfId="16383" builtinId="42" hidden="1"/>
    <cellStyle name="20% - Accent4" xfId="16422" builtinId="42" hidden="1"/>
    <cellStyle name="20% - Accent4" xfId="16461" builtinId="42" hidden="1"/>
    <cellStyle name="20% - Accent4" xfId="16501" builtinId="42" hidden="1"/>
    <cellStyle name="20% - Accent4" xfId="16540" builtinId="42" hidden="1"/>
    <cellStyle name="20% - Accent4" xfId="16580" builtinId="42" hidden="1"/>
    <cellStyle name="20% - Accent4" xfId="16619" builtinId="42" hidden="1"/>
    <cellStyle name="20% - Accent4" xfId="16659" builtinId="42" hidden="1"/>
    <cellStyle name="20% - Accent4" xfId="16698" builtinId="42" hidden="1"/>
    <cellStyle name="20% - Accent4" xfId="16737" builtinId="42" hidden="1"/>
    <cellStyle name="20% - Accent4" xfId="16776" builtinId="42" hidden="1"/>
    <cellStyle name="20% - Accent4" xfId="16932" builtinId="42" hidden="1"/>
    <cellStyle name="20% - Accent4" xfId="16972" builtinId="42" hidden="1"/>
    <cellStyle name="20% - Accent4" xfId="17011" builtinId="42" hidden="1"/>
    <cellStyle name="20% - Accent4" xfId="17049" builtinId="42" hidden="1"/>
    <cellStyle name="20% - Accent4" xfId="17088" builtinId="42" hidden="1"/>
    <cellStyle name="20% - Accent4" xfId="17127" builtinId="42" hidden="1"/>
    <cellStyle name="20% - Accent4" xfId="17166" builtinId="42" hidden="1"/>
    <cellStyle name="20% - Accent4" xfId="17206" builtinId="42" hidden="1"/>
    <cellStyle name="20% - Accent4" xfId="17245" builtinId="42" hidden="1"/>
    <cellStyle name="20% - Accent4" xfId="17283" builtinId="42" hidden="1"/>
    <cellStyle name="20% - Accent4" xfId="17322" builtinId="42" hidden="1"/>
    <cellStyle name="20% - Accent4" xfId="17361" builtinId="42" hidden="1"/>
    <cellStyle name="20% - Accent4" xfId="17401" builtinId="42" hidden="1"/>
    <cellStyle name="20% - Accent4" xfId="17440" builtinId="42" hidden="1"/>
    <cellStyle name="20% - Accent4" xfId="17480" builtinId="42" hidden="1"/>
    <cellStyle name="20% - Accent4" xfId="17520" builtinId="42" hidden="1"/>
    <cellStyle name="20% - Accent4" xfId="17560" builtinId="42" hidden="1"/>
    <cellStyle name="20% - Accent4" xfId="17599" builtinId="42" hidden="1"/>
    <cellStyle name="20% - Accent4" xfId="17638" builtinId="42" hidden="1"/>
    <cellStyle name="20% - Accent4" xfId="16880" builtinId="42" hidden="1"/>
    <cellStyle name="20% - Accent4" xfId="17671" builtinId="42" hidden="1"/>
    <cellStyle name="20% - Accent4" xfId="17711" builtinId="42" hidden="1"/>
    <cellStyle name="20% - Accent4" xfId="17750" builtinId="42" hidden="1"/>
    <cellStyle name="20% - Accent4" xfId="17788" builtinId="42" hidden="1"/>
    <cellStyle name="20% - Accent4" xfId="17827" builtinId="42" hidden="1"/>
    <cellStyle name="20% - Accent4" xfId="17866" builtinId="42" hidden="1"/>
    <cellStyle name="20% - Accent4" xfId="17905" builtinId="42" hidden="1"/>
    <cellStyle name="20% - Accent4" xfId="17945" builtinId="42" hidden="1"/>
    <cellStyle name="20% - Accent4" xfId="17984" builtinId="42" hidden="1"/>
    <cellStyle name="20% - Accent4" xfId="18022" builtinId="42" hidden="1"/>
    <cellStyle name="20% - Accent4" xfId="18061" builtinId="42" hidden="1"/>
    <cellStyle name="20% - Accent4" xfId="18100" builtinId="42" hidden="1"/>
    <cellStyle name="20% - Accent4" xfId="18140" builtinId="42" hidden="1"/>
    <cellStyle name="20% - Accent4" xfId="18179" builtinId="42" hidden="1"/>
    <cellStyle name="20% - Accent4" xfId="18219" builtinId="42" hidden="1"/>
    <cellStyle name="20% - Accent4" xfId="18258" builtinId="42" hidden="1"/>
    <cellStyle name="20% - Accent4" xfId="18298" builtinId="42" hidden="1"/>
    <cellStyle name="20% - Accent4" xfId="18337" builtinId="42" hidden="1"/>
    <cellStyle name="20% - Accent4" xfId="18376" builtinId="42" hidden="1"/>
    <cellStyle name="20% - Accent4" xfId="16826" builtinId="42" hidden="1"/>
    <cellStyle name="20% - Accent4" xfId="17491" builtinId="42" hidden="1"/>
    <cellStyle name="20% - Accent4" xfId="18421" builtinId="42" hidden="1"/>
    <cellStyle name="20% - Accent4" xfId="18460" builtinId="42" hidden="1"/>
    <cellStyle name="20% - Accent4" xfId="18498" builtinId="42" hidden="1"/>
    <cellStyle name="20% - Accent4" xfId="18537" builtinId="42" hidden="1"/>
    <cellStyle name="20% - Accent4" xfId="18576" builtinId="42" hidden="1"/>
    <cellStyle name="20% - Accent4" xfId="18615" builtinId="42" hidden="1"/>
    <cellStyle name="20% - Accent4" xfId="18655" builtinId="42" hidden="1"/>
    <cellStyle name="20% - Accent4" xfId="18694" builtinId="42" hidden="1"/>
    <cellStyle name="20% - Accent4" xfId="18732" builtinId="42" hidden="1"/>
    <cellStyle name="20% - Accent4" xfId="18771" builtinId="42" hidden="1"/>
    <cellStyle name="20% - Accent4" xfId="18810" builtinId="42" hidden="1"/>
    <cellStyle name="20% - Accent4" xfId="18850" builtinId="42" hidden="1"/>
    <cellStyle name="20% - Accent4" xfId="18889" builtinId="42" hidden="1"/>
    <cellStyle name="20% - Accent4" xfId="18929" builtinId="42" hidden="1"/>
    <cellStyle name="20% - Accent4" xfId="18968" builtinId="42" hidden="1"/>
    <cellStyle name="20% - Accent4" xfId="19008" builtinId="42" hidden="1"/>
    <cellStyle name="20% - Accent4" xfId="19047" builtinId="42" hidden="1"/>
    <cellStyle name="20% - Accent4" xfId="19086" builtinId="42" hidden="1"/>
    <cellStyle name="20% - Accent4" xfId="3509" builtinId="42" hidden="1"/>
    <cellStyle name="20% - Accent4" xfId="19206" builtinId="42" hidden="1"/>
    <cellStyle name="20% - Accent4" xfId="19246" builtinId="42" hidden="1"/>
    <cellStyle name="20% - Accent4" xfId="19285" builtinId="42" hidden="1"/>
    <cellStyle name="20% - Accent4" xfId="19323" builtinId="42" hidden="1"/>
    <cellStyle name="20% - Accent4" xfId="19362" builtinId="42" hidden="1"/>
    <cellStyle name="20% - Accent4" xfId="19401" builtinId="42" hidden="1"/>
    <cellStyle name="20% - Accent4" xfId="19440" builtinId="42" hidden="1"/>
    <cellStyle name="20% - Accent4" xfId="19480" builtinId="42" hidden="1"/>
    <cellStyle name="20% - Accent4" xfId="19519" builtinId="42" hidden="1"/>
    <cellStyle name="20% - Accent4" xfId="19557" builtinId="42" hidden="1"/>
    <cellStyle name="20% - Accent4" xfId="19596" builtinId="42" hidden="1"/>
    <cellStyle name="20% - Accent4" xfId="19635" builtinId="42" hidden="1"/>
    <cellStyle name="20% - Accent4" xfId="19675" builtinId="42" hidden="1"/>
    <cellStyle name="20% - Accent4" xfId="19714" builtinId="42" hidden="1"/>
    <cellStyle name="20% - Accent4" xfId="19754" builtinId="42" hidden="1"/>
    <cellStyle name="20% - Accent4" xfId="19793" builtinId="42" hidden="1"/>
    <cellStyle name="20% - Accent4" xfId="19833" builtinId="42" hidden="1"/>
    <cellStyle name="20% - Accent4" xfId="19872" builtinId="42" hidden="1"/>
    <cellStyle name="20% - Accent4" xfId="19911" builtinId="42" hidden="1"/>
    <cellStyle name="20% - Accent4" xfId="19962" builtinId="42" hidden="1"/>
    <cellStyle name="20% - Accent4" xfId="20118" builtinId="42" hidden="1"/>
    <cellStyle name="20% - Accent4" xfId="20158" builtinId="42" hidden="1"/>
    <cellStyle name="20% - Accent4" xfId="20197" builtinId="42" hidden="1"/>
    <cellStyle name="20% - Accent4" xfId="20235" builtinId="42" hidden="1"/>
    <cellStyle name="20% - Accent4" xfId="20274" builtinId="42" hidden="1"/>
    <cellStyle name="20% - Accent4" xfId="20313" builtinId="42" hidden="1"/>
    <cellStyle name="20% - Accent4" xfId="20352" builtinId="42" hidden="1"/>
    <cellStyle name="20% - Accent4" xfId="20392" builtinId="42" hidden="1"/>
    <cellStyle name="20% - Accent4" xfId="20431" builtinId="42" hidden="1"/>
    <cellStyle name="20% - Accent4" xfId="20469" builtinId="42" hidden="1"/>
    <cellStyle name="20% - Accent4" xfId="20508" builtinId="42" hidden="1"/>
    <cellStyle name="20% - Accent4" xfId="20547" builtinId="42" hidden="1"/>
    <cellStyle name="20% - Accent4" xfId="20587" builtinId="42" hidden="1"/>
    <cellStyle name="20% - Accent4" xfId="20626" builtinId="42" hidden="1"/>
    <cellStyle name="20% - Accent4" xfId="20666" builtinId="42" hidden="1"/>
    <cellStyle name="20% - Accent4" xfId="20706" builtinId="42" hidden="1"/>
    <cellStyle name="20% - Accent4" xfId="20746" builtinId="42" hidden="1"/>
    <cellStyle name="20% - Accent4" xfId="20785" builtinId="42" hidden="1"/>
    <cellStyle name="20% - Accent4" xfId="20824" builtinId="42" hidden="1"/>
    <cellStyle name="20% - Accent4" xfId="20066" builtinId="42" hidden="1"/>
    <cellStyle name="20% - Accent4" xfId="20857" builtinId="42" hidden="1"/>
    <cellStyle name="20% - Accent4" xfId="20897" builtinId="42" hidden="1"/>
    <cellStyle name="20% - Accent4" xfId="20936" builtinId="42" hidden="1"/>
    <cellStyle name="20% - Accent4" xfId="20974" builtinId="42" hidden="1"/>
    <cellStyle name="20% - Accent4" xfId="21013" builtinId="42" hidden="1"/>
    <cellStyle name="20% - Accent4" xfId="21052" builtinId="42" hidden="1"/>
    <cellStyle name="20% - Accent4" xfId="21091" builtinId="42" hidden="1"/>
    <cellStyle name="20% - Accent4" xfId="21131" builtinId="42" hidden="1"/>
    <cellStyle name="20% - Accent4" xfId="21170" builtinId="42" hidden="1"/>
    <cellStyle name="20% - Accent4" xfId="21208" builtinId="42" hidden="1"/>
    <cellStyle name="20% - Accent4" xfId="21247" builtinId="42" hidden="1"/>
    <cellStyle name="20% - Accent4" xfId="21286" builtinId="42" hidden="1"/>
    <cellStyle name="20% - Accent4" xfId="21326" builtinId="42" hidden="1"/>
    <cellStyle name="20% - Accent4" xfId="21365" builtinId="42" hidden="1"/>
    <cellStyle name="20% - Accent4" xfId="21405" builtinId="42" hidden="1"/>
    <cellStyle name="20% - Accent4" xfId="21444" builtinId="42" hidden="1"/>
    <cellStyle name="20% - Accent4" xfId="21484" builtinId="42" hidden="1"/>
    <cellStyle name="20% - Accent4" xfId="21523" builtinId="42" hidden="1"/>
    <cellStyle name="20% - Accent4" xfId="21562" builtinId="42" hidden="1"/>
    <cellStyle name="20% - Accent4" xfId="20012" builtinId="42" hidden="1"/>
    <cellStyle name="20% - Accent4" xfId="20677" builtinId="42" hidden="1"/>
    <cellStyle name="20% - Accent4" xfId="21607" builtinId="42" hidden="1"/>
    <cellStyle name="20% - Accent4" xfId="21646" builtinId="42" hidden="1"/>
    <cellStyle name="20% - Accent4" xfId="21684" builtinId="42" hidden="1"/>
    <cellStyle name="20% - Accent4" xfId="21723" builtinId="42" hidden="1"/>
    <cellStyle name="20% - Accent4" xfId="21762" builtinId="42" hidden="1"/>
    <cellStyle name="20% - Accent4" xfId="21801" builtinId="42" hidden="1"/>
    <cellStyle name="20% - Accent4" xfId="21841" builtinId="42" hidden="1"/>
    <cellStyle name="20% - Accent4" xfId="21880" builtinId="42" hidden="1"/>
    <cellStyle name="20% - Accent4" xfId="21918" builtinId="42" hidden="1"/>
    <cellStyle name="20% - Accent4" xfId="21957" builtinId="42" hidden="1"/>
    <cellStyle name="20% - Accent4" xfId="21996" builtinId="42" hidden="1"/>
    <cellStyle name="20% - Accent4" xfId="22036" builtinId="42" hidden="1"/>
    <cellStyle name="20% - Accent4" xfId="22075" builtinId="42" hidden="1"/>
    <cellStyle name="20% - Accent4" xfId="22115" builtinId="42" hidden="1"/>
    <cellStyle name="20% - Accent4" xfId="22154" builtinId="42" hidden="1"/>
    <cellStyle name="20% - Accent4" xfId="22194" builtinId="42" hidden="1"/>
    <cellStyle name="20% - Accent4" xfId="22233" builtinId="42" hidden="1"/>
    <cellStyle name="20% - Accent4" xfId="22272" builtinId="42" hidden="1"/>
    <cellStyle name="20% - Accent4" xfId="22311" builtinId="42" hidden="1"/>
    <cellStyle name="20% - Accent4" xfId="22350" builtinId="42" hidden="1"/>
    <cellStyle name="20% - Accent4" xfId="22390" builtinId="42" hidden="1"/>
    <cellStyle name="20% - Accent4" xfId="22429" builtinId="42" hidden="1"/>
    <cellStyle name="20% - Accent4" xfId="22467" builtinId="42" hidden="1"/>
    <cellStyle name="20% - Accent4" xfId="22506" builtinId="42" hidden="1"/>
    <cellStyle name="20% - Accent4" xfId="22545" builtinId="42" hidden="1"/>
    <cellStyle name="20% - Accent4" xfId="22584" builtinId="42" hidden="1"/>
    <cellStyle name="20% - Accent4" xfId="22624" builtinId="42" hidden="1"/>
    <cellStyle name="20% - Accent4" xfId="22663" builtinId="42" hidden="1"/>
    <cellStyle name="20% - Accent4" xfId="22701" builtinId="42" hidden="1"/>
    <cellStyle name="20% - Accent4" xfId="22740" builtinId="42" hidden="1"/>
    <cellStyle name="20% - Accent4" xfId="22779" builtinId="42" hidden="1"/>
    <cellStyle name="20% - Accent4" xfId="22819" builtinId="42" hidden="1"/>
    <cellStyle name="20% - Accent4" xfId="22858" builtinId="42" hidden="1"/>
    <cellStyle name="20% - Accent4" xfId="22898" builtinId="42" hidden="1"/>
    <cellStyle name="20% - Accent4" xfId="22937" builtinId="42" hidden="1"/>
    <cellStyle name="20% - Accent4" xfId="22977" builtinId="42" hidden="1"/>
    <cellStyle name="20% - Accent4" xfId="23016" builtinId="42" hidden="1"/>
    <cellStyle name="20% - Accent4" xfId="23055" builtinId="42" hidden="1"/>
    <cellStyle name="20% - Accent4" xfId="23094" builtinId="42" hidden="1"/>
    <cellStyle name="20% - Accent4" xfId="23250" builtinId="42" hidden="1"/>
    <cellStyle name="20% - Accent4" xfId="23290" builtinId="42" hidden="1"/>
    <cellStyle name="20% - Accent4" xfId="23329" builtinId="42" hidden="1"/>
    <cellStyle name="20% - Accent4" xfId="23367" builtinId="42" hidden="1"/>
    <cellStyle name="20% - Accent4" xfId="23406" builtinId="42" hidden="1"/>
    <cellStyle name="20% - Accent4" xfId="23445" builtinId="42" hidden="1"/>
    <cellStyle name="20% - Accent4" xfId="23484" builtinId="42" hidden="1"/>
    <cellStyle name="20% - Accent4" xfId="23524" builtinId="42" hidden="1"/>
    <cellStyle name="20% - Accent4" xfId="23563" builtinId="42" hidden="1"/>
    <cellStyle name="20% - Accent4" xfId="23601" builtinId="42" hidden="1"/>
    <cellStyle name="20% - Accent4" xfId="23640" builtinId="42" hidden="1"/>
    <cellStyle name="20% - Accent4" xfId="23679" builtinId="42" hidden="1"/>
    <cellStyle name="20% - Accent4" xfId="23719" builtinId="42" hidden="1"/>
    <cellStyle name="20% - Accent4" xfId="23758" builtinId="42" hidden="1"/>
    <cellStyle name="20% - Accent4" xfId="23798" builtinId="42" hidden="1"/>
    <cellStyle name="20% - Accent4" xfId="23838" builtinId="42" hidden="1"/>
    <cellStyle name="20% - Accent4" xfId="23878" builtinId="42" hidden="1"/>
    <cellStyle name="20% - Accent4" xfId="23917" builtinId="42" hidden="1"/>
    <cellStyle name="20% - Accent4" xfId="23956" builtinId="42" hidden="1"/>
    <cellStyle name="20% - Accent4" xfId="23198" builtinId="42" hidden="1"/>
    <cellStyle name="20% - Accent4" xfId="23989" builtinId="42" hidden="1"/>
    <cellStyle name="20% - Accent4" xfId="24029" builtinId="42" hidden="1"/>
    <cellStyle name="20% - Accent4" xfId="24068" builtinId="42" hidden="1"/>
    <cellStyle name="20% - Accent4" xfId="24106" builtinId="42" hidden="1"/>
    <cellStyle name="20% - Accent4" xfId="24145" builtinId="42" hidden="1"/>
    <cellStyle name="20% - Accent4" xfId="24184" builtinId="42" hidden="1"/>
    <cellStyle name="20% - Accent4" xfId="24223" builtinId="42" hidden="1"/>
    <cellStyle name="20% - Accent4" xfId="24263" builtinId="42" hidden="1"/>
    <cellStyle name="20% - Accent4" xfId="24302" builtinId="42" hidden="1"/>
    <cellStyle name="20% - Accent4" xfId="24340" builtinId="42" hidden="1"/>
    <cellStyle name="20% - Accent4" xfId="24379" builtinId="42" hidden="1"/>
    <cellStyle name="20% - Accent4" xfId="24418" builtinId="42" hidden="1"/>
    <cellStyle name="20% - Accent4" xfId="24458" builtinId="42" hidden="1"/>
    <cellStyle name="20% - Accent4" xfId="24497" builtinId="42" hidden="1"/>
    <cellStyle name="20% - Accent4" xfId="24537" builtinId="42" hidden="1"/>
    <cellStyle name="20% - Accent4" xfId="24576" builtinId="42" hidden="1"/>
    <cellStyle name="20% - Accent4" xfId="24616" builtinId="42" hidden="1"/>
    <cellStyle name="20% - Accent4" xfId="24655" builtinId="42" hidden="1"/>
    <cellStyle name="20% - Accent4" xfId="24694" builtinId="42" hidden="1"/>
    <cellStyle name="20% - Accent4" xfId="23144" builtinId="42" hidden="1"/>
    <cellStyle name="20% - Accent4" xfId="23809" builtinId="42" hidden="1"/>
    <cellStyle name="20% - Accent4" xfId="24739" builtinId="42" hidden="1"/>
    <cellStyle name="20% - Accent4" xfId="24778" builtinId="42" hidden="1"/>
    <cellStyle name="20% - Accent4" xfId="24816" builtinId="42" hidden="1"/>
    <cellStyle name="20% - Accent4" xfId="24855" builtinId="42" hidden="1"/>
    <cellStyle name="20% - Accent4" xfId="24894" builtinId="42" hidden="1"/>
    <cellStyle name="20% - Accent4" xfId="24933" builtinId="42" hidden="1"/>
    <cellStyle name="20% - Accent4" xfId="24973" builtinId="42" hidden="1"/>
    <cellStyle name="20% - Accent4" xfId="25012" builtinId="42" hidden="1"/>
    <cellStyle name="20% - Accent4" xfId="25050" builtinId="42" hidden="1"/>
    <cellStyle name="20% - Accent4" xfId="25089" builtinId="42" hidden="1"/>
    <cellStyle name="20% - Accent4" xfId="25128" builtinId="42" hidden="1"/>
    <cellStyle name="20% - Accent4" xfId="25168" builtinId="42" hidden="1"/>
    <cellStyle name="20% - Accent4" xfId="25207" builtinId="42" hidden="1"/>
    <cellStyle name="20% - Accent4" xfId="25247" builtinId="42" hidden="1"/>
    <cellStyle name="20% - Accent4" xfId="25286" builtinId="42" hidden="1"/>
    <cellStyle name="20% - Accent4" xfId="25326" builtinId="42" hidden="1"/>
    <cellStyle name="20% - Accent4" xfId="25365" builtinId="42" hidden="1"/>
    <cellStyle name="20% - Accent4" xfId="25404" builtinId="42" hidden="1"/>
    <cellStyle name="20% - Accent4" xfId="19154" builtinId="42" hidden="1"/>
    <cellStyle name="20% - Accent4" xfId="19122" builtinId="42" hidden="1"/>
    <cellStyle name="20% - Accent4" xfId="25430" builtinId="42" hidden="1"/>
    <cellStyle name="20% - Accent4" xfId="25469" builtinId="42" hidden="1"/>
    <cellStyle name="20% - Accent4" xfId="25507" builtinId="42" hidden="1"/>
    <cellStyle name="20% - Accent4" xfId="25546" builtinId="42" hidden="1"/>
    <cellStyle name="20% - Accent4" xfId="25585" builtinId="42" hidden="1"/>
    <cellStyle name="20% - Accent4" xfId="25624" builtinId="42" hidden="1"/>
    <cellStyle name="20% - Accent4" xfId="25664" builtinId="42" hidden="1"/>
    <cellStyle name="20% - Accent4" xfId="25703" builtinId="42" hidden="1"/>
    <cellStyle name="20% - Accent4" xfId="25741" builtinId="42" hidden="1"/>
    <cellStyle name="20% - Accent4" xfId="25780" builtinId="42" hidden="1"/>
    <cellStyle name="20% - Accent4" xfId="25819" builtinId="42" hidden="1"/>
    <cellStyle name="20% - Accent4" xfId="25859" builtinId="42" hidden="1"/>
    <cellStyle name="20% - Accent4" xfId="25898" builtinId="42" hidden="1"/>
    <cellStyle name="20% - Accent4" xfId="25938" builtinId="42" hidden="1"/>
    <cellStyle name="20% - Accent4" xfId="25977" builtinId="42" hidden="1"/>
    <cellStyle name="20% - Accent4" xfId="26017" builtinId="42" hidden="1"/>
    <cellStyle name="20% - Accent4" xfId="26056" builtinId="42" hidden="1"/>
    <cellStyle name="20% - Accent4" xfId="26095" builtinId="42" hidden="1"/>
    <cellStyle name="20% - Accent4" xfId="26134" builtinId="42" hidden="1"/>
    <cellStyle name="20% - Accent4" xfId="26290" builtinId="42" hidden="1"/>
    <cellStyle name="20% - Accent4" xfId="26330" builtinId="42" hidden="1"/>
    <cellStyle name="20% - Accent4" xfId="26369" builtinId="42" hidden="1"/>
    <cellStyle name="20% - Accent4" xfId="26407" builtinId="42" hidden="1"/>
    <cellStyle name="20% - Accent4" xfId="26446" builtinId="42" hidden="1"/>
    <cellStyle name="20% - Accent4" xfId="26485" builtinId="42" hidden="1"/>
    <cellStyle name="20% - Accent4" xfId="26524" builtinId="42" hidden="1"/>
    <cellStyle name="20% - Accent4" xfId="26564" builtinId="42" hidden="1"/>
    <cellStyle name="20% - Accent4" xfId="26603" builtinId="42" hidden="1"/>
    <cellStyle name="20% - Accent4" xfId="26641" builtinId="42" hidden="1"/>
    <cellStyle name="20% - Accent4" xfId="26680" builtinId="42" hidden="1"/>
    <cellStyle name="20% - Accent4" xfId="26719" builtinId="42" hidden="1"/>
    <cellStyle name="20% - Accent4" xfId="26759" builtinId="42" hidden="1"/>
    <cellStyle name="20% - Accent4" xfId="26798" builtinId="42" hidden="1"/>
    <cellStyle name="20% - Accent4" xfId="26838" builtinId="42" hidden="1"/>
    <cellStyle name="20% - Accent4" xfId="26878" builtinId="42" hidden="1"/>
    <cellStyle name="20% - Accent4" xfId="26918" builtinId="42" hidden="1"/>
    <cellStyle name="20% - Accent4" xfId="26957" builtinId="42" hidden="1"/>
    <cellStyle name="20% - Accent4" xfId="26996" builtinId="42" hidden="1"/>
    <cellStyle name="20% - Accent4" xfId="26238" builtinId="42" hidden="1"/>
    <cellStyle name="20% - Accent4" xfId="27029" builtinId="42" hidden="1"/>
    <cellStyle name="20% - Accent4" xfId="27069" builtinId="42" hidden="1"/>
    <cellStyle name="20% - Accent4" xfId="27108" builtinId="42" hidden="1"/>
    <cellStyle name="20% - Accent4" xfId="27146" builtinId="42" hidden="1"/>
    <cellStyle name="20% - Accent4" xfId="27185" builtinId="42" hidden="1"/>
    <cellStyle name="20% - Accent4" xfId="27224" builtinId="42" hidden="1"/>
    <cellStyle name="20% - Accent4" xfId="27263" builtinId="42" hidden="1"/>
    <cellStyle name="20% - Accent4" xfId="27303" builtinId="42" hidden="1"/>
    <cellStyle name="20% - Accent4" xfId="27342" builtinId="42" hidden="1"/>
    <cellStyle name="20% - Accent4" xfId="27380" builtinId="42" hidden="1"/>
    <cellStyle name="20% - Accent4" xfId="27419" builtinId="42" hidden="1"/>
    <cellStyle name="20% - Accent4" xfId="27458" builtinId="42" hidden="1"/>
    <cellStyle name="20% - Accent4" xfId="27498" builtinId="42" hidden="1"/>
    <cellStyle name="20% - Accent4" xfId="27537" builtinId="42" hidden="1"/>
    <cellStyle name="20% - Accent4" xfId="27577" builtinId="42" hidden="1"/>
    <cellStyle name="20% - Accent4" xfId="27616" builtinId="42" hidden="1"/>
    <cellStyle name="20% - Accent4" xfId="27656" builtinId="42" hidden="1"/>
    <cellStyle name="20% - Accent4" xfId="27695" builtinId="42" hidden="1"/>
    <cellStyle name="20% - Accent4" xfId="27734" builtinId="42" hidden="1"/>
    <cellStyle name="20% - Accent4" xfId="26184" builtinId="42" hidden="1"/>
    <cellStyle name="20% - Accent4" xfId="26849" builtinId="42" hidden="1"/>
    <cellStyle name="20% - Accent4" xfId="27779" builtinId="42" hidden="1"/>
    <cellStyle name="20% - Accent4" xfId="27818" builtinId="42" hidden="1"/>
    <cellStyle name="20% - Accent4" xfId="27856" builtinId="42" hidden="1"/>
    <cellStyle name="20% - Accent4" xfId="27895" builtinId="42" hidden="1"/>
    <cellStyle name="20% - Accent4" xfId="27934" builtinId="42" hidden="1"/>
    <cellStyle name="20% - Accent4" xfId="27973" builtinId="42" hidden="1"/>
    <cellStyle name="20% - Accent4" xfId="28013" builtinId="42" hidden="1"/>
    <cellStyle name="20% - Accent4" xfId="28052" builtinId="42" hidden="1"/>
    <cellStyle name="20% - Accent4" xfId="28090" builtinId="42" hidden="1"/>
    <cellStyle name="20% - Accent4" xfId="28129" builtinId="42" hidden="1"/>
    <cellStyle name="20% - Accent4" xfId="28168" builtinId="42" hidden="1"/>
    <cellStyle name="20% - Accent4" xfId="28208" builtinId="42" hidden="1"/>
    <cellStyle name="20% - Accent4" xfId="28247" builtinId="42" hidden="1"/>
    <cellStyle name="20% - Accent4" xfId="28287" builtinId="42" hidden="1"/>
    <cellStyle name="20% - Accent4" xfId="28326" builtinId="42" hidden="1"/>
    <cellStyle name="20% - Accent4" xfId="28366" builtinId="42" hidden="1"/>
    <cellStyle name="20% - Accent4" xfId="28405" builtinId="42" hidden="1"/>
    <cellStyle name="20% - Accent4" xfId="28444" builtinId="42" hidden="1"/>
    <cellStyle name="20% - Accent4" xfId="28483" builtinId="42" hidden="1"/>
    <cellStyle name="20% - Accent4" xfId="28605" builtinId="42" hidden="1"/>
    <cellStyle name="20% - Accent4" xfId="28647" builtinId="42" hidden="1"/>
    <cellStyle name="20% - Accent4" xfId="28686" builtinId="42" hidden="1"/>
    <cellStyle name="20% - Accent4" xfId="28724" builtinId="42" hidden="1"/>
    <cellStyle name="20% - Accent4" xfId="28763" builtinId="42" hidden="1"/>
    <cellStyle name="20% - Accent4" xfId="28802" builtinId="42" hidden="1"/>
    <cellStyle name="20% - Accent4" xfId="28841" builtinId="42" hidden="1"/>
    <cellStyle name="20% - Accent4" xfId="28881" builtinId="42" hidden="1"/>
    <cellStyle name="20% - Accent4" xfId="28920" builtinId="42" hidden="1"/>
    <cellStyle name="20% - Accent4" xfId="28958" builtinId="42" hidden="1"/>
    <cellStyle name="20% - Accent4" xfId="28997" builtinId="42" hidden="1"/>
    <cellStyle name="20% - Accent4" xfId="29038" builtinId="42" hidden="1"/>
    <cellStyle name="20% - Accent4" xfId="29078" builtinId="42" hidden="1"/>
    <cellStyle name="20% - Accent4" xfId="29117" builtinId="42" hidden="1"/>
    <cellStyle name="20% - Accent4" xfId="29157" builtinId="42" hidden="1"/>
    <cellStyle name="20% - Accent4" xfId="29197" builtinId="42" hidden="1"/>
    <cellStyle name="20% - Accent4" xfId="29237" builtinId="42" hidden="1"/>
    <cellStyle name="20% - Accent4" xfId="29276" builtinId="42" hidden="1"/>
    <cellStyle name="20% - Accent4" xfId="29315" builtinId="42" hidden="1"/>
    <cellStyle name="20% - Accent4" xfId="29365" builtinId="42" hidden="1"/>
    <cellStyle name="20% - Accent4" xfId="29521" builtinId="42" hidden="1"/>
    <cellStyle name="20% - Accent4" xfId="29563" builtinId="42" hidden="1"/>
    <cellStyle name="20% - Accent4" xfId="29602" builtinId="42" hidden="1"/>
    <cellStyle name="20% - Accent4" xfId="29640" builtinId="42" hidden="1"/>
    <cellStyle name="20% - Accent4" xfId="29679" builtinId="42" hidden="1"/>
    <cellStyle name="20% - Accent4" xfId="29718" builtinId="42" hidden="1"/>
    <cellStyle name="20% - Accent4" xfId="29757" builtinId="42" hidden="1"/>
    <cellStyle name="20% - Accent4" xfId="29797" builtinId="42" hidden="1"/>
    <cellStyle name="20% - Accent4" xfId="29836" builtinId="42" hidden="1"/>
    <cellStyle name="20% - Accent4" xfId="29874" builtinId="42" hidden="1"/>
    <cellStyle name="20% - Accent4" xfId="29913" builtinId="42" hidden="1"/>
    <cellStyle name="20% - Accent4" xfId="29954" builtinId="42" hidden="1"/>
    <cellStyle name="20% - Accent4" xfId="29994" builtinId="42" hidden="1"/>
    <cellStyle name="20% - Accent4" xfId="30033" builtinId="42" hidden="1"/>
    <cellStyle name="20% - Accent4" xfId="30073" builtinId="42" hidden="1"/>
    <cellStyle name="20% - Accent4" xfId="30113" builtinId="42" hidden="1"/>
    <cellStyle name="20% - Accent4" xfId="30153" builtinId="42" hidden="1"/>
    <cellStyle name="20% - Accent4" xfId="30192" builtinId="42" hidden="1"/>
    <cellStyle name="20% - Accent4" xfId="30231" builtinId="42" hidden="1"/>
    <cellStyle name="20% - Accent4" xfId="29469" builtinId="42" hidden="1"/>
    <cellStyle name="20% - Accent4" xfId="30264" builtinId="42" hidden="1"/>
    <cellStyle name="20% - Accent4" xfId="30304" builtinId="42" hidden="1"/>
    <cellStyle name="20% - Accent4" xfId="30343" builtinId="42" hidden="1"/>
    <cellStyle name="20% - Accent4" xfId="30381" builtinId="42" hidden="1"/>
    <cellStyle name="20% - Accent4" xfId="30420" builtinId="42" hidden="1"/>
    <cellStyle name="20% - Accent4" xfId="30459" builtinId="42" hidden="1"/>
    <cellStyle name="20% - Accent4" xfId="30498" builtinId="42" hidden="1"/>
    <cellStyle name="20% - Accent4" xfId="30538" builtinId="42" hidden="1"/>
    <cellStyle name="20% - Accent4" xfId="30577" builtinId="42" hidden="1"/>
    <cellStyle name="20% - Accent4" xfId="30615" builtinId="42" hidden="1"/>
    <cellStyle name="20% - Accent4" xfId="30654" builtinId="42" hidden="1"/>
    <cellStyle name="20% - Accent4" xfId="30693" builtinId="42" hidden="1"/>
    <cellStyle name="20% - Accent4" xfId="30733" builtinId="42" hidden="1"/>
    <cellStyle name="20% - Accent4" xfId="30772" builtinId="42" hidden="1"/>
    <cellStyle name="20% - Accent4" xfId="30812" builtinId="42" hidden="1"/>
    <cellStyle name="20% - Accent4" xfId="30851" builtinId="42" hidden="1"/>
    <cellStyle name="20% - Accent4" xfId="30891" builtinId="42" hidden="1"/>
    <cellStyle name="20% - Accent4" xfId="30930" builtinId="42" hidden="1"/>
    <cellStyle name="20% - Accent4" xfId="30969" builtinId="42" hidden="1"/>
    <cellStyle name="20% - Accent4" xfId="29415" builtinId="42" hidden="1"/>
    <cellStyle name="20% - Accent4" xfId="30084" builtinId="42" hidden="1"/>
    <cellStyle name="20% - Accent4" xfId="31014" builtinId="42" hidden="1"/>
    <cellStyle name="20% - Accent4" xfId="31053" builtinId="42" hidden="1"/>
    <cellStyle name="20% - Accent4" xfId="31091" builtinId="42" hidden="1"/>
    <cellStyle name="20% - Accent4" xfId="31130" builtinId="42" hidden="1"/>
    <cellStyle name="20% - Accent4" xfId="31169" builtinId="42" hidden="1"/>
    <cellStyle name="20% - Accent4" xfId="31208" builtinId="42" hidden="1"/>
    <cellStyle name="20% - Accent4" xfId="31248" builtinId="42" hidden="1"/>
    <cellStyle name="20% - Accent4" xfId="31287" builtinId="42" hidden="1"/>
    <cellStyle name="20% - Accent4" xfId="31325" builtinId="42" hidden="1"/>
    <cellStyle name="20% - Accent4" xfId="31364" builtinId="42" hidden="1"/>
    <cellStyle name="20% - Accent4" xfId="31403" builtinId="42" hidden="1"/>
    <cellStyle name="20% - Accent4" xfId="31443" builtinId="42" hidden="1"/>
    <cellStyle name="20% - Accent4" xfId="31482" builtinId="42" hidden="1"/>
    <cellStyle name="20% - Accent4" xfId="31522" builtinId="42" hidden="1"/>
    <cellStyle name="20% - Accent4" xfId="31561" builtinId="42" hidden="1"/>
    <cellStyle name="20% - Accent4" xfId="31601" builtinId="42" hidden="1"/>
    <cellStyle name="20% - Accent4" xfId="31640" builtinId="42" hidden="1"/>
    <cellStyle name="20% - Accent4" xfId="31679" builtinId="42" hidden="1"/>
    <cellStyle name="20% - Accent4" xfId="28553" builtinId="42" hidden="1"/>
    <cellStyle name="20% - Accent4" xfId="31692" builtinId="42" hidden="1"/>
    <cellStyle name="20% - Accent4" xfId="31732" builtinId="42" hidden="1"/>
    <cellStyle name="20% - Accent4" xfId="31771" builtinId="42" hidden="1"/>
    <cellStyle name="20% - Accent4" xfId="31809" builtinId="42" hidden="1"/>
    <cellStyle name="20% - Accent4" xfId="31848" builtinId="42" hidden="1"/>
    <cellStyle name="20% - Accent4" xfId="31887" builtinId="42" hidden="1"/>
    <cellStyle name="20% - Accent4" xfId="31926" builtinId="42" hidden="1"/>
    <cellStyle name="20% - Accent4" xfId="31966" builtinId="42" hidden="1"/>
    <cellStyle name="20% - Accent4" xfId="32005" builtinId="42" hidden="1"/>
    <cellStyle name="20% - Accent4" xfId="32043" builtinId="42" hidden="1"/>
    <cellStyle name="20% - Accent4" xfId="32082" builtinId="42" hidden="1"/>
    <cellStyle name="20% - Accent4" xfId="32121" builtinId="42" hidden="1"/>
    <cellStyle name="20% - Accent4" xfId="32161" builtinId="42" hidden="1"/>
    <cellStyle name="20% - Accent4" xfId="32200" builtinId="42" hidden="1"/>
    <cellStyle name="20% - Accent4" xfId="32240" builtinId="42" hidden="1"/>
    <cellStyle name="20% - Accent4" xfId="32279" builtinId="42" hidden="1"/>
    <cellStyle name="20% - Accent4" xfId="32319" builtinId="42" hidden="1"/>
    <cellStyle name="20% - Accent4" xfId="32358" builtinId="42" hidden="1"/>
    <cellStyle name="20% - Accent4" xfId="32397" builtinId="42" hidden="1"/>
    <cellStyle name="20% - Accent4" xfId="32436" builtinId="42" hidden="1"/>
    <cellStyle name="20% - Accent4" xfId="32592" builtinId="42" hidden="1"/>
    <cellStyle name="20% - Accent4" xfId="32632" builtinId="42" hidden="1"/>
    <cellStyle name="20% - Accent4" xfId="32671" builtinId="42" hidden="1"/>
    <cellStyle name="20% - Accent4" xfId="32709" builtinId="42" hidden="1"/>
    <cellStyle name="20% - Accent4" xfId="32748" builtinId="42" hidden="1"/>
    <cellStyle name="20% - Accent4" xfId="32787" builtinId="42" hidden="1"/>
    <cellStyle name="20% - Accent4" xfId="32826" builtinId="42" hidden="1"/>
    <cellStyle name="20% - Accent4" xfId="32866" builtinId="42" hidden="1"/>
    <cellStyle name="20% - Accent4" xfId="32905" builtinId="42" hidden="1"/>
    <cellStyle name="20% - Accent4" xfId="32943" builtinId="42" hidden="1"/>
    <cellStyle name="20% - Accent4" xfId="32982" builtinId="42" hidden="1"/>
    <cellStyle name="20% - Accent4" xfId="33021" builtinId="42" hidden="1"/>
    <cellStyle name="20% - Accent4" xfId="33061" builtinId="42" hidden="1"/>
    <cellStyle name="20% - Accent4" xfId="33100" builtinId="42" hidden="1"/>
    <cellStyle name="20% - Accent4" xfId="33140" builtinId="42" hidden="1"/>
    <cellStyle name="20% - Accent4" xfId="33180" builtinId="42" hidden="1"/>
    <cellStyle name="20% - Accent4" xfId="33220" builtinId="42" hidden="1"/>
    <cellStyle name="20% - Accent4" xfId="33259" builtinId="42" hidden="1"/>
    <cellStyle name="20% - Accent4" xfId="33298" builtinId="42" hidden="1"/>
    <cellStyle name="20% - Accent4" xfId="32540" builtinId="42" hidden="1"/>
    <cellStyle name="20% - Accent4" xfId="33331" builtinId="42" hidden="1"/>
    <cellStyle name="20% - Accent4" xfId="33371" builtinId="42" hidden="1"/>
    <cellStyle name="20% - Accent4" xfId="33410" builtinId="42" hidden="1"/>
    <cellStyle name="20% - Accent4" xfId="33448" builtinId="42" hidden="1"/>
    <cellStyle name="20% - Accent4" xfId="33487" builtinId="42" hidden="1"/>
    <cellStyle name="20% - Accent4" xfId="33526" builtinId="42" hidden="1"/>
    <cellStyle name="20% - Accent4" xfId="33565" builtinId="42" hidden="1"/>
    <cellStyle name="20% - Accent4" xfId="33605" builtinId="42" hidden="1"/>
    <cellStyle name="20% - Accent4" xfId="33644" builtinId="42" hidden="1"/>
    <cellStyle name="20% - Accent4" xfId="33682" builtinId="42" hidden="1"/>
    <cellStyle name="20% - Accent4" xfId="33721" builtinId="42" hidden="1"/>
    <cellStyle name="20% - Accent4" xfId="33760" builtinId="42" hidden="1"/>
    <cellStyle name="20% - Accent4" xfId="33800" builtinId="42" hidden="1"/>
    <cellStyle name="20% - Accent4" xfId="33839" builtinId="42" hidden="1"/>
    <cellStyle name="20% - Accent4" xfId="33879" builtinId="42" hidden="1"/>
    <cellStyle name="20% - Accent4" xfId="33918" builtinId="42" hidden="1"/>
    <cellStyle name="20% - Accent4" xfId="33958" builtinId="42" hidden="1"/>
    <cellStyle name="20% - Accent4" xfId="33997" builtinId="42" hidden="1"/>
    <cellStyle name="20% - Accent4" xfId="34036" builtinId="42" hidden="1"/>
    <cellStyle name="20% - Accent4" xfId="32486" builtinId="42" hidden="1"/>
    <cellStyle name="20% - Accent4" xfId="33151" builtinId="42" hidden="1"/>
    <cellStyle name="20% - Accent4" xfId="34081" builtinId="42" hidden="1"/>
    <cellStyle name="20% - Accent4" xfId="34120" builtinId="42" hidden="1"/>
    <cellStyle name="20% - Accent4" xfId="34158" builtinId="42" hidden="1"/>
    <cellStyle name="20% - Accent4" xfId="34197" builtinId="42" hidden="1"/>
    <cellStyle name="20% - Accent4" xfId="34236" builtinId="42" hidden="1"/>
    <cellStyle name="20% - Accent4" xfId="34275" builtinId="42" hidden="1"/>
    <cellStyle name="20% - Accent4" xfId="34315" builtinId="42" hidden="1"/>
    <cellStyle name="20% - Accent4" xfId="34354" builtinId="42" hidden="1"/>
    <cellStyle name="20% - Accent4" xfId="34392" builtinId="42" hidden="1"/>
    <cellStyle name="20% - Accent4" xfId="34431" builtinId="42" hidden="1"/>
    <cellStyle name="20% - Accent4" xfId="34470" builtinId="42" hidden="1"/>
    <cellStyle name="20% - Accent4" xfId="34510" builtinId="42" hidden="1"/>
    <cellStyle name="20% - Accent4" xfId="34549" builtinId="42" hidden="1"/>
    <cellStyle name="20% - Accent4" xfId="34589" builtinId="42" hidden="1"/>
    <cellStyle name="20% - Accent4" xfId="34628" builtinId="42" hidden="1"/>
    <cellStyle name="20% - Accent4" xfId="34668" builtinId="42" hidden="1"/>
    <cellStyle name="20% - Accent4" xfId="34707" builtinId="42" hidden="1"/>
    <cellStyle name="20% - Accent4" xfId="34746" builtinId="42" hidden="1"/>
    <cellStyle name="20% - Accent4" xfId="28525" builtinId="42" hidden="1"/>
    <cellStyle name="20% - Accent4" xfId="34786" builtinId="42" hidden="1"/>
    <cellStyle name="20% - Accent4" xfId="34826" builtinId="42" hidden="1"/>
    <cellStyle name="20% - Accent4" xfId="34865" builtinId="42" hidden="1"/>
    <cellStyle name="20% - Accent4" xfId="34903" builtinId="42" hidden="1"/>
    <cellStyle name="20% - Accent4" xfId="34942" builtinId="42" hidden="1"/>
    <cellStyle name="20% - Accent4" xfId="34981" builtinId="42" hidden="1"/>
    <cellStyle name="20% - Accent4" xfId="35020" builtinId="42" hidden="1"/>
    <cellStyle name="20% - Accent4" xfId="35060" builtinId="42" hidden="1"/>
    <cellStyle name="20% - Accent4" xfId="35099" builtinId="42" hidden="1"/>
    <cellStyle name="20% - Accent4" xfId="35137" builtinId="42" hidden="1"/>
    <cellStyle name="20% - Accent4" xfId="35176" builtinId="42" hidden="1"/>
    <cellStyle name="20% - Accent4" xfId="35215" builtinId="42" hidden="1"/>
    <cellStyle name="20% - Accent4" xfId="35255" builtinId="42" hidden="1"/>
    <cellStyle name="20% - Accent4" xfId="35294" builtinId="42" hidden="1"/>
    <cellStyle name="20% - Accent4" xfId="35334" builtinId="42" hidden="1"/>
    <cellStyle name="20% - Accent4" xfId="35373" builtinId="42" hidden="1"/>
    <cellStyle name="20% - Accent4" xfId="35413" builtinId="42" hidden="1"/>
    <cellStyle name="20% - Accent4" xfId="35452" builtinId="42" hidden="1"/>
    <cellStyle name="20% - Accent4" xfId="35491" builtinId="42" hidden="1"/>
    <cellStyle name="20% - Accent4" xfId="35530" builtinId="42" hidden="1"/>
    <cellStyle name="20% - Accent4" xfId="35686" builtinId="42" hidden="1"/>
    <cellStyle name="20% - Accent4" xfId="35726" builtinId="42" hidden="1"/>
    <cellStyle name="20% - Accent4" xfId="35765" builtinId="42" hidden="1"/>
    <cellStyle name="20% - Accent4" xfId="35803" builtinId="42" hidden="1"/>
    <cellStyle name="20% - Accent4" xfId="35842" builtinId="42" hidden="1"/>
    <cellStyle name="20% - Accent4" xfId="35881" builtinId="42" hidden="1"/>
    <cellStyle name="20% - Accent4" xfId="35920" builtinId="42" hidden="1"/>
    <cellStyle name="20% - Accent4" xfId="35960" builtinId="42" hidden="1"/>
    <cellStyle name="20% - Accent4" xfId="35999" builtinId="42" hidden="1"/>
    <cellStyle name="20% - Accent4" xfId="36037" builtinId="42" hidden="1"/>
    <cellStyle name="20% - Accent4" xfId="36076" builtinId="42" hidden="1"/>
    <cellStyle name="20% - Accent4" xfId="36115" builtinId="42" hidden="1"/>
    <cellStyle name="20% - Accent4" xfId="36155" builtinId="42" hidden="1"/>
    <cellStyle name="20% - Accent4" xfId="36194" builtinId="42" hidden="1"/>
    <cellStyle name="20% - Accent4" xfId="36234" builtinId="42" hidden="1"/>
    <cellStyle name="20% - Accent4" xfId="36274" builtinId="42" hidden="1"/>
    <cellStyle name="20% - Accent4" xfId="36314" builtinId="42" hidden="1"/>
    <cellStyle name="20% - Accent4" xfId="36353" builtinId="42" hidden="1"/>
    <cellStyle name="20% - Accent4" xfId="36392" builtinId="42" hidden="1"/>
    <cellStyle name="20% - Accent4" xfId="35634" builtinId="42" hidden="1"/>
    <cellStyle name="20% - Accent4" xfId="36425" builtinId="42" hidden="1"/>
    <cellStyle name="20% - Accent4" xfId="36465" builtinId="42" hidden="1"/>
    <cellStyle name="20% - Accent4" xfId="36504" builtinId="42" hidden="1"/>
    <cellStyle name="20% - Accent4" xfId="36542" builtinId="42" hidden="1"/>
    <cellStyle name="20% - Accent4" xfId="36581" builtinId="42" hidden="1"/>
    <cellStyle name="20% - Accent4" xfId="36620" builtinId="42" hidden="1"/>
    <cellStyle name="20% - Accent4" xfId="36659" builtinId="42" hidden="1"/>
    <cellStyle name="20% - Accent4" xfId="36699" builtinId="42" hidden="1"/>
    <cellStyle name="20% - Accent4" xfId="36738" builtinId="42" hidden="1"/>
    <cellStyle name="20% - Accent4" xfId="36776" builtinId="42" hidden="1"/>
    <cellStyle name="20% - Accent4" xfId="36815" builtinId="42" hidden="1"/>
    <cellStyle name="20% - Accent4" xfId="36854" builtinId="42" hidden="1"/>
    <cellStyle name="20% - Accent4" xfId="36894" builtinId="42" hidden="1"/>
    <cellStyle name="20% - Accent4" xfId="36933" builtinId="42" hidden="1"/>
    <cellStyle name="20% - Accent4" xfId="36973" builtinId="42" hidden="1"/>
    <cellStyle name="20% - Accent4" xfId="37012" builtinId="42" hidden="1"/>
    <cellStyle name="20% - Accent4" xfId="37052" builtinId="42" hidden="1"/>
    <cellStyle name="20% - Accent4" xfId="37091" builtinId="42" hidden="1"/>
    <cellStyle name="20% - Accent4" xfId="37130" builtinId="42" hidden="1"/>
    <cellStyle name="20% - Accent4" xfId="35580" builtinId="42" hidden="1"/>
    <cellStyle name="20% - Accent4" xfId="36245" builtinId="42" hidden="1"/>
    <cellStyle name="20% - Accent4" xfId="37175" builtinId="42" hidden="1"/>
    <cellStyle name="20% - Accent4" xfId="37214" builtinId="42" hidden="1"/>
    <cellStyle name="20% - Accent4" xfId="37252" builtinId="42" hidden="1"/>
    <cellStyle name="20% - Accent4" xfId="37291" builtinId="42" hidden="1"/>
    <cellStyle name="20% - Accent4" xfId="37330" builtinId="42" hidden="1"/>
    <cellStyle name="20% - Accent4" xfId="37369" builtinId="42" hidden="1"/>
    <cellStyle name="20% - Accent4" xfId="37409" builtinId="42" hidden="1"/>
    <cellStyle name="20% - Accent4" xfId="37448" builtinId="42" hidden="1"/>
    <cellStyle name="20% - Accent4" xfId="37486" builtinId="42" hidden="1"/>
    <cellStyle name="20% - Accent4" xfId="37525" builtinId="42" hidden="1"/>
    <cellStyle name="20% - Accent4" xfId="37564" builtinId="42" hidden="1"/>
    <cellStyle name="20% - Accent4" xfId="37604" builtinId="42" hidden="1"/>
    <cellStyle name="20% - Accent4" xfId="37643" builtinId="42" hidden="1"/>
    <cellStyle name="20% - Accent4" xfId="37683" builtinId="42" hidden="1"/>
    <cellStyle name="20% - Accent4" xfId="37722" builtinId="42" hidden="1"/>
    <cellStyle name="20% - Accent4" xfId="37762" builtinId="42" hidden="1"/>
    <cellStyle name="20% - Accent4" xfId="37801" builtinId="42" hidden="1"/>
    <cellStyle name="20% - Accent4" xfId="37840" builtinId="42" hidden="1"/>
    <cellStyle name="20% - Accent4" xfId="37879" builtinId="42" hidden="1"/>
    <cellStyle name="20% - Accent4" xfId="37918" builtinId="42" hidden="1"/>
    <cellStyle name="20% - Accent4" xfId="37958" builtinId="42" hidden="1"/>
    <cellStyle name="20% - Accent4" xfId="37997" builtinId="42" hidden="1"/>
    <cellStyle name="20% - Accent4" xfId="38035" builtinId="42" hidden="1"/>
    <cellStyle name="20% - Accent4" xfId="38074" builtinId="42" hidden="1"/>
    <cellStyle name="20% - Accent4" xfId="38113" builtinId="42" hidden="1"/>
    <cellStyle name="20% - Accent4" xfId="38152" builtinId="42" hidden="1"/>
    <cellStyle name="20% - Accent4" xfId="38192" builtinId="42" hidden="1"/>
    <cellStyle name="20% - Accent4" xfId="38231" builtinId="42" hidden="1"/>
    <cellStyle name="20% - Accent4" xfId="38269" builtinId="42" hidden="1"/>
    <cellStyle name="20% - Accent4" xfId="38308" builtinId="42" hidden="1"/>
    <cellStyle name="20% - Accent4" xfId="38347" builtinId="42" hidden="1"/>
    <cellStyle name="20% - Accent4" xfId="38387" builtinId="42" hidden="1"/>
    <cellStyle name="20% - Accent4" xfId="38426" builtinId="42" hidden="1"/>
    <cellStyle name="20% - Accent4" xfId="38466" builtinId="42" hidden="1"/>
    <cellStyle name="20% - Accent4" xfId="38505" builtinId="42" hidden="1"/>
    <cellStyle name="20% - Accent4" xfId="38545" builtinId="42" hidden="1"/>
    <cellStyle name="20% - Accent4" xfId="38584" builtinId="42" hidden="1"/>
    <cellStyle name="20% - Accent4" xfId="38623" builtinId="42" hidden="1"/>
    <cellStyle name="20% - Accent4" xfId="38662" builtinId="42" hidden="1"/>
    <cellStyle name="20% - Accent4" xfId="38818" builtinId="42" hidden="1"/>
    <cellStyle name="20% - Accent4" xfId="38858" builtinId="42" hidden="1"/>
    <cellStyle name="20% - Accent4" xfId="38897" builtinId="42" hidden="1"/>
    <cellStyle name="20% - Accent4" xfId="38935" builtinId="42" hidden="1"/>
    <cellStyle name="20% - Accent4" xfId="38974" builtinId="42" hidden="1"/>
    <cellStyle name="20% - Accent4" xfId="39013" builtinId="42" hidden="1"/>
    <cellStyle name="20% - Accent4" xfId="39052" builtinId="42" hidden="1"/>
    <cellStyle name="20% - Accent4" xfId="39092" builtinId="42" hidden="1"/>
    <cellStyle name="20% - Accent4" xfId="39131" builtinId="42" hidden="1"/>
    <cellStyle name="20% - Accent4" xfId="39169" builtinId="42" hidden="1"/>
    <cellStyle name="20% - Accent4" xfId="39208" builtinId="42" hidden="1"/>
    <cellStyle name="20% - Accent4" xfId="39247" builtinId="42" hidden="1"/>
    <cellStyle name="20% - Accent4" xfId="39287" builtinId="42" hidden="1"/>
    <cellStyle name="20% - Accent4" xfId="39326" builtinId="42" hidden="1"/>
    <cellStyle name="20% - Accent4" xfId="39366" builtinId="42" hidden="1"/>
    <cellStyle name="20% - Accent4" xfId="39406" builtinId="42" hidden="1"/>
    <cellStyle name="20% - Accent4" xfId="39446" builtinId="42" hidden="1"/>
    <cellStyle name="20% - Accent4" xfId="39485" builtinId="42" hidden="1"/>
    <cellStyle name="20% - Accent4" xfId="39524" builtinId="42" hidden="1"/>
    <cellStyle name="20% - Accent4" xfId="38766" builtinId="42" hidden="1"/>
    <cellStyle name="20% - Accent4" xfId="39557" builtinId="42" hidden="1"/>
    <cellStyle name="20% - Accent4" xfId="39597" builtinId="42" hidden="1"/>
    <cellStyle name="20% - Accent4" xfId="39636" builtinId="42" hidden="1"/>
    <cellStyle name="20% - Accent4" xfId="39674" builtinId="42" hidden="1"/>
    <cellStyle name="20% - Accent4" xfId="39713" builtinId="42" hidden="1"/>
    <cellStyle name="20% - Accent4" xfId="39752" builtinId="42" hidden="1"/>
    <cellStyle name="20% - Accent4" xfId="39791" builtinId="42" hidden="1"/>
    <cellStyle name="20% - Accent4" xfId="39831" builtinId="42" hidden="1"/>
    <cellStyle name="20% - Accent4" xfId="39870" builtinId="42" hidden="1"/>
    <cellStyle name="20% - Accent4" xfId="39908" builtinId="42" hidden="1"/>
    <cellStyle name="20% - Accent4" xfId="39947" builtinId="42" hidden="1"/>
    <cellStyle name="20% - Accent4" xfId="39986" builtinId="42" hidden="1"/>
    <cellStyle name="20% - Accent4" xfId="40026" builtinId="42" hidden="1"/>
    <cellStyle name="20% - Accent4" xfId="40065" builtinId="42" hidden="1"/>
    <cellStyle name="20% - Accent4" xfId="40105" builtinId="42" hidden="1"/>
    <cellStyle name="20% - Accent4" xfId="40144" builtinId="42" hidden="1"/>
    <cellStyle name="20% - Accent4" xfId="40184" builtinId="42" hidden="1"/>
    <cellStyle name="20% - Accent4" xfId="40223" builtinId="42" hidden="1"/>
    <cellStyle name="20% - Accent4" xfId="40262" builtinId="42" hidden="1"/>
    <cellStyle name="20% - Accent4" xfId="38712" builtinId="42" hidden="1"/>
    <cellStyle name="20% - Accent4" xfId="39377" builtinId="42" hidden="1"/>
    <cellStyle name="20% - Accent4" xfId="40307" builtinId="42" hidden="1"/>
    <cellStyle name="20% - Accent4" xfId="40346" builtinId="42" hidden="1"/>
    <cellStyle name="20% - Accent4" xfId="40384" builtinId="42" hidden="1"/>
    <cellStyle name="20% - Accent4" xfId="40423" builtinId="42" hidden="1"/>
    <cellStyle name="20% - Accent4" xfId="40462" builtinId="42" hidden="1"/>
    <cellStyle name="20% - Accent4" xfId="40501" builtinId="42" hidden="1"/>
    <cellStyle name="20% - Accent4" xfId="40541" builtinId="42" hidden="1"/>
    <cellStyle name="20% - Accent4" xfId="40580" builtinId="42" hidden="1"/>
    <cellStyle name="20% - Accent4" xfId="40618" builtinId="42" hidden="1"/>
    <cellStyle name="20% - Accent4" xfId="40657" builtinId="42" hidden="1"/>
    <cellStyle name="20% - Accent4" xfId="40696" builtinId="42" hidden="1"/>
    <cellStyle name="20% - Accent4" xfId="40736" builtinId="42" hidden="1"/>
    <cellStyle name="20% - Accent4" xfId="40775" builtinId="42" hidden="1"/>
    <cellStyle name="20% - Accent4" xfId="40815" builtinId="42" hidden="1"/>
    <cellStyle name="20% - Accent4" xfId="40854" builtinId="42" hidden="1"/>
    <cellStyle name="20% - Accent4" xfId="40894" builtinId="42" hidden="1"/>
    <cellStyle name="20% - Accent4" xfId="40933" builtinId="42" hidden="1"/>
    <cellStyle name="20% - Accent4" xfId="40972" builtinId="42" hidden="1"/>
    <cellStyle name="20% - Accent4" xfId="41032" builtinId="42" hidden="1"/>
    <cellStyle name="20% - Accent4" xfId="41089" builtinId="42" hidden="1"/>
    <cellStyle name="20% - Accent4" xfId="41129" builtinId="42" hidden="1"/>
    <cellStyle name="20% - Accent4" xfId="41168" builtinId="42" hidden="1"/>
    <cellStyle name="20% - Accent4" xfId="41206" builtinId="42" hidden="1"/>
    <cellStyle name="20% - Accent4" xfId="41245" builtinId="42" hidden="1"/>
    <cellStyle name="20% - Accent4" xfId="41284" builtinId="42" hidden="1"/>
    <cellStyle name="20% - Accent4" xfId="41323" builtinId="42" hidden="1"/>
    <cellStyle name="20% - Accent4" xfId="41363" builtinId="42" hidden="1"/>
    <cellStyle name="20% - Accent4" xfId="41402" builtinId="42" hidden="1"/>
    <cellStyle name="20% - Accent4" xfId="41440" builtinId="42" hidden="1"/>
    <cellStyle name="20% - Accent4" xfId="41479" builtinId="42" hidden="1"/>
    <cellStyle name="20% - Accent4" xfId="41518" builtinId="42" hidden="1"/>
    <cellStyle name="20% - Accent4" xfId="41558" builtinId="42" hidden="1"/>
    <cellStyle name="20% - Accent4" xfId="41597" builtinId="42" hidden="1"/>
    <cellStyle name="20% - Accent4" xfId="41637" builtinId="42" hidden="1"/>
    <cellStyle name="20% - Accent4" xfId="41676" builtinId="42" hidden="1"/>
    <cellStyle name="20% - Accent4" xfId="41716" builtinId="42" hidden="1"/>
    <cellStyle name="20% - Accent4" xfId="41755" builtinId="42" hidden="1"/>
    <cellStyle name="20% - Accent4" xfId="41794" builtinId="42" hidden="1"/>
    <cellStyle name="20% - Accent4" xfId="41047" builtinId="42" hidden="1"/>
    <cellStyle name="20% - Accent4" xfId="41833" builtinId="42" hidden="1"/>
    <cellStyle name="20% - Accent4" xfId="41873" builtinId="42" hidden="1"/>
    <cellStyle name="20% - Accent4" xfId="41912" builtinId="42" hidden="1"/>
    <cellStyle name="20% - Accent4" xfId="41950" builtinId="42" hidden="1"/>
    <cellStyle name="20% - Accent4" xfId="41989" builtinId="42" hidden="1"/>
    <cellStyle name="20% - Accent4" xfId="42028" builtinId="42" hidden="1"/>
    <cellStyle name="20% - Accent4" xfId="42067" builtinId="42" hidden="1"/>
    <cellStyle name="20% - Accent4" xfId="42107" builtinId="42" hidden="1"/>
    <cellStyle name="20% - Accent4" xfId="42146" builtinId="42" hidden="1"/>
    <cellStyle name="20% - Accent4" xfId="42184" builtinId="42" hidden="1"/>
    <cellStyle name="20% - Accent4" xfId="42223" builtinId="42" hidden="1"/>
    <cellStyle name="20% - Accent4" xfId="42262" builtinId="42" hidden="1"/>
    <cellStyle name="20% - Accent4" xfId="42302" builtinId="42" hidden="1"/>
    <cellStyle name="20% - Accent4" xfId="42341" builtinId="42" hidden="1"/>
    <cellStyle name="20% - Accent4" xfId="42381" builtinId="42" hidden="1"/>
    <cellStyle name="20% - Accent4" xfId="42420" builtinId="42" hidden="1"/>
    <cellStyle name="20% - Accent4" xfId="42460" builtinId="42" hidden="1"/>
    <cellStyle name="20% - Accent4" xfId="42499" builtinId="42" hidden="1"/>
    <cellStyle name="20% - Accent4" xfId="42538" builtinId="42" hidden="1"/>
    <cellStyle name="20% - Accent4" xfId="42602" builtinId="42" hidden="1"/>
    <cellStyle name="20% - Accent4" xfId="42655" builtinId="42" hidden="1"/>
    <cellStyle name="20% - Accent4" xfId="42695" builtinId="42" hidden="1"/>
    <cellStyle name="20% - Accent4" xfId="42734" builtinId="42" hidden="1"/>
    <cellStyle name="20% - Accent4" xfId="42772" builtinId="42" hidden="1"/>
    <cellStyle name="20% - Accent4" xfId="42811" builtinId="42" hidden="1"/>
    <cellStyle name="20% - Accent4" xfId="42850" builtinId="42" hidden="1"/>
    <cellStyle name="20% - Accent4" xfId="42889" builtinId="42" hidden="1"/>
    <cellStyle name="20% - Accent4" xfId="42929" builtinId="42" hidden="1"/>
    <cellStyle name="20% - Accent4" xfId="42968" builtinId="42" hidden="1"/>
    <cellStyle name="20% - Accent4" xfId="43006" builtinId="42" hidden="1"/>
    <cellStyle name="20% - Accent4" xfId="43045" builtinId="42" hidden="1"/>
    <cellStyle name="20% - Accent4" xfId="43084" builtinId="42" hidden="1"/>
    <cellStyle name="20% - Accent4" xfId="43124" builtinId="42" hidden="1"/>
    <cellStyle name="20% - Accent4" xfId="43163" builtinId="42" hidden="1"/>
    <cellStyle name="20% - Accent4" xfId="43203" builtinId="42" hidden="1"/>
    <cellStyle name="20% - Accent4" xfId="43242" builtinId="42" hidden="1"/>
    <cellStyle name="20% - Accent4" xfId="43282" builtinId="42" hidden="1"/>
    <cellStyle name="20% - Accent4" xfId="43321" builtinId="42" hidden="1"/>
    <cellStyle name="20% - Accent4" xfId="43360" builtinId="42" hidden="1"/>
    <cellStyle name="20% - Accent4" xfId="42618" builtinId="42" hidden="1"/>
    <cellStyle name="20% - Accent4" xfId="43399" builtinId="42" hidden="1"/>
    <cellStyle name="20% - Accent4" xfId="43439" builtinId="42" hidden="1"/>
    <cellStyle name="20% - Accent4" xfId="43478" builtinId="42" hidden="1"/>
    <cellStyle name="20% - Accent4" xfId="43516" builtinId="42" hidden="1"/>
    <cellStyle name="20% - Accent4" xfId="43555" builtinId="42" hidden="1"/>
    <cellStyle name="20% - Accent4" xfId="43594" builtinId="42" hidden="1"/>
    <cellStyle name="20% - Accent4" xfId="43633" builtinId="42" hidden="1"/>
    <cellStyle name="20% - Accent4" xfId="43673" builtinId="42" hidden="1"/>
    <cellStyle name="20% - Accent4" xfId="43712" builtinId="42" hidden="1"/>
    <cellStyle name="20% - Accent4" xfId="43750" builtinId="42" hidden="1"/>
    <cellStyle name="20% - Accent4" xfId="43789" builtinId="42" hidden="1"/>
    <cellStyle name="20% - Accent4" xfId="43828" builtinId="42" hidden="1"/>
    <cellStyle name="20% - Accent4" xfId="43868" builtinId="42" hidden="1"/>
    <cellStyle name="20% - Accent4" xfId="43907" builtinId="42" hidden="1"/>
    <cellStyle name="20% - Accent4" xfId="43947" builtinId="42" hidden="1"/>
    <cellStyle name="20% - Accent4" xfId="43986" builtinId="42" hidden="1"/>
    <cellStyle name="20% - Accent4" xfId="44026" builtinId="42" hidden="1"/>
    <cellStyle name="20% - Accent4" xfId="44065" builtinId="42" hidden="1"/>
    <cellStyle name="20% - Accent4" xfId="44104" builtinId="42" hidden="1"/>
    <cellStyle name="20% - Accent4" xfId="44168" builtinId="42" hidden="1"/>
    <cellStyle name="20% - Accent4" xfId="44221" builtinId="42" hidden="1"/>
    <cellStyle name="20% - Accent4" xfId="44261" builtinId="42" hidden="1"/>
    <cellStyle name="20% - Accent4" xfId="44300" builtinId="42" hidden="1"/>
    <cellStyle name="20% - Accent4" xfId="44338" builtinId="42" hidden="1"/>
    <cellStyle name="20% - Accent4" xfId="44377" builtinId="42" hidden="1"/>
    <cellStyle name="20% - Accent4" xfId="44416" builtinId="42" hidden="1"/>
    <cellStyle name="20% - Accent4" xfId="44455" builtinId="42" hidden="1"/>
    <cellStyle name="20% - Accent4" xfId="44495" builtinId="42" hidden="1"/>
    <cellStyle name="20% - Accent4" xfId="44534" builtinId="42" hidden="1"/>
    <cellStyle name="20% - Accent4" xfId="44572" builtinId="42" hidden="1"/>
    <cellStyle name="20% - Accent4" xfId="44611" builtinId="42" hidden="1"/>
    <cellStyle name="20% - Accent4" xfId="44650" builtinId="42" hidden="1"/>
    <cellStyle name="20% - Accent4" xfId="44690" builtinId="42" hidden="1"/>
    <cellStyle name="20% - Accent4" xfId="44729" builtinId="42" hidden="1"/>
    <cellStyle name="20% - Accent4" xfId="44769" builtinId="42" hidden="1"/>
    <cellStyle name="20% - Accent4" xfId="44808" builtinId="42" hidden="1"/>
    <cellStyle name="20% - Accent4" xfId="44848" builtinId="42" hidden="1"/>
    <cellStyle name="20% - Accent4" xfId="44887" builtinId="42" hidden="1"/>
    <cellStyle name="20% - Accent4" xfId="44926" builtinId="42" hidden="1"/>
    <cellStyle name="20% - Accent4" xfId="44184" builtinId="42" hidden="1"/>
    <cellStyle name="20% - Accent4" xfId="44965" builtinId="42" hidden="1"/>
    <cellStyle name="20% - Accent4" xfId="45005" builtinId="42" hidden="1"/>
    <cellStyle name="20% - Accent4" xfId="45044" builtinId="42" hidden="1"/>
    <cellStyle name="20% - Accent4" xfId="45082" builtinId="42" hidden="1"/>
    <cellStyle name="20% - Accent4" xfId="45121" builtinId="42" hidden="1"/>
    <cellStyle name="20% - Accent4" xfId="45160" builtinId="42" hidden="1"/>
    <cellStyle name="20% - Accent4" xfId="45199" builtinId="42" hidden="1"/>
    <cellStyle name="20% - Accent4" xfId="45239" builtinId="42" hidden="1"/>
    <cellStyle name="20% - Accent4" xfId="45278" builtinId="42" hidden="1"/>
    <cellStyle name="20% - Accent4" xfId="45316" builtinId="42" hidden="1"/>
    <cellStyle name="20% - Accent4" xfId="45355" builtinId="42" hidden="1"/>
    <cellStyle name="20% - Accent4" xfId="45394" builtinId="42" hidden="1"/>
    <cellStyle name="20% - Accent4" xfId="45434" builtinId="42" hidden="1"/>
    <cellStyle name="20% - Accent4" xfId="45473" builtinId="42" hidden="1"/>
    <cellStyle name="20% - Accent4" xfId="45513" builtinId="42" hidden="1"/>
    <cellStyle name="20% - Accent4" xfId="45552" builtinId="42" hidden="1"/>
    <cellStyle name="20% - Accent4" xfId="45592" builtinId="42" hidden="1"/>
    <cellStyle name="20% - Accent4" xfId="45631" builtinId="42" hidden="1"/>
    <cellStyle name="20% - Accent4" xfId="45670" builtinId="42" hidden="1"/>
    <cellStyle name="20% - Accent4" xfId="45709" builtinId="42" hidden="1"/>
    <cellStyle name="20% - Accent4" xfId="45749" builtinId="42" hidden="1"/>
    <cellStyle name="20% - Accent4" xfId="45789" builtinId="42" hidden="1"/>
    <cellStyle name="20% - Accent4" xfId="45829" builtinId="42" hidden="1"/>
    <cellStyle name="20% - Accent4" xfId="45866" builtinId="42" hidden="1"/>
    <cellStyle name="20% - Accent4" xfId="45903" builtinId="42" hidden="1"/>
    <cellStyle name="20% - Accent4" xfId="45940" builtinId="42" hidden="1"/>
    <cellStyle name="20% - Accent4 2" xfId="45977" hidden="1"/>
    <cellStyle name="20% - Accent4 2" xfId="46871" hidden="1"/>
    <cellStyle name="20% - Accent4 2" xfId="46908"/>
    <cellStyle name="20% - Accent5" xfId="34" hidden="1"/>
    <cellStyle name="20% - Accent5" xfId="110" builtinId="46" hidden="1"/>
    <cellStyle name="20% - Accent5" xfId="147" builtinId="46" hidden="1"/>
    <cellStyle name="20% - Accent5" xfId="72" builtinId="46" hidden="1"/>
    <cellStyle name="20% - Accent5" xfId="185" builtinId="46" hidden="1"/>
    <cellStyle name="20% - Accent5" xfId="223" builtinId="46" hidden="1"/>
    <cellStyle name="20% - Accent5" xfId="261" builtinId="46" hidden="1"/>
    <cellStyle name="20% - Accent5" xfId="299" builtinId="46" hidden="1"/>
    <cellStyle name="20% - Accent5" xfId="338" builtinId="46" hidden="1"/>
    <cellStyle name="20% - Accent5" xfId="378" builtinId="46" hidden="1"/>
    <cellStyle name="20% - Accent5" xfId="417" builtinId="46" hidden="1"/>
    <cellStyle name="20% - Accent5" xfId="455" builtinId="46" hidden="1"/>
    <cellStyle name="20% - Accent5" xfId="494" builtinId="46" hidden="1"/>
    <cellStyle name="20% - Accent5" xfId="533" builtinId="46" hidden="1"/>
    <cellStyle name="20% - Accent5" xfId="572" builtinId="46" hidden="1"/>
    <cellStyle name="20% - Accent5" xfId="612" builtinId="46" hidden="1"/>
    <cellStyle name="20% - Accent5" xfId="651" builtinId="46" hidden="1"/>
    <cellStyle name="20% - Accent5" xfId="689" builtinId="46" hidden="1"/>
    <cellStyle name="20% - Accent5" xfId="728" builtinId="46" hidden="1"/>
    <cellStyle name="20% - Accent5" xfId="767" builtinId="46" hidden="1"/>
    <cellStyle name="20% - Accent5" xfId="807" builtinId="46" hidden="1"/>
    <cellStyle name="20% - Accent5" xfId="846" builtinId="46" hidden="1"/>
    <cellStyle name="20% - Accent5" xfId="886" builtinId="46" hidden="1"/>
    <cellStyle name="20% - Accent5" xfId="925" builtinId="46" hidden="1"/>
    <cellStyle name="20% - Accent5" xfId="965" builtinId="46" hidden="1"/>
    <cellStyle name="20% - Accent5" xfId="1004" builtinId="46" hidden="1"/>
    <cellStyle name="20% - Accent5" xfId="1043" builtinId="46" hidden="1"/>
    <cellStyle name="20% - Accent5" xfId="1082" builtinId="46" hidden="1"/>
    <cellStyle name="20% - Accent5" xfId="1238" builtinId="46" hidden="1"/>
    <cellStyle name="20% - Accent5" xfId="1278" builtinId="46" hidden="1"/>
    <cellStyle name="20% - Accent5" xfId="1317" builtinId="46" hidden="1"/>
    <cellStyle name="20% - Accent5" xfId="1355" builtinId="46" hidden="1"/>
    <cellStyle name="20% - Accent5" xfId="1394" builtinId="46" hidden="1"/>
    <cellStyle name="20% - Accent5" xfId="1433" builtinId="46" hidden="1"/>
    <cellStyle name="20% - Accent5" xfId="1472" builtinId="46" hidden="1"/>
    <cellStyle name="20% - Accent5" xfId="1512" builtinId="46" hidden="1"/>
    <cellStyle name="20% - Accent5" xfId="1551" builtinId="46" hidden="1"/>
    <cellStyle name="20% - Accent5" xfId="1589" builtinId="46" hidden="1"/>
    <cellStyle name="20% - Accent5" xfId="1628" builtinId="46" hidden="1"/>
    <cellStyle name="20% - Accent5" xfId="1667" builtinId="46" hidden="1"/>
    <cellStyle name="20% - Accent5" xfId="1707" builtinId="46" hidden="1"/>
    <cellStyle name="20% - Accent5" xfId="1746" builtinId="46" hidden="1"/>
    <cellStyle name="20% - Accent5" xfId="1786" builtinId="46" hidden="1"/>
    <cellStyle name="20% - Accent5" xfId="1826" builtinId="46" hidden="1"/>
    <cellStyle name="20% - Accent5" xfId="1866" builtinId="46" hidden="1"/>
    <cellStyle name="20% - Accent5" xfId="1905" builtinId="46" hidden="1"/>
    <cellStyle name="20% - Accent5" xfId="1944" builtinId="46" hidden="1"/>
    <cellStyle name="20% - Accent5" xfId="1178" builtinId="46" hidden="1"/>
    <cellStyle name="20% - Accent5" xfId="1977" builtinId="46" hidden="1"/>
    <cellStyle name="20% - Accent5" xfId="2017" builtinId="46" hidden="1"/>
    <cellStyle name="20% - Accent5" xfId="2056" builtinId="46" hidden="1"/>
    <cellStyle name="20% - Accent5" xfId="2094" builtinId="46" hidden="1"/>
    <cellStyle name="20% - Accent5" xfId="2133" builtinId="46" hidden="1"/>
    <cellStyle name="20% - Accent5" xfId="2172" builtinId="46" hidden="1"/>
    <cellStyle name="20% - Accent5" xfId="2211" builtinId="46" hidden="1"/>
    <cellStyle name="20% - Accent5" xfId="2251" builtinId="46" hidden="1"/>
    <cellStyle name="20% - Accent5" xfId="2290" builtinId="46" hidden="1"/>
    <cellStyle name="20% - Accent5" xfId="2328" builtinId="46" hidden="1"/>
    <cellStyle name="20% - Accent5" xfId="2367" builtinId="46" hidden="1"/>
    <cellStyle name="20% - Accent5" xfId="2406" builtinId="46" hidden="1"/>
    <cellStyle name="20% - Accent5" xfId="2446" builtinId="46" hidden="1"/>
    <cellStyle name="20% - Accent5" xfId="2485" builtinId="46" hidden="1"/>
    <cellStyle name="20% - Accent5" xfId="2525" builtinId="46" hidden="1"/>
    <cellStyle name="20% - Accent5" xfId="2564" builtinId="46" hidden="1"/>
    <cellStyle name="20% - Accent5" xfId="2604" builtinId="46" hidden="1"/>
    <cellStyle name="20% - Accent5" xfId="2643" builtinId="46" hidden="1"/>
    <cellStyle name="20% - Accent5" xfId="2682" builtinId="46" hidden="1"/>
    <cellStyle name="20% - Accent5" xfId="1132" builtinId="46" hidden="1"/>
    <cellStyle name="20% - Accent5" xfId="1165" builtinId="46" hidden="1"/>
    <cellStyle name="20% - Accent5" xfId="2727" builtinId="46" hidden="1"/>
    <cellStyle name="20% - Accent5" xfId="2766" builtinId="46" hidden="1"/>
    <cellStyle name="20% - Accent5" xfId="2804" builtinId="46" hidden="1"/>
    <cellStyle name="20% - Accent5" xfId="2843" builtinId="46" hidden="1"/>
    <cellStyle name="20% - Accent5" xfId="2882" builtinId="46" hidden="1"/>
    <cellStyle name="20% - Accent5" xfId="2921" builtinId="46" hidden="1"/>
    <cellStyle name="20% - Accent5" xfId="2961" builtinId="46" hidden="1"/>
    <cellStyle name="20% - Accent5" xfId="3000" builtinId="46" hidden="1"/>
    <cellStyle name="20% - Accent5" xfId="3038" builtinId="46" hidden="1"/>
    <cellStyle name="20% - Accent5" xfId="3077" builtinId="46" hidden="1"/>
    <cellStyle name="20% - Accent5" xfId="3116" builtinId="46" hidden="1"/>
    <cellStyle name="20% - Accent5" xfId="3156" builtinId="46" hidden="1"/>
    <cellStyle name="20% - Accent5" xfId="3195" builtinId="46" hidden="1"/>
    <cellStyle name="20% - Accent5" xfId="3235" builtinId="46" hidden="1"/>
    <cellStyle name="20% - Accent5" xfId="3274" builtinId="46" hidden="1"/>
    <cellStyle name="20% - Accent5" xfId="3314" builtinId="46" hidden="1"/>
    <cellStyle name="20% - Accent5" xfId="3353" builtinId="46" hidden="1"/>
    <cellStyle name="20% - Accent5" xfId="3392" builtinId="46" hidden="1"/>
    <cellStyle name="20% - Accent5" xfId="3431" builtinId="46" hidden="1"/>
    <cellStyle name="20% - Accent5" xfId="3622" builtinId="46" hidden="1"/>
    <cellStyle name="20% - Accent5" xfId="3666" builtinId="46" hidden="1"/>
    <cellStyle name="20% - Accent5" xfId="3705" builtinId="46" hidden="1"/>
    <cellStyle name="20% - Accent5" xfId="3743" builtinId="46" hidden="1"/>
    <cellStyle name="20% - Accent5" xfId="3782" builtinId="46" hidden="1"/>
    <cellStyle name="20% - Accent5" xfId="3821" builtinId="46" hidden="1"/>
    <cellStyle name="20% - Accent5" xfId="3860" builtinId="46" hidden="1"/>
    <cellStyle name="20% - Accent5" xfId="3900" builtinId="46" hidden="1"/>
    <cellStyle name="20% - Accent5" xfId="3939" builtinId="46" hidden="1"/>
    <cellStyle name="20% - Accent5" xfId="3977" builtinId="46" hidden="1"/>
    <cellStyle name="20% - Accent5" xfId="4016" builtinId="46" hidden="1"/>
    <cellStyle name="20% - Accent5" xfId="4059" builtinId="46" hidden="1"/>
    <cellStyle name="20% - Accent5" xfId="4099" builtinId="46" hidden="1"/>
    <cellStyle name="20% - Accent5" xfId="4138" builtinId="46" hidden="1"/>
    <cellStyle name="20% - Accent5" xfId="4178" builtinId="46" hidden="1"/>
    <cellStyle name="20% - Accent5" xfId="4218" builtinId="46" hidden="1"/>
    <cellStyle name="20% - Accent5" xfId="4258" builtinId="46" hidden="1"/>
    <cellStyle name="20% - Accent5" xfId="4297" builtinId="46" hidden="1"/>
    <cellStyle name="20% - Accent5" xfId="4336" builtinId="46" hidden="1"/>
    <cellStyle name="20% - Accent5" xfId="4392" builtinId="46" hidden="1"/>
    <cellStyle name="20% - Accent5" xfId="4548" builtinId="46" hidden="1"/>
    <cellStyle name="20% - Accent5" xfId="4592" builtinId="46" hidden="1"/>
    <cellStyle name="20% - Accent5" xfId="4631" builtinId="46" hidden="1"/>
    <cellStyle name="20% - Accent5" xfId="4669" builtinId="46" hidden="1"/>
    <cellStyle name="20% - Accent5" xfId="4708" builtinId="46" hidden="1"/>
    <cellStyle name="20% - Accent5" xfId="4747" builtinId="46" hidden="1"/>
    <cellStyle name="20% - Accent5" xfId="4786" builtinId="46" hidden="1"/>
    <cellStyle name="20% - Accent5" xfId="4826" builtinId="46" hidden="1"/>
    <cellStyle name="20% - Accent5" xfId="4865" builtinId="46" hidden="1"/>
    <cellStyle name="20% - Accent5" xfId="4903" builtinId="46" hidden="1"/>
    <cellStyle name="20% - Accent5" xfId="4942" builtinId="46" hidden="1"/>
    <cellStyle name="20% - Accent5" xfId="4985" builtinId="46" hidden="1"/>
    <cellStyle name="20% - Accent5" xfId="5025" builtinId="46" hidden="1"/>
    <cellStyle name="20% - Accent5" xfId="5064" builtinId="46" hidden="1"/>
    <cellStyle name="20% - Accent5" xfId="5104" builtinId="46" hidden="1"/>
    <cellStyle name="20% - Accent5" xfId="5144" builtinId="46" hidden="1"/>
    <cellStyle name="20% - Accent5" xfId="5184" builtinId="46" hidden="1"/>
    <cellStyle name="20% - Accent5" xfId="5223" builtinId="46" hidden="1"/>
    <cellStyle name="20% - Accent5" xfId="5262" builtinId="46" hidden="1"/>
    <cellStyle name="20% - Accent5" xfId="4488" builtinId="46" hidden="1"/>
    <cellStyle name="20% - Accent5" xfId="5295" builtinId="46" hidden="1"/>
    <cellStyle name="20% - Accent5" xfId="5335" builtinId="46" hidden="1"/>
    <cellStyle name="20% - Accent5" xfId="5374" builtinId="46" hidden="1"/>
    <cellStyle name="20% - Accent5" xfId="5412" builtinId="46" hidden="1"/>
    <cellStyle name="20% - Accent5" xfId="5451" builtinId="46" hidden="1"/>
    <cellStyle name="20% - Accent5" xfId="5490" builtinId="46" hidden="1"/>
    <cellStyle name="20% - Accent5" xfId="5529" builtinId="46" hidden="1"/>
    <cellStyle name="20% - Accent5" xfId="5569" builtinId="46" hidden="1"/>
    <cellStyle name="20% - Accent5" xfId="5608" builtinId="46" hidden="1"/>
    <cellStyle name="20% - Accent5" xfId="5646" builtinId="46" hidden="1"/>
    <cellStyle name="20% - Accent5" xfId="5685" builtinId="46" hidden="1"/>
    <cellStyle name="20% - Accent5" xfId="5724" builtinId="46" hidden="1"/>
    <cellStyle name="20% - Accent5" xfId="5764" builtinId="46" hidden="1"/>
    <cellStyle name="20% - Accent5" xfId="5803" builtinId="46" hidden="1"/>
    <cellStyle name="20% - Accent5" xfId="5843" builtinId="46" hidden="1"/>
    <cellStyle name="20% - Accent5" xfId="5882" builtinId="46" hidden="1"/>
    <cellStyle name="20% - Accent5" xfId="5922" builtinId="46" hidden="1"/>
    <cellStyle name="20% - Accent5" xfId="5961" builtinId="46" hidden="1"/>
    <cellStyle name="20% - Accent5" xfId="6000" builtinId="46" hidden="1"/>
    <cellStyle name="20% - Accent5" xfId="4442" builtinId="46" hidden="1"/>
    <cellStyle name="20% - Accent5" xfId="4475" builtinId="46" hidden="1"/>
    <cellStyle name="20% - Accent5" xfId="6045" builtinId="46" hidden="1"/>
    <cellStyle name="20% - Accent5" xfId="6084" builtinId="46" hidden="1"/>
    <cellStyle name="20% - Accent5" xfId="6122" builtinId="46" hidden="1"/>
    <cellStyle name="20% - Accent5" xfId="6161" builtinId="46" hidden="1"/>
    <cellStyle name="20% - Accent5" xfId="6200" builtinId="46" hidden="1"/>
    <cellStyle name="20% - Accent5" xfId="6239" builtinId="46" hidden="1"/>
    <cellStyle name="20% - Accent5" xfId="6279" builtinId="46" hidden="1"/>
    <cellStyle name="20% - Accent5" xfId="6318" builtinId="46" hidden="1"/>
    <cellStyle name="20% - Accent5" xfId="6356" builtinId="46" hidden="1"/>
    <cellStyle name="20% - Accent5" xfId="6395" builtinId="46" hidden="1"/>
    <cellStyle name="20% - Accent5" xfId="6434" builtinId="46" hidden="1"/>
    <cellStyle name="20% - Accent5" xfId="6474" builtinId="46" hidden="1"/>
    <cellStyle name="20% - Accent5" xfId="6513" builtinId="46" hidden="1"/>
    <cellStyle name="20% - Accent5" xfId="6553" builtinId="46" hidden="1"/>
    <cellStyle name="20% - Accent5" xfId="6592" builtinId="46" hidden="1"/>
    <cellStyle name="20% - Accent5" xfId="6632" builtinId="46" hidden="1"/>
    <cellStyle name="20% - Accent5" xfId="6671" builtinId="46" hidden="1"/>
    <cellStyle name="20% - Accent5" xfId="6710" builtinId="46" hidden="1"/>
    <cellStyle name="20% - Accent5" xfId="3562" builtinId="46" hidden="1"/>
    <cellStyle name="20% - Accent5" xfId="6723" builtinId="46" hidden="1"/>
    <cellStyle name="20% - Accent5" xfId="6765" builtinId="46" hidden="1"/>
    <cellStyle name="20% - Accent5" xfId="6804" builtinId="46" hidden="1"/>
    <cellStyle name="20% - Accent5" xfId="6842" builtinId="46" hidden="1"/>
    <cellStyle name="20% - Accent5" xfId="6881" builtinId="46" hidden="1"/>
    <cellStyle name="20% - Accent5" xfId="6920" builtinId="46" hidden="1"/>
    <cellStyle name="20% - Accent5" xfId="6959" builtinId="46" hidden="1"/>
    <cellStyle name="20% - Accent5" xfId="6999" builtinId="46" hidden="1"/>
    <cellStyle name="20% - Accent5" xfId="7038" builtinId="46" hidden="1"/>
    <cellStyle name="20% - Accent5" xfId="7076" builtinId="46" hidden="1"/>
    <cellStyle name="20% - Accent5" xfId="7115" builtinId="46" hidden="1"/>
    <cellStyle name="20% - Accent5" xfId="7156" builtinId="46" hidden="1"/>
    <cellStyle name="20% - Accent5" xfId="7196" builtinId="46" hidden="1"/>
    <cellStyle name="20% - Accent5" xfId="7235" builtinId="46" hidden="1"/>
    <cellStyle name="20% - Accent5" xfId="7275" builtinId="46" hidden="1"/>
    <cellStyle name="20% - Accent5" xfId="7315" builtinId="46" hidden="1"/>
    <cellStyle name="20% - Accent5" xfId="7355" builtinId="46" hidden="1"/>
    <cellStyle name="20% - Accent5" xfId="7394" builtinId="46" hidden="1"/>
    <cellStyle name="20% - Accent5" xfId="7433" builtinId="46" hidden="1"/>
    <cellStyle name="20% - Accent5" xfId="7483" builtinId="46" hidden="1"/>
    <cellStyle name="20% - Accent5" xfId="7639" builtinId="46" hidden="1"/>
    <cellStyle name="20% - Accent5" xfId="7681" builtinId="46" hidden="1"/>
    <cellStyle name="20% - Accent5" xfId="7720" builtinId="46" hidden="1"/>
    <cellStyle name="20% - Accent5" xfId="7758" builtinId="46" hidden="1"/>
    <cellStyle name="20% - Accent5" xfId="7797" builtinId="46" hidden="1"/>
    <cellStyle name="20% - Accent5" xfId="7836" builtinId="46" hidden="1"/>
    <cellStyle name="20% - Accent5" xfId="7875" builtinId="46" hidden="1"/>
    <cellStyle name="20% - Accent5" xfId="7915" builtinId="46" hidden="1"/>
    <cellStyle name="20% - Accent5" xfId="7954" builtinId="46" hidden="1"/>
    <cellStyle name="20% - Accent5" xfId="7992" builtinId="46" hidden="1"/>
    <cellStyle name="20% - Accent5" xfId="8031" builtinId="46" hidden="1"/>
    <cellStyle name="20% - Accent5" xfId="8072" builtinId="46" hidden="1"/>
    <cellStyle name="20% - Accent5" xfId="8112" builtinId="46" hidden="1"/>
    <cellStyle name="20% - Accent5" xfId="8151" builtinId="46" hidden="1"/>
    <cellStyle name="20% - Accent5" xfId="8191" builtinId="46" hidden="1"/>
    <cellStyle name="20% - Accent5" xfId="8231" builtinId="46" hidden="1"/>
    <cellStyle name="20% - Accent5" xfId="8271" builtinId="46" hidden="1"/>
    <cellStyle name="20% - Accent5" xfId="8310" builtinId="46" hidden="1"/>
    <cellStyle name="20% - Accent5" xfId="8349" builtinId="46" hidden="1"/>
    <cellStyle name="20% - Accent5" xfId="7579" builtinId="46" hidden="1"/>
    <cellStyle name="20% - Accent5" xfId="8382" builtinId="46" hidden="1"/>
    <cellStyle name="20% - Accent5" xfId="8422" builtinId="46" hidden="1"/>
    <cellStyle name="20% - Accent5" xfId="8461" builtinId="46" hidden="1"/>
    <cellStyle name="20% - Accent5" xfId="8499" builtinId="46" hidden="1"/>
    <cellStyle name="20% - Accent5" xfId="8538" builtinId="46" hidden="1"/>
    <cellStyle name="20% - Accent5" xfId="8577" builtinId="46" hidden="1"/>
    <cellStyle name="20% - Accent5" xfId="8616" builtinId="46" hidden="1"/>
    <cellStyle name="20% - Accent5" xfId="8656" builtinId="46" hidden="1"/>
    <cellStyle name="20% - Accent5" xfId="8695" builtinId="46" hidden="1"/>
    <cellStyle name="20% - Accent5" xfId="8733" builtinId="46" hidden="1"/>
    <cellStyle name="20% - Accent5" xfId="8772" builtinId="46" hidden="1"/>
    <cellStyle name="20% - Accent5" xfId="8811" builtinId="46" hidden="1"/>
    <cellStyle name="20% - Accent5" xfId="8851" builtinId="46" hidden="1"/>
    <cellStyle name="20% - Accent5" xfId="8890" builtinId="46" hidden="1"/>
    <cellStyle name="20% - Accent5" xfId="8930" builtinId="46" hidden="1"/>
    <cellStyle name="20% - Accent5" xfId="8969" builtinId="46" hidden="1"/>
    <cellStyle name="20% - Accent5" xfId="9009" builtinId="46" hidden="1"/>
    <cellStyle name="20% - Accent5" xfId="9048" builtinId="46" hidden="1"/>
    <cellStyle name="20% - Accent5" xfId="9087" builtinId="46" hidden="1"/>
    <cellStyle name="20% - Accent5" xfId="7533" builtinId="46" hidden="1"/>
    <cellStyle name="20% - Accent5" xfId="7566" builtinId="46" hidden="1"/>
    <cellStyle name="20% - Accent5" xfId="9132" builtinId="46" hidden="1"/>
    <cellStyle name="20% - Accent5" xfId="9171" builtinId="46" hidden="1"/>
    <cellStyle name="20% - Accent5" xfId="9209" builtinId="46" hidden="1"/>
    <cellStyle name="20% - Accent5" xfId="9248" builtinId="46" hidden="1"/>
    <cellStyle name="20% - Accent5" xfId="9287" builtinId="46" hidden="1"/>
    <cellStyle name="20% - Accent5" xfId="9326" builtinId="46" hidden="1"/>
    <cellStyle name="20% - Accent5" xfId="9366" builtinId="46" hidden="1"/>
    <cellStyle name="20% - Accent5" xfId="9405" builtinId="46" hidden="1"/>
    <cellStyle name="20% - Accent5" xfId="9443" builtinId="46" hidden="1"/>
    <cellStyle name="20% - Accent5" xfId="9482" builtinId="46" hidden="1"/>
    <cellStyle name="20% - Accent5" xfId="9521" builtinId="46" hidden="1"/>
    <cellStyle name="20% - Accent5" xfId="9561" builtinId="46" hidden="1"/>
    <cellStyle name="20% - Accent5" xfId="9600" builtinId="46" hidden="1"/>
    <cellStyle name="20% - Accent5" xfId="9640" builtinId="46" hidden="1"/>
    <cellStyle name="20% - Accent5" xfId="9679" builtinId="46" hidden="1"/>
    <cellStyle name="20% - Accent5" xfId="9719" builtinId="46" hidden="1"/>
    <cellStyle name="20% - Accent5" xfId="9758" builtinId="46" hidden="1"/>
    <cellStyle name="20% - Accent5" xfId="9797" builtinId="46" hidden="1"/>
    <cellStyle name="20% - Accent5" xfId="3535" builtinId="46" hidden="1"/>
    <cellStyle name="20% - Accent5" xfId="9837" builtinId="46" hidden="1"/>
    <cellStyle name="20% - Accent5" xfId="9877" builtinId="46" hidden="1"/>
    <cellStyle name="20% - Accent5" xfId="9916" builtinId="46" hidden="1"/>
    <cellStyle name="20% - Accent5" xfId="9954" builtinId="46" hidden="1"/>
    <cellStyle name="20% - Accent5" xfId="9993" builtinId="46" hidden="1"/>
    <cellStyle name="20% - Accent5" xfId="10032" builtinId="46" hidden="1"/>
    <cellStyle name="20% - Accent5" xfId="10071" builtinId="46" hidden="1"/>
    <cellStyle name="20% - Accent5" xfId="10111" builtinId="46" hidden="1"/>
    <cellStyle name="20% - Accent5" xfId="10150" builtinId="46" hidden="1"/>
    <cellStyle name="20% - Accent5" xfId="10188" builtinId="46" hidden="1"/>
    <cellStyle name="20% - Accent5" xfId="10227" builtinId="46" hidden="1"/>
    <cellStyle name="20% - Accent5" xfId="10266" builtinId="46" hidden="1"/>
    <cellStyle name="20% - Accent5" xfId="10306" builtinId="46" hidden="1"/>
    <cellStyle name="20% - Accent5" xfId="10345" builtinId="46" hidden="1"/>
    <cellStyle name="20% - Accent5" xfId="10385" builtinId="46" hidden="1"/>
    <cellStyle name="20% - Accent5" xfId="10424" builtinId="46" hidden="1"/>
    <cellStyle name="20% - Accent5" xfId="10464" builtinId="46" hidden="1"/>
    <cellStyle name="20% - Accent5" xfId="10503" builtinId="46" hidden="1"/>
    <cellStyle name="20% - Accent5" xfId="10542" builtinId="46" hidden="1"/>
    <cellStyle name="20% - Accent5" xfId="10581" builtinId="46" hidden="1"/>
    <cellStyle name="20% - Accent5" xfId="10737" builtinId="46" hidden="1"/>
    <cellStyle name="20% - Accent5" xfId="10777" builtinId="46" hidden="1"/>
    <cellStyle name="20% - Accent5" xfId="10816" builtinId="46" hidden="1"/>
    <cellStyle name="20% - Accent5" xfId="10854" builtinId="46" hidden="1"/>
    <cellStyle name="20% - Accent5" xfId="10893" builtinId="46" hidden="1"/>
    <cellStyle name="20% - Accent5" xfId="10932" builtinId="46" hidden="1"/>
    <cellStyle name="20% - Accent5" xfId="10971" builtinId="46" hidden="1"/>
    <cellStyle name="20% - Accent5" xfId="11011" builtinId="46" hidden="1"/>
    <cellStyle name="20% - Accent5" xfId="11050" builtinId="46" hidden="1"/>
    <cellStyle name="20% - Accent5" xfId="11088" builtinId="46" hidden="1"/>
    <cellStyle name="20% - Accent5" xfId="11127" builtinId="46" hidden="1"/>
    <cellStyle name="20% - Accent5" xfId="11166" builtinId="46" hidden="1"/>
    <cellStyle name="20% - Accent5" xfId="11206" builtinId="46" hidden="1"/>
    <cellStyle name="20% - Accent5" xfId="11245" builtinId="46" hidden="1"/>
    <cellStyle name="20% - Accent5" xfId="11285" builtinId="46" hidden="1"/>
    <cellStyle name="20% - Accent5" xfId="11325" builtinId="46" hidden="1"/>
    <cellStyle name="20% - Accent5" xfId="11365" builtinId="46" hidden="1"/>
    <cellStyle name="20% - Accent5" xfId="11404" builtinId="46" hidden="1"/>
    <cellStyle name="20% - Accent5" xfId="11443" builtinId="46" hidden="1"/>
    <cellStyle name="20% - Accent5" xfId="10677" builtinId="46" hidden="1"/>
    <cellStyle name="20% - Accent5" xfId="11476" builtinId="46" hidden="1"/>
    <cellStyle name="20% - Accent5" xfId="11516" builtinId="46" hidden="1"/>
    <cellStyle name="20% - Accent5" xfId="11555" builtinId="46" hidden="1"/>
    <cellStyle name="20% - Accent5" xfId="11593" builtinId="46" hidden="1"/>
    <cellStyle name="20% - Accent5" xfId="11632" builtinId="46" hidden="1"/>
    <cellStyle name="20% - Accent5" xfId="11671" builtinId="46" hidden="1"/>
    <cellStyle name="20% - Accent5" xfId="11710" builtinId="46" hidden="1"/>
    <cellStyle name="20% - Accent5" xfId="11750" builtinId="46" hidden="1"/>
    <cellStyle name="20% - Accent5" xfId="11789" builtinId="46" hidden="1"/>
    <cellStyle name="20% - Accent5" xfId="11827" builtinId="46" hidden="1"/>
    <cellStyle name="20% - Accent5" xfId="11866" builtinId="46" hidden="1"/>
    <cellStyle name="20% - Accent5" xfId="11905" builtinId="46" hidden="1"/>
    <cellStyle name="20% - Accent5" xfId="11945" builtinId="46" hidden="1"/>
    <cellStyle name="20% - Accent5" xfId="11984" builtinId="46" hidden="1"/>
    <cellStyle name="20% - Accent5" xfId="12024" builtinId="46" hidden="1"/>
    <cellStyle name="20% - Accent5" xfId="12063" builtinId="46" hidden="1"/>
    <cellStyle name="20% - Accent5" xfId="12103" builtinId="46" hidden="1"/>
    <cellStyle name="20% - Accent5" xfId="12142" builtinId="46" hidden="1"/>
    <cellStyle name="20% - Accent5" xfId="12181" builtinId="46" hidden="1"/>
    <cellStyle name="20% - Accent5" xfId="10631" builtinId="46" hidden="1"/>
    <cellStyle name="20% - Accent5" xfId="10664" builtinId="46" hidden="1"/>
    <cellStyle name="20% - Accent5" xfId="12226" builtinId="46" hidden="1"/>
    <cellStyle name="20% - Accent5" xfId="12265" builtinId="46" hidden="1"/>
    <cellStyle name="20% - Accent5" xfId="12303" builtinId="46" hidden="1"/>
    <cellStyle name="20% - Accent5" xfId="12342" builtinId="46" hidden="1"/>
    <cellStyle name="20% - Accent5" xfId="12381" builtinId="46" hidden="1"/>
    <cellStyle name="20% - Accent5" xfId="12420" builtinId="46" hidden="1"/>
    <cellStyle name="20% - Accent5" xfId="12460" builtinId="46" hidden="1"/>
    <cellStyle name="20% - Accent5" xfId="12499" builtinId="46" hidden="1"/>
    <cellStyle name="20% - Accent5" xfId="12537" builtinId="46" hidden="1"/>
    <cellStyle name="20% - Accent5" xfId="12576" builtinId="46" hidden="1"/>
    <cellStyle name="20% - Accent5" xfId="12615" builtinId="46" hidden="1"/>
    <cellStyle name="20% - Accent5" xfId="12655" builtinId="46" hidden="1"/>
    <cellStyle name="20% - Accent5" xfId="12694" builtinId="46" hidden="1"/>
    <cellStyle name="20% - Accent5" xfId="12734" builtinId="46" hidden="1"/>
    <cellStyle name="20% - Accent5" xfId="12773" builtinId="46" hidden="1"/>
    <cellStyle name="20% - Accent5" xfId="12813" builtinId="46" hidden="1"/>
    <cellStyle name="20% - Accent5" xfId="12852" builtinId="46" hidden="1"/>
    <cellStyle name="20% - Accent5" xfId="12891" builtinId="46" hidden="1"/>
    <cellStyle name="20% - Accent5" xfId="12930" builtinId="46" hidden="1"/>
    <cellStyle name="20% - Accent5" xfId="12969" builtinId="46" hidden="1"/>
    <cellStyle name="20% - Accent5" xfId="13009" builtinId="46" hidden="1"/>
    <cellStyle name="20% - Accent5" xfId="13048" builtinId="46" hidden="1"/>
    <cellStyle name="20% - Accent5" xfId="13086" builtinId="46" hidden="1"/>
    <cellStyle name="20% - Accent5" xfId="13125" builtinId="46" hidden="1"/>
    <cellStyle name="20% - Accent5" xfId="13164" builtinId="46" hidden="1"/>
    <cellStyle name="20% - Accent5" xfId="13203" builtinId="46" hidden="1"/>
    <cellStyle name="20% - Accent5" xfId="13243" builtinId="46" hidden="1"/>
    <cellStyle name="20% - Accent5" xfId="13282" builtinId="46" hidden="1"/>
    <cellStyle name="20% - Accent5" xfId="13320" builtinId="46" hidden="1"/>
    <cellStyle name="20% - Accent5" xfId="13359" builtinId="46" hidden="1"/>
    <cellStyle name="20% - Accent5" xfId="13398" builtinId="46" hidden="1"/>
    <cellStyle name="20% - Accent5" xfId="13438" builtinId="46" hidden="1"/>
    <cellStyle name="20% - Accent5" xfId="13477" builtinId="46" hidden="1"/>
    <cellStyle name="20% - Accent5" xfId="13517" builtinId="46" hidden="1"/>
    <cellStyle name="20% - Accent5" xfId="13556" builtinId="46" hidden="1"/>
    <cellStyle name="20% - Accent5" xfId="13596" builtinId="46" hidden="1"/>
    <cellStyle name="20% - Accent5" xfId="13635" builtinId="46" hidden="1"/>
    <cellStyle name="20% - Accent5" xfId="13674" builtinId="46" hidden="1"/>
    <cellStyle name="20% - Accent5" xfId="13713" builtinId="46" hidden="1"/>
    <cellStyle name="20% - Accent5" xfId="13869" builtinId="46" hidden="1"/>
    <cellStyle name="20% - Accent5" xfId="13909" builtinId="46" hidden="1"/>
    <cellStyle name="20% - Accent5" xfId="13948" builtinId="46" hidden="1"/>
    <cellStyle name="20% - Accent5" xfId="13986" builtinId="46" hidden="1"/>
    <cellStyle name="20% - Accent5" xfId="14025" builtinId="46" hidden="1"/>
    <cellStyle name="20% - Accent5" xfId="14064" builtinId="46" hidden="1"/>
    <cellStyle name="20% - Accent5" xfId="14103" builtinId="46" hidden="1"/>
    <cellStyle name="20% - Accent5" xfId="14143" builtinId="46" hidden="1"/>
    <cellStyle name="20% - Accent5" xfId="14182" builtinId="46" hidden="1"/>
    <cellStyle name="20% - Accent5" xfId="14220" builtinId="46" hidden="1"/>
    <cellStyle name="20% - Accent5" xfId="14259" builtinId="46" hidden="1"/>
    <cellStyle name="20% - Accent5" xfId="14298" builtinId="46" hidden="1"/>
    <cellStyle name="20% - Accent5" xfId="14338" builtinId="46" hidden="1"/>
    <cellStyle name="20% - Accent5" xfId="14377" builtinId="46" hidden="1"/>
    <cellStyle name="20% - Accent5" xfId="14417" builtinId="46" hidden="1"/>
    <cellStyle name="20% - Accent5" xfId="14457" builtinId="46" hidden="1"/>
    <cellStyle name="20% - Accent5" xfId="14497" builtinId="46" hidden="1"/>
    <cellStyle name="20% - Accent5" xfId="14536" builtinId="46" hidden="1"/>
    <cellStyle name="20% - Accent5" xfId="14575" builtinId="46" hidden="1"/>
    <cellStyle name="20% - Accent5" xfId="13809" builtinId="46" hidden="1"/>
    <cellStyle name="20% - Accent5" xfId="14608" builtinId="46" hidden="1"/>
    <cellStyle name="20% - Accent5" xfId="14648" builtinId="46" hidden="1"/>
    <cellStyle name="20% - Accent5" xfId="14687" builtinId="46" hidden="1"/>
    <cellStyle name="20% - Accent5" xfId="14725" builtinId="46" hidden="1"/>
    <cellStyle name="20% - Accent5" xfId="14764" builtinId="46" hidden="1"/>
    <cellStyle name="20% - Accent5" xfId="14803" builtinId="46" hidden="1"/>
    <cellStyle name="20% - Accent5" xfId="14842" builtinId="46" hidden="1"/>
    <cellStyle name="20% - Accent5" xfId="14882" builtinId="46" hidden="1"/>
    <cellStyle name="20% - Accent5" xfId="14921" builtinId="46" hidden="1"/>
    <cellStyle name="20% - Accent5" xfId="14959" builtinId="46" hidden="1"/>
    <cellStyle name="20% - Accent5" xfId="14998" builtinId="46" hidden="1"/>
    <cellStyle name="20% - Accent5" xfId="15037" builtinId="46" hidden="1"/>
    <cellStyle name="20% - Accent5" xfId="15077" builtinId="46" hidden="1"/>
    <cellStyle name="20% - Accent5" xfId="15116" builtinId="46" hidden="1"/>
    <cellStyle name="20% - Accent5" xfId="15156" builtinId="46" hidden="1"/>
    <cellStyle name="20% - Accent5" xfId="15195" builtinId="46" hidden="1"/>
    <cellStyle name="20% - Accent5" xfId="15235" builtinId="46" hidden="1"/>
    <cellStyle name="20% - Accent5" xfId="15274" builtinId="46" hidden="1"/>
    <cellStyle name="20% - Accent5" xfId="15313" builtinId="46" hidden="1"/>
    <cellStyle name="20% - Accent5" xfId="13763" builtinId="46" hidden="1"/>
    <cellStyle name="20% - Accent5" xfId="13796" builtinId="46" hidden="1"/>
    <cellStyle name="20% - Accent5" xfId="15358" builtinId="46" hidden="1"/>
    <cellStyle name="20% - Accent5" xfId="15397" builtinId="46" hidden="1"/>
    <cellStyle name="20% - Accent5" xfId="15435" builtinId="46" hidden="1"/>
    <cellStyle name="20% - Accent5" xfId="15474" builtinId="46" hidden="1"/>
    <cellStyle name="20% - Accent5" xfId="15513" builtinId="46" hidden="1"/>
    <cellStyle name="20% - Accent5" xfId="15552" builtinId="46" hidden="1"/>
    <cellStyle name="20% - Accent5" xfId="15592" builtinId="46" hidden="1"/>
    <cellStyle name="20% - Accent5" xfId="15631" builtinId="46" hidden="1"/>
    <cellStyle name="20% - Accent5" xfId="15669" builtinId="46" hidden="1"/>
    <cellStyle name="20% - Accent5" xfId="15708" builtinId="46" hidden="1"/>
    <cellStyle name="20% - Accent5" xfId="15747" builtinId="46" hidden="1"/>
    <cellStyle name="20% - Accent5" xfId="15787" builtinId="46" hidden="1"/>
    <cellStyle name="20% - Accent5" xfId="15826" builtinId="46" hidden="1"/>
    <cellStyle name="20% - Accent5" xfId="15866" builtinId="46" hidden="1"/>
    <cellStyle name="20% - Accent5" xfId="15905" builtinId="46" hidden="1"/>
    <cellStyle name="20% - Accent5" xfId="15945" builtinId="46" hidden="1"/>
    <cellStyle name="20% - Accent5" xfId="15984" builtinId="46" hidden="1"/>
    <cellStyle name="20% - Accent5" xfId="16023" builtinId="46" hidden="1"/>
    <cellStyle name="20% - Accent5" xfId="4347" builtinId="46" hidden="1"/>
    <cellStyle name="20% - Accent5" xfId="16036" builtinId="46" hidden="1"/>
    <cellStyle name="20% - Accent5" xfId="16076" builtinId="46" hidden="1"/>
    <cellStyle name="20% - Accent5" xfId="16115" builtinId="46" hidden="1"/>
    <cellStyle name="20% - Accent5" xfId="16153" builtinId="46" hidden="1"/>
    <cellStyle name="20% - Accent5" xfId="16192" builtinId="46" hidden="1"/>
    <cellStyle name="20% - Accent5" xfId="16231" builtinId="46" hidden="1"/>
    <cellStyle name="20% - Accent5" xfId="16270" builtinId="46" hidden="1"/>
    <cellStyle name="20% - Accent5" xfId="16310" builtinId="46" hidden="1"/>
    <cellStyle name="20% - Accent5" xfId="16349" builtinId="46" hidden="1"/>
    <cellStyle name="20% - Accent5" xfId="16387" builtinId="46" hidden="1"/>
    <cellStyle name="20% - Accent5" xfId="16426" builtinId="46" hidden="1"/>
    <cellStyle name="20% - Accent5" xfId="16465" builtinId="46" hidden="1"/>
    <cellStyle name="20% - Accent5" xfId="16505" builtinId="46" hidden="1"/>
    <cellStyle name="20% - Accent5" xfId="16544" builtinId="46" hidden="1"/>
    <cellStyle name="20% - Accent5" xfId="16584" builtinId="46" hidden="1"/>
    <cellStyle name="20% - Accent5" xfId="16623" builtinId="46" hidden="1"/>
    <cellStyle name="20% - Accent5" xfId="16663" builtinId="46" hidden="1"/>
    <cellStyle name="20% - Accent5" xfId="16702" builtinId="46" hidden="1"/>
    <cellStyle name="20% - Accent5" xfId="16741" builtinId="46" hidden="1"/>
    <cellStyle name="20% - Accent5" xfId="16780" builtinId="46" hidden="1"/>
    <cellStyle name="20% - Accent5" xfId="16936" builtinId="46" hidden="1"/>
    <cellStyle name="20% - Accent5" xfId="16976" builtinId="46" hidden="1"/>
    <cellStyle name="20% - Accent5" xfId="17015" builtinId="46" hidden="1"/>
    <cellStyle name="20% - Accent5" xfId="17053" builtinId="46" hidden="1"/>
    <cellStyle name="20% - Accent5" xfId="17092" builtinId="46" hidden="1"/>
    <cellStyle name="20% - Accent5" xfId="17131" builtinId="46" hidden="1"/>
    <cellStyle name="20% - Accent5" xfId="17170" builtinId="46" hidden="1"/>
    <cellStyle name="20% - Accent5" xfId="17210" builtinId="46" hidden="1"/>
    <cellStyle name="20% - Accent5" xfId="17249" builtinId="46" hidden="1"/>
    <cellStyle name="20% - Accent5" xfId="17287" builtinId="46" hidden="1"/>
    <cellStyle name="20% - Accent5" xfId="17326" builtinId="46" hidden="1"/>
    <cellStyle name="20% - Accent5" xfId="17365" builtinId="46" hidden="1"/>
    <cellStyle name="20% - Accent5" xfId="17405" builtinId="46" hidden="1"/>
    <cellStyle name="20% - Accent5" xfId="17444" builtinId="46" hidden="1"/>
    <cellStyle name="20% - Accent5" xfId="17484" builtinId="46" hidden="1"/>
    <cellStyle name="20% - Accent5" xfId="17524" builtinId="46" hidden="1"/>
    <cellStyle name="20% - Accent5" xfId="17564" builtinId="46" hidden="1"/>
    <cellStyle name="20% - Accent5" xfId="17603" builtinId="46" hidden="1"/>
    <cellStyle name="20% - Accent5" xfId="17642" builtinId="46" hidden="1"/>
    <cellStyle name="20% - Accent5" xfId="16876" builtinId="46" hidden="1"/>
    <cellStyle name="20% - Accent5" xfId="17675" builtinId="46" hidden="1"/>
    <cellStyle name="20% - Accent5" xfId="17715" builtinId="46" hidden="1"/>
    <cellStyle name="20% - Accent5" xfId="17754" builtinId="46" hidden="1"/>
    <cellStyle name="20% - Accent5" xfId="17792" builtinId="46" hidden="1"/>
    <cellStyle name="20% - Accent5" xfId="17831" builtinId="46" hidden="1"/>
    <cellStyle name="20% - Accent5" xfId="17870" builtinId="46" hidden="1"/>
    <cellStyle name="20% - Accent5" xfId="17909" builtinId="46" hidden="1"/>
    <cellStyle name="20% - Accent5" xfId="17949" builtinId="46" hidden="1"/>
    <cellStyle name="20% - Accent5" xfId="17988" builtinId="46" hidden="1"/>
    <cellStyle name="20% - Accent5" xfId="18026" builtinId="46" hidden="1"/>
    <cellStyle name="20% - Accent5" xfId="18065" builtinId="46" hidden="1"/>
    <cellStyle name="20% - Accent5" xfId="18104" builtinId="46" hidden="1"/>
    <cellStyle name="20% - Accent5" xfId="18144" builtinId="46" hidden="1"/>
    <cellStyle name="20% - Accent5" xfId="18183" builtinId="46" hidden="1"/>
    <cellStyle name="20% - Accent5" xfId="18223" builtinId="46" hidden="1"/>
    <cellStyle name="20% - Accent5" xfId="18262" builtinId="46" hidden="1"/>
    <cellStyle name="20% - Accent5" xfId="18302" builtinId="46" hidden="1"/>
    <cellStyle name="20% - Accent5" xfId="18341" builtinId="46" hidden="1"/>
    <cellStyle name="20% - Accent5" xfId="18380" builtinId="46" hidden="1"/>
    <cellStyle name="20% - Accent5" xfId="16830" builtinId="46" hidden="1"/>
    <cellStyle name="20% - Accent5" xfId="16863" builtinId="46" hidden="1"/>
    <cellStyle name="20% - Accent5" xfId="18425" builtinId="46" hidden="1"/>
    <cellStyle name="20% - Accent5" xfId="18464" builtinId="46" hidden="1"/>
    <cellStyle name="20% - Accent5" xfId="18502" builtinId="46" hidden="1"/>
    <cellStyle name="20% - Accent5" xfId="18541" builtinId="46" hidden="1"/>
    <cellStyle name="20% - Accent5" xfId="18580" builtinId="46" hidden="1"/>
    <cellStyle name="20% - Accent5" xfId="18619" builtinId="46" hidden="1"/>
    <cellStyle name="20% - Accent5" xfId="18659" builtinId="46" hidden="1"/>
    <cellStyle name="20% - Accent5" xfId="18698" builtinId="46" hidden="1"/>
    <cellStyle name="20% - Accent5" xfId="18736" builtinId="46" hidden="1"/>
    <cellStyle name="20% - Accent5" xfId="18775" builtinId="46" hidden="1"/>
    <cellStyle name="20% - Accent5" xfId="18814" builtinId="46" hidden="1"/>
    <cellStyle name="20% - Accent5" xfId="18854" builtinId="46" hidden="1"/>
    <cellStyle name="20% - Accent5" xfId="18893" builtinId="46" hidden="1"/>
    <cellStyle name="20% - Accent5" xfId="18933" builtinId="46" hidden="1"/>
    <cellStyle name="20% - Accent5" xfId="18972" builtinId="46" hidden="1"/>
    <cellStyle name="20% - Accent5" xfId="19012" builtinId="46" hidden="1"/>
    <cellStyle name="20% - Accent5" xfId="19051" builtinId="46" hidden="1"/>
    <cellStyle name="20% - Accent5" xfId="19090" builtinId="46" hidden="1"/>
    <cellStyle name="20% - Accent5" xfId="3512" builtinId="46" hidden="1"/>
    <cellStyle name="20% - Accent5" xfId="19210" builtinId="46" hidden="1"/>
    <cellStyle name="20% - Accent5" xfId="19250" builtinId="46" hidden="1"/>
    <cellStyle name="20% - Accent5" xfId="19289" builtinId="46" hidden="1"/>
    <cellStyle name="20% - Accent5" xfId="19327" builtinId="46" hidden="1"/>
    <cellStyle name="20% - Accent5" xfId="19366" builtinId="46" hidden="1"/>
    <cellStyle name="20% - Accent5" xfId="19405" builtinId="46" hidden="1"/>
    <cellStyle name="20% - Accent5" xfId="19444" builtinId="46" hidden="1"/>
    <cellStyle name="20% - Accent5" xfId="19484" builtinId="46" hidden="1"/>
    <cellStyle name="20% - Accent5" xfId="19523" builtinId="46" hidden="1"/>
    <cellStyle name="20% - Accent5" xfId="19561" builtinId="46" hidden="1"/>
    <cellStyle name="20% - Accent5" xfId="19600" builtinId="46" hidden="1"/>
    <cellStyle name="20% - Accent5" xfId="19639" builtinId="46" hidden="1"/>
    <cellStyle name="20% - Accent5" xfId="19679" builtinId="46" hidden="1"/>
    <cellStyle name="20% - Accent5" xfId="19718" builtinId="46" hidden="1"/>
    <cellStyle name="20% - Accent5" xfId="19758" builtinId="46" hidden="1"/>
    <cellStyle name="20% - Accent5" xfId="19797" builtinId="46" hidden="1"/>
    <cellStyle name="20% - Accent5" xfId="19837" builtinId="46" hidden="1"/>
    <cellStyle name="20% - Accent5" xfId="19876" builtinId="46" hidden="1"/>
    <cellStyle name="20% - Accent5" xfId="19915" builtinId="46" hidden="1"/>
    <cellStyle name="20% - Accent5" xfId="19966" builtinId="46" hidden="1"/>
    <cellStyle name="20% - Accent5" xfId="20122" builtinId="46" hidden="1"/>
    <cellStyle name="20% - Accent5" xfId="20162" builtinId="46" hidden="1"/>
    <cellStyle name="20% - Accent5" xfId="20201" builtinId="46" hidden="1"/>
    <cellStyle name="20% - Accent5" xfId="20239" builtinId="46" hidden="1"/>
    <cellStyle name="20% - Accent5" xfId="20278" builtinId="46" hidden="1"/>
    <cellStyle name="20% - Accent5" xfId="20317" builtinId="46" hidden="1"/>
    <cellStyle name="20% - Accent5" xfId="20356" builtinId="46" hidden="1"/>
    <cellStyle name="20% - Accent5" xfId="20396" builtinId="46" hidden="1"/>
    <cellStyle name="20% - Accent5" xfId="20435" builtinId="46" hidden="1"/>
    <cellStyle name="20% - Accent5" xfId="20473" builtinId="46" hidden="1"/>
    <cellStyle name="20% - Accent5" xfId="20512" builtinId="46" hidden="1"/>
    <cellStyle name="20% - Accent5" xfId="20551" builtinId="46" hidden="1"/>
    <cellStyle name="20% - Accent5" xfId="20591" builtinId="46" hidden="1"/>
    <cellStyle name="20% - Accent5" xfId="20630" builtinId="46" hidden="1"/>
    <cellStyle name="20% - Accent5" xfId="20670" builtinId="46" hidden="1"/>
    <cellStyle name="20% - Accent5" xfId="20710" builtinId="46" hidden="1"/>
    <cellStyle name="20% - Accent5" xfId="20750" builtinId="46" hidden="1"/>
    <cellStyle name="20% - Accent5" xfId="20789" builtinId="46" hidden="1"/>
    <cellStyle name="20% - Accent5" xfId="20828" builtinId="46" hidden="1"/>
    <cellStyle name="20% - Accent5" xfId="20062" builtinId="46" hidden="1"/>
    <cellStyle name="20% - Accent5" xfId="20861" builtinId="46" hidden="1"/>
    <cellStyle name="20% - Accent5" xfId="20901" builtinId="46" hidden="1"/>
    <cellStyle name="20% - Accent5" xfId="20940" builtinId="46" hidden="1"/>
    <cellStyle name="20% - Accent5" xfId="20978" builtinId="46" hidden="1"/>
    <cellStyle name="20% - Accent5" xfId="21017" builtinId="46" hidden="1"/>
    <cellStyle name="20% - Accent5" xfId="21056" builtinId="46" hidden="1"/>
    <cellStyle name="20% - Accent5" xfId="21095" builtinId="46" hidden="1"/>
    <cellStyle name="20% - Accent5" xfId="21135" builtinId="46" hidden="1"/>
    <cellStyle name="20% - Accent5" xfId="21174" builtinId="46" hidden="1"/>
    <cellStyle name="20% - Accent5" xfId="21212" builtinId="46" hidden="1"/>
    <cellStyle name="20% - Accent5" xfId="21251" builtinId="46" hidden="1"/>
    <cellStyle name="20% - Accent5" xfId="21290" builtinId="46" hidden="1"/>
    <cellStyle name="20% - Accent5" xfId="21330" builtinId="46" hidden="1"/>
    <cellStyle name="20% - Accent5" xfId="21369" builtinId="46" hidden="1"/>
    <cellStyle name="20% - Accent5" xfId="21409" builtinId="46" hidden="1"/>
    <cellStyle name="20% - Accent5" xfId="21448" builtinId="46" hidden="1"/>
    <cellStyle name="20% - Accent5" xfId="21488" builtinId="46" hidden="1"/>
    <cellStyle name="20% - Accent5" xfId="21527" builtinId="46" hidden="1"/>
    <cellStyle name="20% - Accent5" xfId="21566" builtinId="46" hidden="1"/>
    <cellStyle name="20% - Accent5" xfId="20016" builtinId="46" hidden="1"/>
    <cellStyle name="20% - Accent5" xfId="20049" builtinId="46" hidden="1"/>
    <cellStyle name="20% - Accent5" xfId="21611" builtinId="46" hidden="1"/>
    <cellStyle name="20% - Accent5" xfId="21650" builtinId="46" hidden="1"/>
    <cellStyle name="20% - Accent5" xfId="21688" builtinId="46" hidden="1"/>
    <cellStyle name="20% - Accent5" xfId="21727" builtinId="46" hidden="1"/>
    <cellStyle name="20% - Accent5" xfId="21766" builtinId="46" hidden="1"/>
    <cellStyle name="20% - Accent5" xfId="21805" builtinId="46" hidden="1"/>
    <cellStyle name="20% - Accent5" xfId="21845" builtinId="46" hidden="1"/>
    <cellStyle name="20% - Accent5" xfId="21884" builtinId="46" hidden="1"/>
    <cellStyle name="20% - Accent5" xfId="21922" builtinId="46" hidden="1"/>
    <cellStyle name="20% - Accent5" xfId="21961" builtinId="46" hidden="1"/>
    <cellStyle name="20% - Accent5" xfId="22000" builtinId="46" hidden="1"/>
    <cellStyle name="20% - Accent5" xfId="22040" builtinId="46" hidden="1"/>
    <cellStyle name="20% - Accent5" xfId="22079" builtinId="46" hidden="1"/>
    <cellStyle name="20% - Accent5" xfId="22119" builtinId="46" hidden="1"/>
    <cellStyle name="20% - Accent5" xfId="22158" builtinId="46" hidden="1"/>
    <cellStyle name="20% - Accent5" xfId="22198" builtinId="46" hidden="1"/>
    <cellStyle name="20% - Accent5" xfId="22237" builtinId="46" hidden="1"/>
    <cellStyle name="20% - Accent5" xfId="22276" builtinId="46" hidden="1"/>
    <cellStyle name="20% - Accent5" xfId="22315" builtinId="46" hidden="1"/>
    <cellStyle name="20% - Accent5" xfId="22354" builtinId="46" hidden="1"/>
    <cellStyle name="20% - Accent5" xfId="22394" builtinId="46" hidden="1"/>
    <cellStyle name="20% - Accent5" xfId="22433" builtinId="46" hidden="1"/>
    <cellStyle name="20% - Accent5" xfId="22471" builtinId="46" hidden="1"/>
    <cellStyle name="20% - Accent5" xfId="22510" builtinId="46" hidden="1"/>
    <cellStyle name="20% - Accent5" xfId="22549" builtinId="46" hidden="1"/>
    <cellStyle name="20% - Accent5" xfId="22588" builtinId="46" hidden="1"/>
    <cellStyle name="20% - Accent5" xfId="22628" builtinId="46" hidden="1"/>
    <cellStyle name="20% - Accent5" xfId="22667" builtinId="46" hidden="1"/>
    <cellStyle name="20% - Accent5" xfId="22705" builtinId="46" hidden="1"/>
    <cellStyle name="20% - Accent5" xfId="22744" builtinId="46" hidden="1"/>
    <cellStyle name="20% - Accent5" xfId="22783" builtinId="46" hidden="1"/>
    <cellStyle name="20% - Accent5" xfId="22823" builtinId="46" hidden="1"/>
    <cellStyle name="20% - Accent5" xfId="22862" builtinId="46" hidden="1"/>
    <cellStyle name="20% - Accent5" xfId="22902" builtinId="46" hidden="1"/>
    <cellStyle name="20% - Accent5" xfId="22941" builtinId="46" hidden="1"/>
    <cellStyle name="20% - Accent5" xfId="22981" builtinId="46" hidden="1"/>
    <cellStyle name="20% - Accent5" xfId="23020" builtinId="46" hidden="1"/>
    <cellStyle name="20% - Accent5" xfId="23059" builtinId="46" hidden="1"/>
    <cellStyle name="20% - Accent5" xfId="23098" builtinId="46" hidden="1"/>
    <cellStyle name="20% - Accent5" xfId="23254" builtinId="46" hidden="1"/>
    <cellStyle name="20% - Accent5" xfId="23294" builtinId="46" hidden="1"/>
    <cellStyle name="20% - Accent5" xfId="23333" builtinId="46" hidden="1"/>
    <cellStyle name="20% - Accent5" xfId="23371" builtinId="46" hidden="1"/>
    <cellStyle name="20% - Accent5" xfId="23410" builtinId="46" hidden="1"/>
    <cellStyle name="20% - Accent5" xfId="23449" builtinId="46" hidden="1"/>
    <cellStyle name="20% - Accent5" xfId="23488" builtinId="46" hidden="1"/>
    <cellStyle name="20% - Accent5" xfId="23528" builtinId="46" hidden="1"/>
    <cellStyle name="20% - Accent5" xfId="23567" builtinId="46" hidden="1"/>
    <cellStyle name="20% - Accent5" xfId="23605" builtinId="46" hidden="1"/>
    <cellStyle name="20% - Accent5" xfId="23644" builtinId="46" hidden="1"/>
    <cellStyle name="20% - Accent5" xfId="23683" builtinId="46" hidden="1"/>
    <cellStyle name="20% - Accent5" xfId="23723" builtinId="46" hidden="1"/>
    <cellStyle name="20% - Accent5" xfId="23762" builtinId="46" hidden="1"/>
    <cellStyle name="20% - Accent5" xfId="23802" builtinId="46" hidden="1"/>
    <cellStyle name="20% - Accent5" xfId="23842" builtinId="46" hidden="1"/>
    <cellStyle name="20% - Accent5" xfId="23882" builtinId="46" hidden="1"/>
    <cellStyle name="20% - Accent5" xfId="23921" builtinId="46" hidden="1"/>
    <cellStyle name="20% - Accent5" xfId="23960" builtinId="46" hidden="1"/>
    <cellStyle name="20% - Accent5" xfId="23194" builtinId="46" hidden="1"/>
    <cellStyle name="20% - Accent5" xfId="23993" builtinId="46" hidden="1"/>
    <cellStyle name="20% - Accent5" xfId="24033" builtinId="46" hidden="1"/>
    <cellStyle name="20% - Accent5" xfId="24072" builtinId="46" hidden="1"/>
    <cellStyle name="20% - Accent5" xfId="24110" builtinId="46" hidden="1"/>
    <cellStyle name="20% - Accent5" xfId="24149" builtinId="46" hidden="1"/>
    <cellStyle name="20% - Accent5" xfId="24188" builtinId="46" hidden="1"/>
    <cellStyle name="20% - Accent5" xfId="24227" builtinId="46" hidden="1"/>
    <cellStyle name="20% - Accent5" xfId="24267" builtinId="46" hidden="1"/>
    <cellStyle name="20% - Accent5" xfId="24306" builtinId="46" hidden="1"/>
    <cellStyle name="20% - Accent5" xfId="24344" builtinId="46" hidden="1"/>
    <cellStyle name="20% - Accent5" xfId="24383" builtinId="46" hidden="1"/>
    <cellStyle name="20% - Accent5" xfId="24422" builtinId="46" hidden="1"/>
    <cellStyle name="20% - Accent5" xfId="24462" builtinId="46" hidden="1"/>
    <cellStyle name="20% - Accent5" xfId="24501" builtinId="46" hidden="1"/>
    <cellStyle name="20% - Accent5" xfId="24541" builtinId="46" hidden="1"/>
    <cellStyle name="20% - Accent5" xfId="24580" builtinId="46" hidden="1"/>
    <cellStyle name="20% - Accent5" xfId="24620" builtinId="46" hidden="1"/>
    <cellStyle name="20% - Accent5" xfId="24659" builtinId="46" hidden="1"/>
    <cellStyle name="20% - Accent5" xfId="24698" builtinId="46" hidden="1"/>
    <cellStyle name="20% - Accent5" xfId="23148" builtinId="46" hidden="1"/>
    <cellStyle name="20% - Accent5" xfId="23181" builtinId="46" hidden="1"/>
    <cellStyle name="20% - Accent5" xfId="24743" builtinId="46" hidden="1"/>
    <cellStyle name="20% - Accent5" xfId="24782" builtinId="46" hidden="1"/>
    <cellStyle name="20% - Accent5" xfId="24820" builtinId="46" hidden="1"/>
    <cellStyle name="20% - Accent5" xfId="24859" builtinId="46" hidden="1"/>
    <cellStyle name="20% - Accent5" xfId="24898" builtinId="46" hidden="1"/>
    <cellStyle name="20% - Accent5" xfId="24937" builtinId="46" hidden="1"/>
    <cellStyle name="20% - Accent5" xfId="24977" builtinId="46" hidden="1"/>
    <cellStyle name="20% - Accent5" xfId="25016" builtinId="46" hidden="1"/>
    <cellStyle name="20% - Accent5" xfId="25054" builtinId="46" hidden="1"/>
    <cellStyle name="20% - Accent5" xfId="25093" builtinId="46" hidden="1"/>
    <cellStyle name="20% - Accent5" xfId="25132" builtinId="46" hidden="1"/>
    <cellStyle name="20% - Accent5" xfId="25172" builtinId="46" hidden="1"/>
    <cellStyle name="20% - Accent5" xfId="25211" builtinId="46" hidden="1"/>
    <cellStyle name="20% - Accent5" xfId="25251" builtinId="46" hidden="1"/>
    <cellStyle name="20% - Accent5" xfId="25290" builtinId="46" hidden="1"/>
    <cellStyle name="20% - Accent5" xfId="25330" builtinId="46" hidden="1"/>
    <cellStyle name="20% - Accent5" xfId="25369" builtinId="46" hidden="1"/>
    <cellStyle name="20% - Accent5" xfId="25408" builtinId="46" hidden="1"/>
    <cellStyle name="20% - Accent5" xfId="19150" builtinId="46" hidden="1"/>
    <cellStyle name="20% - Accent5" xfId="19118" builtinId="46" hidden="1"/>
    <cellStyle name="20% - Accent5" xfId="25434" builtinId="46" hidden="1"/>
    <cellStyle name="20% - Accent5" xfId="25473" builtinId="46" hidden="1"/>
    <cellStyle name="20% - Accent5" xfId="25511" builtinId="46" hidden="1"/>
    <cellStyle name="20% - Accent5" xfId="25550" builtinId="46" hidden="1"/>
    <cellStyle name="20% - Accent5" xfId="25589" builtinId="46" hidden="1"/>
    <cellStyle name="20% - Accent5" xfId="25628" builtinId="46" hidden="1"/>
    <cellStyle name="20% - Accent5" xfId="25668" builtinId="46" hidden="1"/>
    <cellStyle name="20% - Accent5" xfId="25707" builtinId="46" hidden="1"/>
    <cellStyle name="20% - Accent5" xfId="25745" builtinId="46" hidden="1"/>
    <cellStyle name="20% - Accent5" xfId="25784" builtinId="46" hidden="1"/>
    <cellStyle name="20% - Accent5" xfId="25823" builtinId="46" hidden="1"/>
    <cellStyle name="20% - Accent5" xfId="25863" builtinId="46" hidden="1"/>
    <cellStyle name="20% - Accent5" xfId="25902" builtinId="46" hidden="1"/>
    <cellStyle name="20% - Accent5" xfId="25942" builtinId="46" hidden="1"/>
    <cellStyle name="20% - Accent5" xfId="25981" builtinId="46" hidden="1"/>
    <cellStyle name="20% - Accent5" xfId="26021" builtinId="46" hidden="1"/>
    <cellStyle name="20% - Accent5" xfId="26060" builtinId="46" hidden="1"/>
    <cellStyle name="20% - Accent5" xfId="26099" builtinId="46" hidden="1"/>
    <cellStyle name="20% - Accent5" xfId="26138" builtinId="46" hidden="1"/>
    <cellStyle name="20% - Accent5" xfId="26294" builtinId="46" hidden="1"/>
    <cellStyle name="20% - Accent5" xfId="26334" builtinId="46" hidden="1"/>
    <cellStyle name="20% - Accent5" xfId="26373" builtinId="46" hidden="1"/>
    <cellStyle name="20% - Accent5" xfId="26411" builtinId="46" hidden="1"/>
    <cellStyle name="20% - Accent5" xfId="26450" builtinId="46" hidden="1"/>
    <cellStyle name="20% - Accent5" xfId="26489" builtinId="46" hidden="1"/>
    <cellStyle name="20% - Accent5" xfId="26528" builtinId="46" hidden="1"/>
    <cellStyle name="20% - Accent5" xfId="26568" builtinId="46" hidden="1"/>
    <cellStyle name="20% - Accent5" xfId="26607" builtinId="46" hidden="1"/>
    <cellStyle name="20% - Accent5" xfId="26645" builtinId="46" hidden="1"/>
    <cellStyle name="20% - Accent5" xfId="26684" builtinId="46" hidden="1"/>
    <cellStyle name="20% - Accent5" xfId="26723" builtinId="46" hidden="1"/>
    <cellStyle name="20% - Accent5" xfId="26763" builtinId="46" hidden="1"/>
    <cellStyle name="20% - Accent5" xfId="26802" builtinId="46" hidden="1"/>
    <cellStyle name="20% - Accent5" xfId="26842" builtinId="46" hidden="1"/>
    <cellStyle name="20% - Accent5" xfId="26882" builtinId="46" hidden="1"/>
    <cellStyle name="20% - Accent5" xfId="26922" builtinId="46" hidden="1"/>
    <cellStyle name="20% - Accent5" xfId="26961" builtinId="46" hidden="1"/>
    <cellStyle name="20% - Accent5" xfId="27000" builtinId="46" hidden="1"/>
    <cellStyle name="20% - Accent5" xfId="26234" builtinId="46" hidden="1"/>
    <cellStyle name="20% - Accent5" xfId="27033" builtinId="46" hidden="1"/>
    <cellStyle name="20% - Accent5" xfId="27073" builtinId="46" hidden="1"/>
    <cellStyle name="20% - Accent5" xfId="27112" builtinId="46" hidden="1"/>
    <cellStyle name="20% - Accent5" xfId="27150" builtinId="46" hidden="1"/>
    <cellStyle name="20% - Accent5" xfId="27189" builtinId="46" hidden="1"/>
    <cellStyle name="20% - Accent5" xfId="27228" builtinId="46" hidden="1"/>
    <cellStyle name="20% - Accent5" xfId="27267" builtinId="46" hidden="1"/>
    <cellStyle name="20% - Accent5" xfId="27307" builtinId="46" hidden="1"/>
    <cellStyle name="20% - Accent5" xfId="27346" builtinId="46" hidden="1"/>
    <cellStyle name="20% - Accent5" xfId="27384" builtinId="46" hidden="1"/>
    <cellStyle name="20% - Accent5" xfId="27423" builtinId="46" hidden="1"/>
    <cellStyle name="20% - Accent5" xfId="27462" builtinId="46" hidden="1"/>
    <cellStyle name="20% - Accent5" xfId="27502" builtinId="46" hidden="1"/>
    <cellStyle name="20% - Accent5" xfId="27541" builtinId="46" hidden="1"/>
    <cellStyle name="20% - Accent5" xfId="27581" builtinId="46" hidden="1"/>
    <cellStyle name="20% - Accent5" xfId="27620" builtinId="46" hidden="1"/>
    <cellStyle name="20% - Accent5" xfId="27660" builtinId="46" hidden="1"/>
    <cellStyle name="20% - Accent5" xfId="27699" builtinId="46" hidden="1"/>
    <cellStyle name="20% - Accent5" xfId="27738" builtinId="46" hidden="1"/>
    <cellStyle name="20% - Accent5" xfId="26188" builtinId="46" hidden="1"/>
    <cellStyle name="20% - Accent5" xfId="26221" builtinId="46" hidden="1"/>
    <cellStyle name="20% - Accent5" xfId="27783" builtinId="46" hidden="1"/>
    <cellStyle name="20% - Accent5" xfId="27822" builtinId="46" hidden="1"/>
    <cellStyle name="20% - Accent5" xfId="27860" builtinId="46" hidden="1"/>
    <cellStyle name="20% - Accent5" xfId="27899" builtinId="46" hidden="1"/>
    <cellStyle name="20% - Accent5" xfId="27938" builtinId="46" hidden="1"/>
    <cellStyle name="20% - Accent5" xfId="27977" builtinId="46" hidden="1"/>
    <cellStyle name="20% - Accent5" xfId="28017" builtinId="46" hidden="1"/>
    <cellStyle name="20% - Accent5" xfId="28056" builtinId="46" hidden="1"/>
    <cellStyle name="20% - Accent5" xfId="28094" builtinId="46" hidden="1"/>
    <cellStyle name="20% - Accent5" xfId="28133" builtinId="46" hidden="1"/>
    <cellStyle name="20% - Accent5" xfId="28172" builtinId="46" hidden="1"/>
    <cellStyle name="20% - Accent5" xfId="28212" builtinId="46" hidden="1"/>
    <cellStyle name="20% - Accent5" xfId="28251" builtinId="46" hidden="1"/>
    <cellStyle name="20% - Accent5" xfId="28291" builtinId="46" hidden="1"/>
    <cellStyle name="20% - Accent5" xfId="28330" builtinId="46" hidden="1"/>
    <cellStyle name="20% - Accent5" xfId="28370" builtinId="46" hidden="1"/>
    <cellStyle name="20% - Accent5" xfId="28409" builtinId="46" hidden="1"/>
    <cellStyle name="20% - Accent5" xfId="28448" builtinId="46" hidden="1"/>
    <cellStyle name="20% - Accent5" xfId="28487" builtinId="46" hidden="1"/>
    <cellStyle name="20% - Accent5" xfId="28609" builtinId="46" hidden="1"/>
    <cellStyle name="20% - Accent5" xfId="28651" builtinId="46" hidden="1"/>
    <cellStyle name="20% - Accent5" xfId="28690" builtinId="46" hidden="1"/>
    <cellStyle name="20% - Accent5" xfId="28728" builtinId="46" hidden="1"/>
    <cellStyle name="20% - Accent5" xfId="28767" builtinId="46" hidden="1"/>
    <cellStyle name="20% - Accent5" xfId="28806" builtinId="46" hidden="1"/>
    <cellStyle name="20% - Accent5" xfId="28845" builtinId="46" hidden="1"/>
    <cellStyle name="20% - Accent5" xfId="28885" builtinId="46" hidden="1"/>
    <cellStyle name="20% - Accent5" xfId="28924" builtinId="46" hidden="1"/>
    <cellStyle name="20% - Accent5" xfId="28962" builtinId="46" hidden="1"/>
    <cellStyle name="20% - Accent5" xfId="29001" builtinId="46" hidden="1"/>
    <cellStyle name="20% - Accent5" xfId="29042" builtinId="46" hidden="1"/>
    <cellStyle name="20% - Accent5" xfId="29082" builtinId="46" hidden="1"/>
    <cellStyle name="20% - Accent5" xfId="29121" builtinId="46" hidden="1"/>
    <cellStyle name="20% - Accent5" xfId="29161" builtinId="46" hidden="1"/>
    <cellStyle name="20% - Accent5" xfId="29201" builtinId="46" hidden="1"/>
    <cellStyle name="20% - Accent5" xfId="29241" builtinId="46" hidden="1"/>
    <cellStyle name="20% - Accent5" xfId="29280" builtinId="46" hidden="1"/>
    <cellStyle name="20% - Accent5" xfId="29319" builtinId="46" hidden="1"/>
    <cellStyle name="20% - Accent5" xfId="29369" builtinId="46" hidden="1"/>
    <cellStyle name="20% - Accent5" xfId="29525" builtinId="46" hidden="1"/>
    <cellStyle name="20% - Accent5" xfId="29567" builtinId="46" hidden="1"/>
    <cellStyle name="20% - Accent5" xfId="29606" builtinId="46" hidden="1"/>
    <cellStyle name="20% - Accent5" xfId="29644" builtinId="46" hidden="1"/>
    <cellStyle name="20% - Accent5" xfId="29683" builtinId="46" hidden="1"/>
    <cellStyle name="20% - Accent5" xfId="29722" builtinId="46" hidden="1"/>
    <cellStyle name="20% - Accent5" xfId="29761" builtinId="46" hidden="1"/>
    <cellStyle name="20% - Accent5" xfId="29801" builtinId="46" hidden="1"/>
    <cellStyle name="20% - Accent5" xfId="29840" builtinId="46" hidden="1"/>
    <cellStyle name="20% - Accent5" xfId="29878" builtinId="46" hidden="1"/>
    <cellStyle name="20% - Accent5" xfId="29917" builtinId="46" hidden="1"/>
    <cellStyle name="20% - Accent5" xfId="29958" builtinId="46" hidden="1"/>
    <cellStyle name="20% - Accent5" xfId="29998" builtinId="46" hidden="1"/>
    <cellStyle name="20% - Accent5" xfId="30037" builtinId="46" hidden="1"/>
    <cellStyle name="20% - Accent5" xfId="30077" builtinId="46" hidden="1"/>
    <cellStyle name="20% - Accent5" xfId="30117" builtinId="46" hidden="1"/>
    <cellStyle name="20% - Accent5" xfId="30157" builtinId="46" hidden="1"/>
    <cellStyle name="20% - Accent5" xfId="30196" builtinId="46" hidden="1"/>
    <cellStyle name="20% - Accent5" xfId="30235" builtinId="46" hidden="1"/>
    <cellStyle name="20% - Accent5" xfId="29465" builtinId="46" hidden="1"/>
    <cellStyle name="20% - Accent5" xfId="30268" builtinId="46" hidden="1"/>
    <cellStyle name="20% - Accent5" xfId="30308" builtinId="46" hidden="1"/>
    <cellStyle name="20% - Accent5" xfId="30347" builtinId="46" hidden="1"/>
    <cellStyle name="20% - Accent5" xfId="30385" builtinId="46" hidden="1"/>
    <cellStyle name="20% - Accent5" xfId="30424" builtinId="46" hidden="1"/>
    <cellStyle name="20% - Accent5" xfId="30463" builtinId="46" hidden="1"/>
    <cellStyle name="20% - Accent5" xfId="30502" builtinId="46" hidden="1"/>
    <cellStyle name="20% - Accent5" xfId="30542" builtinId="46" hidden="1"/>
    <cellStyle name="20% - Accent5" xfId="30581" builtinId="46" hidden="1"/>
    <cellStyle name="20% - Accent5" xfId="30619" builtinId="46" hidden="1"/>
    <cellStyle name="20% - Accent5" xfId="30658" builtinId="46" hidden="1"/>
    <cellStyle name="20% - Accent5" xfId="30697" builtinId="46" hidden="1"/>
    <cellStyle name="20% - Accent5" xfId="30737" builtinId="46" hidden="1"/>
    <cellStyle name="20% - Accent5" xfId="30776" builtinId="46" hidden="1"/>
    <cellStyle name="20% - Accent5" xfId="30816" builtinId="46" hidden="1"/>
    <cellStyle name="20% - Accent5" xfId="30855" builtinId="46" hidden="1"/>
    <cellStyle name="20% - Accent5" xfId="30895" builtinId="46" hidden="1"/>
    <cellStyle name="20% - Accent5" xfId="30934" builtinId="46" hidden="1"/>
    <cellStyle name="20% - Accent5" xfId="30973" builtinId="46" hidden="1"/>
    <cellStyle name="20% - Accent5" xfId="29419" builtinId="46" hidden="1"/>
    <cellStyle name="20% - Accent5" xfId="29452" builtinId="46" hidden="1"/>
    <cellStyle name="20% - Accent5" xfId="31018" builtinId="46" hidden="1"/>
    <cellStyle name="20% - Accent5" xfId="31057" builtinId="46" hidden="1"/>
    <cellStyle name="20% - Accent5" xfId="31095" builtinId="46" hidden="1"/>
    <cellStyle name="20% - Accent5" xfId="31134" builtinId="46" hidden="1"/>
    <cellStyle name="20% - Accent5" xfId="31173" builtinId="46" hidden="1"/>
    <cellStyle name="20% - Accent5" xfId="31212" builtinId="46" hidden="1"/>
    <cellStyle name="20% - Accent5" xfId="31252" builtinId="46" hidden="1"/>
    <cellStyle name="20% - Accent5" xfId="31291" builtinId="46" hidden="1"/>
    <cellStyle name="20% - Accent5" xfId="31329" builtinId="46" hidden="1"/>
    <cellStyle name="20% - Accent5" xfId="31368" builtinId="46" hidden="1"/>
    <cellStyle name="20% - Accent5" xfId="31407" builtinId="46" hidden="1"/>
    <cellStyle name="20% - Accent5" xfId="31447" builtinId="46" hidden="1"/>
    <cellStyle name="20% - Accent5" xfId="31486" builtinId="46" hidden="1"/>
    <cellStyle name="20% - Accent5" xfId="31526" builtinId="46" hidden="1"/>
    <cellStyle name="20% - Accent5" xfId="31565" builtinId="46" hidden="1"/>
    <cellStyle name="20% - Accent5" xfId="31605" builtinId="46" hidden="1"/>
    <cellStyle name="20% - Accent5" xfId="31644" builtinId="46" hidden="1"/>
    <cellStyle name="20% - Accent5" xfId="31683" builtinId="46" hidden="1"/>
    <cellStyle name="20% - Accent5" xfId="28549" builtinId="46" hidden="1"/>
    <cellStyle name="20% - Accent5" xfId="31696" builtinId="46" hidden="1"/>
    <cellStyle name="20% - Accent5" xfId="31736" builtinId="46" hidden="1"/>
    <cellStyle name="20% - Accent5" xfId="31775" builtinId="46" hidden="1"/>
    <cellStyle name="20% - Accent5" xfId="31813" builtinId="46" hidden="1"/>
    <cellStyle name="20% - Accent5" xfId="31852" builtinId="46" hidden="1"/>
    <cellStyle name="20% - Accent5" xfId="31891" builtinId="46" hidden="1"/>
    <cellStyle name="20% - Accent5" xfId="31930" builtinId="46" hidden="1"/>
    <cellStyle name="20% - Accent5" xfId="31970" builtinId="46" hidden="1"/>
    <cellStyle name="20% - Accent5" xfId="32009" builtinId="46" hidden="1"/>
    <cellStyle name="20% - Accent5" xfId="32047" builtinId="46" hidden="1"/>
    <cellStyle name="20% - Accent5" xfId="32086" builtinId="46" hidden="1"/>
    <cellStyle name="20% - Accent5" xfId="32125" builtinId="46" hidden="1"/>
    <cellStyle name="20% - Accent5" xfId="32165" builtinId="46" hidden="1"/>
    <cellStyle name="20% - Accent5" xfId="32204" builtinId="46" hidden="1"/>
    <cellStyle name="20% - Accent5" xfId="32244" builtinId="46" hidden="1"/>
    <cellStyle name="20% - Accent5" xfId="32283" builtinId="46" hidden="1"/>
    <cellStyle name="20% - Accent5" xfId="32323" builtinId="46" hidden="1"/>
    <cellStyle name="20% - Accent5" xfId="32362" builtinId="46" hidden="1"/>
    <cellStyle name="20% - Accent5" xfId="32401" builtinId="46" hidden="1"/>
    <cellStyle name="20% - Accent5" xfId="32440" builtinId="46" hidden="1"/>
    <cellStyle name="20% - Accent5" xfId="32596" builtinId="46" hidden="1"/>
    <cellStyle name="20% - Accent5" xfId="32636" builtinId="46" hidden="1"/>
    <cellStyle name="20% - Accent5" xfId="32675" builtinId="46" hidden="1"/>
    <cellStyle name="20% - Accent5" xfId="32713" builtinId="46" hidden="1"/>
    <cellStyle name="20% - Accent5" xfId="32752" builtinId="46" hidden="1"/>
    <cellStyle name="20% - Accent5" xfId="32791" builtinId="46" hidden="1"/>
    <cellStyle name="20% - Accent5" xfId="32830" builtinId="46" hidden="1"/>
    <cellStyle name="20% - Accent5" xfId="32870" builtinId="46" hidden="1"/>
    <cellStyle name="20% - Accent5" xfId="32909" builtinId="46" hidden="1"/>
    <cellStyle name="20% - Accent5" xfId="32947" builtinId="46" hidden="1"/>
    <cellStyle name="20% - Accent5" xfId="32986" builtinId="46" hidden="1"/>
    <cellStyle name="20% - Accent5" xfId="33025" builtinId="46" hidden="1"/>
    <cellStyle name="20% - Accent5" xfId="33065" builtinId="46" hidden="1"/>
    <cellStyle name="20% - Accent5" xfId="33104" builtinId="46" hidden="1"/>
    <cellStyle name="20% - Accent5" xfId="33144" builtinId="46" hidden="1"/>
    <cellStyle name="20% - Accent5" xfId="33184" builtinId="46" hidden="1"/>
    <cellStyle name="20% - Accent5" xfId="33224" builtinId="46" hidden="1"/>
    <cellStyle name="20% - Accent5" xfId="33263" builtinId="46" hidden="1"/>
    <cellStyle name="20% - Accent5" xfId="33302" builtinId="46" hidden="1"/>
    <cellStyle name="20% - Accent5" xfId="32536" builtinId="46" hidden="1"/>
    <cellStyle name="20% - Accent5" xfId="33335" builtinId="46" hidden="1"/>
    <cellStyle name="20% - Accent5" xfId="33375" builtinId="46" hidden="1"/>
    <cellStyle name="20% - Accent5" xfId="33414" builtinId="46" hidden="1"/>
    <cellStyle name="20% - Accent5" xfId="33452" builtinId="46" hidden="1"/>
    <cellStyle name="20% - Accent5" xfId="33491" builtinId="46" hidden="1"/>
    <cellStyle name="20% - Accent5" xfId="33530" builtinId="46" hidden="1"/>
    <cellStyle name="20% - Accent5" xfId="33569" builtinId="46" hidden="1"/>
    <cellStyle name="20% - Accent5" xfId="33609" builtinId="46" hidden="1"/>
    <cellStyle name="20% - Accent5" xfId="33648" builtinId="46" hidden="1"/>
    <cellStyle name="20% - Accent5" xfId="33686" builtinId="46" hidden="1"/>
    <cellStyle name="20% - Accent5" xfId="33725" builtinId="46" hidden="1"/>
    <cellStyle name="20% - Accent5" xfId="33764" builtinId="46" hidden="1"/>
    <cellStyle name="20% - Accent5" xfId="33804" builtinId="46" hidden="1"/>
    <cellStyle name="20% - Accent5" xfId="33843" builtinId="46" hidden="1"/>
    <cellStyle name="20% - Accent5" xfId="33883" builtinId="46" hidden="1"/>
    <cellStyle name="20% - Accent5" xfId="33922" builtinId="46" hidden="1"/>
    <cellStyle name="20% - Accent5" xfId="33962" builtinId="46" hidden="1"/>
    <cellStyle name="20% - Accent5" xfId="34001" builtinId="46" hidden="1"/>
    <cellStyle name="20% - Accent5" xfId="34040" builtinId="46" hidden="1"/>
    <cellStyle name="20% - Accent5" xfId="32490" builtinId="46" hidden="1"/>
    <cellStyle name="20% - Accent5" xfId="32523" builtinId="46" hidden="1"/>
    <cellStyle name="20% - Accent5" xfId="34085" builtinId="46" hidden="1"/>
    <cellStyle name="20% - Accent5" xfId="34124" builtinId="46" hidden="1"/>
    <cellStyle name="20% - Accent5" xfId="34162" builtinId="46" hidden="1"/>
    <cellStyle name="20% - Accent5" xfId="34201" builtinId="46" hidden="1"/>
    <cellStyle name="20% - Accent5" xfId="34240" builtinId="46" hidden="1"/>
    <cellStyle name="20% - Accent5" xfId="34279" builtinId="46" hidden="1"/>
    <cellStyle name="20% - Accent5" xfId="34319" builtinId="46" hidden="1"/>
    <cellStyle name="20% - Accent5" xfId="34358" builtinId="46" hidden="1"/>
    <cellStyle name="20% - Accent5" xfId="34396" builtinId="46" hidden="1"/>
    <cellStyle name="20% - Accent5" xfId="34435" builtinId="46" hidden="1"/>
    <cellStyle name="20% - Accent5" xfId="34474" builtinId="46" hidden="1"/>
    <cellStyle name="20% - Accent5" xfId="34514" builtinId="46" hidden="1"/>
    <cellStyle name="20% - Accent5" xfId="34553" builtinId="46" hidden="1"/>
    <cellStyle name="20% - Accent5" xfId="34593" builtinId="46" hidden="1"/>
    <cellStyle name="20% - Accent5" xfId="34632" builtinId="46" hidden="1"/>
    <cellStyle name="20% - Accent5" xfId="34672" builtinId="46" hidden="1"/>
    <cellStyle name="20% - Accent5" xfId="34711" builtinId="46" hidden="1"/>
    <cellStyle name="20% - Accent5" xfId="34750" builtinId="46" hidden="1"/>
    <cellStyle name="20% - Accent5" xfId="28522" builtinId="46" hidden="1"/>
    <cellStyle name="20% - Accent5" xfId="34790" builtinId="46" hidden="1"/>
    <cellStyle name="20% - Accent5" xfId="34830" builtinId="46" hidden="1"/>
    <cellStyle name="20% - Accent5" xfId="34869" builtinId="46" hidden="1"/>
    <cellStyle name="20% - Accent5" xfId="34907" builtinId="46" hidden="1"/>
    <cellStyle name="20% - Accent5" xfId="34946" builtinId="46" hidden="1"/>
    <cellStyle name="20% - Accent5" xfId="34985" builtinId="46" hidden="1"/>
    <cellStyle name="20% - Accent5" xfId="35024" builtinId="46" hidden="1"/>
    <cellStyle name="20% - Accent5" xfId="35064" builtinId="46" hidden="1"/>
    <cellStyle name="20% - Accent5" xfId="35103" builtinId="46" hidden="1"/>
    <cellStyle name="20% - Accent5" xfId="35141" builtinId="46" hidden="1"/>
    <cellStyle name="20% - Accent5" xfId="35180" builtinId="46" hidden="1"/>
    <cellStyle name="20% - Accent5" xfId="35219" builtinId="46" hidden="1"/>
    <cellStyle name="20% - Accent5" xfId="35259" builtinId="46" hidden="1"/>
    <cellStyle name="20% - Accent5" xfId="35298" builtinId="46" hidden="1"/>
    <cellStyle name="20% - Accent5" xfId="35338" builtinId="46" hidden="1"/>
    <cellStyle name="20% - Accent5" xfId="35377" builtinId="46" hidden="1"/>
    <cellStyle name="20% - Accent5" xfId="35417" builtinId="46" hidden="1"/>
    <cellStyle name="20% - Accent5" xfId="35456" builtinId="46" hidden="1"/>
    <cellStyle name="20% - Accent5" xfId="35495" builtinId="46" hidden="1"/>
    <cellStyle name="20% - Accent5" xfId="35534" builtinId="46" hidden="1"/>
    <cellStyle name="20% - Accent5" xfId="35690" builtinId="46" hidden="1"/>
    <cellStyle name="20% - Accent5" xfId="35730" builtinId="46" hidden="1"/>
    <cellStyle name="20% - Accent5" xfId="35769" builtinId="46" hidden="1"/>
    <cellStyle name="20% - Accent5" xfId="35807" builtinId="46" hidden="1"/>
    <cellStyle name="20% - Accent5" xfId="35846" builtinId="46" hidden="1"/>
    <cellStyle name="20% - Accent5" xfId="35885" builtinId="46" hidden="1"/>
    <cellStyle name="20% - Accent5" xfId="35924" builtinId="46" hidden="1"/>
    <cellStyle name="20% - Accent5" xfId="35964" builtinId="46" hidden="1"/>
    <cellStyle name="20% - Accent5" xfId="36003" builtinId="46" hidden="1"/>
    <cellStyle name="20% - Accent5" xfId="36041" builtinId="46" hidden="1"/>
    <cellStyle name="20% - Accent5" xfId="36080" builtinId="46" hidden="1"/>
    <cellStyle name="20% - Accent5" xfId="36119" builtinId="46" hidden="1"/>
    <cellStyle name="20% - Accent5" xfId="36159" builtinId="46" hidden="1"/>
    <cellStyle name="20% - Accent5" xfId="36198" builtinId="46" hidden="1"/>
    <cellStyle name="20% - Accent5" xfId="36238" builtinId="46" hidden="1"/>
    <cellStyle name="20% - Accent5" xfId="36278" builtinId="46" hidden="1"/>
    <cellStyle name="20% - Accent5" xfId="36318" builtinId="46" hidden="1"/>
    <cellStyle name="20% - Accent5" xfId="36357" builtinId="46" hidden="1"/>
    <cellStyle name="20% - Accent5" xfId="36396" builtinId="46" hidden="1"/>
    <cellStyle name="20% - Accent5" xfId="35630" builtinId="46" hidden="1"/>
    <cellStyle name="20% - Accent5" xfId="36429" builtinId="46" hidden="1"/>
    <cellStyle name="20% - Accent5" xfId="36469" builtinId="46" hidden="1"/>
    <cellStyle name="20% - Accent5" xfId="36508" builtinId="46" hidden="1"/>
    <cellStyle name="20% - Accent5" xfId="36546" builtinId="46" hidden="1"/>
    <cellStyle name="20% - Accent5" xfId="36585" builtinId="46" hidden="1"/>
    <cellStyle name="20% - Accent5" xfId="36624" builtinId="46" hidden="1"/>
    <cellStyle name="20% - Accent5" xfId="36663" builtinId="46" hidden="1"/>
    <cellStyle name="20% - Accent5" xfId="36703" builtinId="46" hidden="1"/>
    <cellStyle name="20% - Accent5" xfId="36742" builtinId="46" hidden="1"/>
    <cellStyle name="20% - Accent5" xfId="36780" builtinId="46" hidden="1"/>
    <cellStyle name="20% - Accent5" xfId="36819" builtinId="46" hidden="1"/>
    <cellStyle name="20% - Accent5" xfId="36858" builtinId="46" hidden="1"/>
    <cellStyle name="20% - Accent5" xfId="36898" builtinId="46" hidden="1"/>
    <cellStyle name="20% - Accent5" xfId="36937" builtinId="46" hidden="1"/>
    <cellStyle name="20% - Accent5" xfId="36977" builtinId="46" hidden="1"/>
    <cellStyle name="20% - Accent5" xfId="37016" builtinId="46" hidden="1"/>
    <cellStyle name="20% - Accent5" xfId="37056" builtinId="46" hidden="1"/>
    <cellStyle name="20% - Accent5" xfId="37095" builtinId="46" hidden="1"/>
    <cellStyle name="20% - Accent5" xfId="37134" builtinId="46" hidden="1"/>
    <cellStyle name="20% - Accent5" xfId="35584" builtinId="46" hidden="1"/>
    <cellStyle name="20% - Accent5" xfId="35617" builtinId="46" hidden="1"/>
    <cellStyle name="20% - Accent5" xfId="37179" builtinId="46" hidden="1"/>
    <cellStyle name="20% - Accent5" xfId="37218" builtinId="46" hidden="1"/>
    <cellStyle name="20% - Accent5" xfId="37256" builtinId="46" hidden="1"/>
    <cellStyle name="20% - Accent5" xfId="37295" builtinId="46" hidden="1"/>
    <cellStyle name="20% - Accent5" xfId="37334" builtinId="46" hidden="1"/>
    <cellStyle name="20% - Accent5" xfId="37373" builtinId="46" hidden="1"/>
    <cellStyle name="20% - Accent5" xfId="37413" builtinId="46" hidden="1"/>
    <cellStyle name="20% - Accent5" xfId="37452" builtinId="46" hidden="1"/>
    <cellStyle name="20% - Accent5" xfId="37490" builtinId="46" hidden="1"/>
    <cellStyle name="20% - Accent5" xfId="37529" builtinId="46" hidden="1"/>
    <cellStyle name="20% - Accent5" xfId="37568" builtinId="46" hidden="1"/>
    <cellStyle name="20% - Accent5" xfId="37608" builtinId="46" hidden="1"/>
    <cellStyle name="20% - Accent5" xfId="37647" builtinId="46" hidden="1"/>
    <cellStyle name="20% - Accent5" xfId="37687" builtinId="46" hidden="1"/>
    <cellStyle name="20% - Accent5" xfId="37726" builtinId="46" hidden="1"/>
    <cellStyle name="20% - Accent5" xfId="37766" builtinId="46" hidden="1"/>
    <cellStyle name="20% - Accent5" xfId="37805" builtinId="46" hidden="1"/>
    <cellStyle name="20% - Accent5" xfId="37844" builtinId="46" hidden="1"/>
    <cellStyle name="20% - Accent5" xfId="37883" builtinId="46" hidden="1"/>
    <cellStyle name="20% - Accent5" xfId="37922" builtinId="46" hidden="1"/>
    <cellStyle name="20% - Accent5" xfId="37962" builtinId="46" hidden="1"/>
    <cellStyle name="20% - Accent5" xfId="38001" builtinId="46" hidden="1"/>
    <cellStyle name="20% - Accent5" xfId="38039" builtinId="46" hidden="1"/>
    <cellStyle name="20% - Accent5" xfId="38078" builtinId="46" hidden="1"/>
    <cellStyle name="20% - Accent5" xfId="38117" builtinId="46" hidden="1"/>
    <cellStyle name="20% - Accent5" xfId="38156" builtinId="46" hidden="1"/>
    <cellStyle name="20% - Accent5" xfId="38196" builtinId="46" hidden="1"/>
    <cellStyle name="20% - Accent5" xfId="38235" builtinId="46" hidden="1"/>
    <cellStyle name="20% - Accent5" xfId="38273" builtinId="46" hidden="1"/>
    <cellStyle name="20% - Accent5" xfId="38312" builtinId="46" hidden="1"/>
    <cellStyle name="20% - Accent5" xfId="38351" builtinId="46" hidden="1"/>
    <cellStyle name="20% - Accent5" xfId="38391" builtinId="46" hidden="1"/>
    <cellStyle name="20% - Accent5" xfId="38430" builtinId="46" hidden="1"/>
    <cellStyle name="20% - Accent5" xfId="38470" builtinId="46" hidden="1"/>
    <cellStyle name="20% - Accent5" xfId="38509" builtinId="46" hidden="1"/>
    <cellStyle name="20% - Accent5" xfId="38549" builtinId="46" hidden="1"/>
    <cellStyle name="20% - Accent5" xfId="38588" builtinId="46" hidden="1"/>
    <cellStyle name="20% - Accent5" xfId="38627" builtinId="46" hidden="1"/>
    <cellStyle name="20% - Accent5" xfId="38666" builtinId="46" hidden="1"/>
    <cellStyle name="20% - Accent5" xfId="38822" builtinId="46" hidden="1"/>
    <cellStyle name="20% - Accent5" xfId="38862" builtinId="46" hidden="1"/>
    <cellStyle name="20% - Accent5" xfId="38901" builtinId="46" hidden="1"/>
    <cellStyle name="20% - Accent5" xfId="38939" builtinId="46" hidden="1"/>
    <cellStyle name="20% - Accent5" xfId="38978" builtinId="46" hidden="1"/>
    <cellStyle name="20% - Accent5" xfId="39017" builtinId="46" hidden="1"/>
    <cellStyle name="20% - Accent5" xfId="39056" builtinId="46" hidden="1"/>
    <cellStyle name="20% - Accent5" xfId="39096" builtinId="46" hidden="1"/>
    <cellStyle name="20% - Accent5" xfId="39135" builtinId="46" hidden="1"/>
    <cellStyle name="20% - Accent5" xfId="39173" builtinId="46" hidden="1"/>
    <cellStyle name="20% - Accent5" xfId="39212" builtinId="46" hidden="1"/>
    <cellStyle name="20% - Accent5" xfId="39251" builtinId="46" hidden="1"/>
    <cellStyle name="20% - Accent5" xfId="39291" builtinId="46" hidden="1"/>
    <cellStyle name="20% - Accent5" xfId="39330" builtinId="46" hidden="1"/>
    <cellStyle name="20% - Accent5" xfId="39370" builtinId="46" hidden="1"/>
    <cellStyle name="20% - Accent5" xfId="39410" builtinId="46" hidden="1"/>
    <cellStyle name="20% - Accent5" xfId="39450" builtinId="46" hidden="1"/>
    <cellStyle name="20% - Accent5" xfId="39489" builtinId="46" hidden="1"/>
    <cellStyle name="20% - Accent5" xfId="39528" builtinId="46" hidden="1"/>
    <cellStyle name="20% - Accent5" xfId="38762" builtinId="46" hidden="1"/>
    <cellStyle name="20% - Accent5" xfId="39561" builtinId="46" hidden="1"/>
    <cellStyle name="20% - Accent5" xfId="39601" builtinId="46" hidden="1"/>
    <cellStyle name="20% - Accent5" xfId="39640" builtinId="46" hidden="1"/>
    <cellStyle name="20% - Accent5" xfId="39678" builtinId="46" hidden="1"/>
    <cellStyle name="20% - Accent5" xfId="39717" builtinId="46" hidden="1"/>
    <cellStyle name="20% - Accent5" xfId="39756" builtinId="46" hidden="1"/>
    <cellStyle name="20% - Accent5" xfId="39795" builtinId="46" hidden="1"/>
    <cellStyle name="20% - Accent5" xfId="39835" builtinId="46" hidden="1"/>
    <cellStyle name="20% - Accent5" xfId="39874" builtinId="46" hidden="1"/>
    <cellStyle name="20% - Accent5" xfId="39912" builtinId="46" hidden="1"/>
    <cellStyle name="20% - Accent5" xfId="39951" builtinId="46" hidden="1"/>
    <cellStyle name="20% - Accent5" xfId="39990" builtinId="46" hidden="1"/>
    <cellStyle name="20% - Accent5" xfId="40030" builtinId="46" hidden="1"/>
    <cellStyle name="20% - Accent5" xfId="40069" builtinId="46" hidden="1"/>
    <cellStyle name="20% - Accent5" xfId="40109" builtinId="46" hidden="1"/>
    <cellStyle name="20% - Accent5" xfId="40148" builtinId="46" hidden="1"/>
    <cellStyle name="20% - Accent5" xfId="40188" builtinId="46" hidden="1"/>
    <cellStyle name="20% - Accent5" xfId="40227" builtinId="46" hidden="1"/>
    <cellStyle name="20% - Accent5" xfId="40266" builtinId="46" hidden="1"/>
    <cellStyle name="20% - Accent5" xfId="38716" builtinId="46" hidden="1"/>
    <cellStyle name="20% - Accent5" xfId="38749" builtinId="46" hidden="1"/>
    <cellStyle name="20% - Accent5" xfId="40311" builtinId="46" hidden="1"/>
    <cellStyle name="20% - Accent5" xfId="40350" builtinId="46" hidden="1"/>
    <cellStyle name="20% - Accent5" xfId="40388" builtinId="46" hidden="1"/>
    <cellStyle name="20% - Accent5" xfId="40427" builtinId="46" hidden="1"/>
    <cellStyle name="20% - Accent5" xfId="40466" builtinId="46" hidden="1"/>
    <cellStyle name="20% - Accent5" xfId="40505" builtinId="46" hidden="1"/>
    <cellStyle name="20% - Accent5" xfId="40545" builtinId="46" hidden="1"/>
    <cellStyle name="20% - Accent5" xfId="40584" builtinId="46" hidden="1"/>
    <cellStyle name="20% - Accent5" xfId="40622" builtinId="46" hidden="1"/>
    <cellStyle name="20% - Accent5" xfId="40661" builtinId="46" hidden="1"/>
    <cellStyle name="20% - Accent5" xfId="40700" builtinId="46" hidden="1"/>
    <cellStyle name="20% - Accent5" xfId="40740" builtinId="46" hidden="1"/>
    <cellStyle name="20% - Accent5" xfId="40779" builtinId="46" hidden="1"/>
    <cellStyle name="20% - Accent5" xfId="40819" builtinId="46" hidden="1"/>
    <cellStyle name="20% - Accent5" xfId="40858" builtinId="46" hidden="1"/>
    <cellStyle name="20% - Accent5" xfId="40898" builtinId="46" hidden="1"/>
    <cellStyle name="20% - Accent5" xfId="40937" builtinId="46" hidden="1"/>
    <cellStyle name="20% - Accent5" xfId="40976" builtinId="46" hidden="1"/>
    <cellStyle name="20% - Accent5" xfId="41036" builtinId="46" hidden="1"/>
    <cellStyle name="20% - Accent5" xfId="41093" builtinId="46" hidden="1"/>
    <cellStyle name="20% - Accent5" xfId="41133" builtinId="46" hidden="1"/>
    <cellStyle name="20% - Accent5" xfId="41172" builtinId="46" hidden="1"/>
    <cellStyle name="20% - Accent5" xfId="41210" builtinId="46" hidden="1"/>
    <cellStyle name="20% - Accent5" xfId="41249" builtinId="46" hidden="1"/>
    <cellStyle name="20% - Accent5" xfId="41288" builtinId="46" hidden="1"/>
    <cellStyle name="20% - Accent5" xfId="41327" builtinId="46" hidden="1"/>
    <cellStyle name="20% - Accent5" xfId="41367" builtinId="46" hidden="1"/>
    <cellStyle name="20% - Accent5" xfId="41406" builtinId="46" hidden="1"/>
    <cellStyle name="20% - Accent5" xfId="41444" builtinId="46" hidden="1"/>
    <cellStyle name="20% - Accent5" xfId="41483" builtinId="46" hidden="1"/>
    <cellStyle name="20% - Accent5" xfId="41522" builtinId="46" hidden="1"/>
    <cellStyle name="20% - Accent5" xfId="41562" builtinId="46" hidden="1"/>
    <cellStyle name="20% - Accent5" xfId="41601" builtinId="46" hidden="1"/>
    <cellStyle name="20% - Accent5" xfId="41641" builtinId="46" hidden="1"/>
    <cellStyle name="20% - Accent5" xfId="41680" builtinId="46" hidden="1"/>
    <cellStyle name="20% - Accent5" xfId="41720" builtinId="46" hidden="1"/>
    <cellStyle name="20% - Accent5" xfId="41759" builtinId="46" hidden="1"/>
    <cellStyle name="20% - Accent5" xfId="41798" builtinId="46" hidden="1"/>
    <cellStyle name="20% - Accent5" xfId="41045" builtinId="46" hidden="1"/>
    <cellStyle name="20% - Accent5" xfId="41837" builtinId="46" hidden="1"/>
    <cellStyle name="20% - Accent5" xfId="41877" builtinId="46" hidden="1"/>
    <cellStyle name="20% - Accent5" xfId="41916" builtinId="46" hidden="1"/>
    <cellStyle name="20% - Accent5" xfId="41954" builtinId="46" hidden="1"/>
    <cellStyle name="20% - Accent5" xfId="41993" builtinId="46" hidden="1"/>
    <cellStyle name="20% - Accent5" xfId="42032" builtinId="46" hidden="1"/>
    <cellStyle name="20% - Accent5" xfId="42071" builtinId="46" hidden="1"/>
    <cellStyle name="20% - Accent5" xfId="42111" builtinId="46" hidden="1"/>
    <cellStyle name="20% - Accent5" xfId="42150" builtinId="46" hidden="1"/>
    <cellStyle name="20% - Accent5" xfId="42188" builtinId="46" hidden="1"/>
    <cellStyle name="20% - Accent5" xfId="42227" builtinId="46" hidden="1"/>
    <cellStyle name="20% - Accent5" xfId="42266" builtinId="46" hidden="1"/>
    <cellStyle name="20% - Accent5" xfId="42306" builtinId="46" hidden="1"/>
    <cellStyle name="20% - Accent5" xfId="42345" builtinId="46" hidden="1"/>
    <cellStyle name="20% - Accent5" xfId="42385" builtinId="46" hidden="1"/>
    <cellStyle name="20% - Accent5" xfId="42424" builtinId="46" hidden="1"/>
    <cellStyle name="20% - Accent5" xfId="42464" builtinId="46" hidden="1"/>
    <cellStyle name="20% - Accent5" xfId="42503" builtinId="46" hidden="1"/>
    <cellStyle name="20% - Accent5" xfId="42542" builtinId="46" hidden="1"/>
    <cellStyle name="20% - Accent5" xfId="42606" builtinId="46" hidden="1"/>
    <cellStyle name="20% - Accent5" xfId="42659" builtinId="46" hidden="1"/>
    <cellStyle name="20% - Accent5" xfId="42699" builtinId="46" hidden="1"/>
    <cellStyle name="20% - Accent5" xfId="42738" builtinId="46" hidden="1"/>
    <cellStyle name="20% - Accent5" xfId="42776" builtinId="46" hidden="1"/>
    <cellStyle name="20% - Accent5" xfId="42815" builtinId="46" hidden="1"/>
    <cellStyle name="20% - Accent5" xfId="42854" builtinId="46" hidden="1"/>
    <cellStyle name="20% - Accent5" xfId="42893" builtinId="46" hidden="1"/>
    <cellStyle name="20% - Accent5" xfId="42933" builtinId="46" hidden="1"/>
    <cellStyle name="20% - Accent5" xfId="42972" builtinId="46" hidden="1"/>
    <cellStyle name="20% - Accent5" xfId="43010" builtinId="46" hidden="1"/>
    <cellStyle name="20% - Accent5" xfId="43049" builtinId="46" hidden="1"/>
    <cellStyle name="20% - Accent5" xfId="43088" builtinId="46" hidden="1"/>
    <cellStyle name="20% - Accent5" xfId="43128" builtinId="46" hidden="1"/>
    <cellStyle name="20% - Accent5" xfId="43167" builtinId="46" hidden="1"/>
    <cellStyle name="20% - Accent5" xfId="43207" builtinId="46" hidden="1"/>
    <cellStyle name="20% - Accent5" xfId="43246" builtinId="46" hidden="1"/>
    <cellStyle name="20% - Accent5" xfId="43286" builtinId="46" hidden="1"/>
    <cellStyle name="20% - Accent5" xfId="43325" builtinId="46" hidden="1"/>
    <cellStyle name="20% - Accent5" xfId="43364" builtinId="46" hidden="1"/>
    <cellStyle name="20% - Accent5" xfId="42616" builtinId="46" hidden="1"/>
    <cellStyle name="20% - Accent5" xfId="43403" builtinId="46" hidden="1"/>
    <cellStyle name="20% - Accent5" xfId="43443" builtinId="46" hidden="1"/>
    <cellStyle name="20% - Accent5" xfId="43482" builtinId="46" hidden="1"/>
    <cellStyle name="20% - Accent5" xfId="43520" builtinId="46" hidden="1"/>
    <cellStyle name="20% - Accent5" xfId="43559" builtinId="46" hidden="1"/>
    <cellStyle name="20% - Accent5" xfId="43598" builtinId="46" hidden="1"/>
    <cellStyle name="20% - Accent5" xfId="43637" builtinId="46" hidden="1"/>
    <cellStyle name="20% - Accent5" xfId="43677" builtinId="46" hidden="1"/>
    <cellStyle name="20% - Accent5" xfId="43716" builtinId="46" hidden="1"/>
    <cellStyle name="20% - Accent5" xfId="43754" builtinId="46" hidden="1"/>
    <cellStyle name="20% - Accent5" xfId="43793" builtinId="46" hidden="1"/>
    <cellStyle name="20% - Accent5" xfId="43832" builtinId="46" hidden="1"/>
    <cellStyle name="20% - Accent5" xfId="43872" builtinId="46" hidden="1"/>
    <cellStyle name="20% - Accent5" xfId="43911" builtinId="46" hidden="1"/>
    <cellStyle name="20% - Accent5" xfId="43951" builtinId="46" hidden="1"/>
    <cellStyle name="20% - Accent5" xfId="43990" builtinId="46" hidden="1"/>
    <cellStyle name="20% - Accent5" xfId="44030" builtinId="46" hidden="1"/>
    <cellStyle name="20% - Accent5" xfId="44069" builtinId="46" hidden="1"/>
    <cellStyle name="20% - Accent5" xfId="44108" builtinId="46" hidden="1"/>
    <cellStyle name="20% - Accent5" xfId="44172" builtinId="46" hidden="1"/>
    <cellStyle name="20% - Accent5" xfId="44225" builtinId="46" hidden="1"/>
    <cellStyle name="20% - Accent5" xfId="44265" builtinId="46" hidden="1"/>
    <cellStyle name="20% - Accent5" xfId="44304" builtinId="46" hidden="1"/>
    <cellStyle name="20% - Accent5" xfId="44342" builtinId="46" hidden="1"/>
    <cellStyle name="20% - Accent5" xfId="44381" builtinId="46" hidden="1"/>
    <cellStyle name="20% - Accent5" xfId="44420" builtinId="46" hidden="1"/>
    <cellStyle name="20% - Accent5" xfId="44459" builtinId="46" hidden="1"/>
    <cellStyle name="20% - Accent5" xfId="44499" builtinId="46" hidden="1"/>
    <cellStyle name="20% - Accent5" xfId="44538" builtinId="46" hidden="1"/>
    <cellStyle name="20% - Accent5" xfId="44576" builtinId="46" hidden="1"/>
    <cellStyle name="20% - Accent5" xfId="44615" builtinId="46" hidden="1"/>
    <cellStyle name="20% - Accent5" xfId="44654" builtinId="46" hidden="1"/>
    <cellStyle name="20% - Accent5" xfId="44694" builtinId="46" hidden="1"/>
    <cellStyle name="20% - Accent5" xfId="44733" builtinId="46" hidden="1"/>
    <cellStyle name="20% - Accent5" xfId="44773" builtinId="46" hidden="1"/>
    <cellStyle name="20% - Accent5" xfId="44812" builtinId="46" hidden="1"/>
    <cellStyle name="20% - Accent5" xfId="44852" builtinId="46" hidden="1"/>
    <cellStyle name="20% - Accent5" xfId="44891" builtinId="46" hidden="1"/>
    <cellStyle name="20% - Accent5" xfId="44930" builtinId="46" hidden="1"/>
    <cellStyle name="20% - Accent5" xfId="44182" builtinId="46" hidden="1"/>
    <cellStyle name="20% - Accent5" xfId="44969" builtinId="46" hidden="1"/>
    <cellStyle name="20% - Accent5" xfId="45009" builtinId="46" hidden="1"/>
    <cellStyle name="20% - Accent5" xfId="45048" builtinId="46" hidden="1"/>
    <cellStyle name="20% - Accent5" xfId="45086" builtinId="46" hidden="1"/>
    <cellStyle name="20% - Accent5" xfId="45125" builtinId="46" hidden="1"/>
    <cellStyle name="20% - Accent5" xfId="45164" builtinId="46" hidden="1"/>
    <cellStyle name="20% - Accent5" xfId="45203" builtinId="46" hidden="1"/>
    <cellStyle name="20% - Accent5" xfId="45243" builtinId="46" hidden="1"/>
    <cellStyle name="20% - Accent5" xfId="45282" builtinId="46" hidden="1"/>
    <cellStyle name="20% - Accent5" xfId="45320" builtinId="46" hidden="1"/>
    <cellStyle name="20% - Accent5" xfId="45359" builtinId="46" hidden="1"/>
    <cellStyle name="20% - Accent5" xfId="45398" builtinId="46" hidden="1"/>
    <cellStyle name="20% - Accent5" xfId="45438" builtinId="46" hidden="1"/>
    <cellStyle name="20% - Accent5" xfId="45477" builtinId="46" hidden="1"/>
    <cellStyle name="20% - Accent5" xfId="45517" builtinId="46" hidden="1"/>
    <cellStyle name="20% - Accent5" xfId="45556" builtinId="46" hidden="1"/>
    <cellStyle name="20% - Accent5" xfId="45596" builtinId="46" hidden="1"/>
    <cellStyle name="20% - Accent5" xfId="45635" builtinId="46" hidden="1"/>
    <cellStyle name="20% - Accent5" xfId="45674" builtinId="46" hidden="1"/>
    <cellStyle name="20% - Accent5" xfId="45713" builtinId="46" hidden="1"/>
    <cellStyle name="20% - Accent5" xfId="45753" builtinId="46" hidden="1"/>
    <cellStyle name="20% - Accent5" xfId="45793" builtinId="46" hidden="1"/>
    <cellStyle name="20% - Accent5" xfId="45833" builtinId="46" hidden="1"/>
    <cellStyle name="20% - Accent5" xfId="45870" builtinId="46" hidden="1"/>
    <cellStyle name="20% - Accent5" xfId="45907" builtinId="46" hidden="1"/>
    <cellStyle name="20% - Accent5" xfId="45944" builtinId="46" hidden="1"/>
    <cellStyle name="20% - Accent5 2" xfId="45981" hidden="1"/>
    <cellStyle name="20% - Accent5 2" xfId="46867" hidden="1"/>
    <cellStyle name="20% - Accent5 2" xfId="46904"/>
    <cellStyle name="20% - Accent6" xfId="38" hidden="1"/>
    <cellStyle name="20% - Accent6" xfId="114" builtinId="50" hidden="1"/>
    <cellStyle name="20% - Accent6" xfId="151" builtinId="50" hidden="1"/>
    <cellStyle name="20% - Accent6" xfId="76" builtinId="50" hidden="1"/>
    <cellStyle name="20% - Accent6" xfId="189" builtinId="50" hidden="1"/>
    <cellStyle name="20% - Accent6" xfId="227" builtinId="50" hidden="1"/>
    <cellStyle name="20% - Accent6" xfId="265" builtinId="50" hidden="1"/>
    <cellStyle name="20% - Accent6" xfId="303" builtinId="50" hidden="1"/>
    <cellStyle name="20% - Accent6" xfId="342" builtinId="50" hidden="1"/>
    <cellStyle name="20% - Accent6" xfId="382" builtinId="50" hidden="1"/>
    <cellStyle name="20% - Accent6" xfId="421" builtinId="50" hidden="1"/>
    <cellStyle name="20% - Accent6" xfId="459" builtinId="50" hidden="1"/>
    <cellStyle name="20% - Accent6" xfId="498" builtinId="50" hidden="1"/>
    <cellStyle name="20% - Accent6" xfId="537" builtinId="50" hidden="1"/>
    <cellStyle name="20% - Accent6" xfId="576" builtinId="50" hidden="1"/>
    <cellStyle name="20% - Accent6" xfId="616" builtinId="50" hidden="1"/>
    <cellStyle name="20% - Accent6" xfId="655" builtinId="50" hidden="1"/>
    <cellStyle name="20% - Accent6" xfId="693" builtinId="50" hidden="1"/>
    <cellStyle name="20% - Accent6" xfId="732" builtinId="50" hidden="1"/>
    <cellStyle name="20% - Accent6" xfId="771" builtinId="50" hidden="1"/>
    <cellStyle name="20% - Accent6" xfId="811" builtinId="50" hidden="1"/>
    <cellStyle name="20% - Accent6" xfId="850" builtinId="50" hidden="1"/>
    <cellStyle name="20% - Accent6" xfId="890" builtinId="50" hidden="1"/>
    <cellStyle name="20% - Accent6" xfId="929" builtinId="50" hidden="1"/>
    <cellStyle name="20% - Accent6" xfId="969" builtinId="50" hidden="1"/>
    <cellStyle name="20% - Accent6" xfId="1008" builtinId="50" hidden="1"/>
    <cellStyle name="20% - Accent6" xfId="1047" builtinId="50" hidden="1"/>
    <cellStyle name="20% - Accent6" xfId="1086" builtinId="50" hidden="1"/>
    <cellStyle name="20% - Accent6" xfId="1242" builtinId="50" hidden="1"/>
    <cellStyle name="20% - Accent6" xfId="1282" builtinId="50" hidden="1"/>
    <cellStyle name="20% - Accent6" xfId="1321" builtinId="50" hidden="1"/>
    <cellStyle name="20% - Accent6" xfId="1359" builtinId="50" hidden="1"/>
    <cellStyle name="20% - Accent6" xfId="1398" builtinId="50" hidden="1"/>
    <cellStyle name="20% - Accent6" xfId="1437" builtinId="50" hidden="1"/>
    <cellStyle name="20% - Accent6" xfId="1476" builtinId="50" hidden="1"/>
    <cellStyle name="20% - Accent6" xfId="1516" builtinId="50" hidden="1"/>
    <cellStyle name="20% - Accent6" xfId="1555" builtinId="50" hidden="1"/>
    <cellStyle name="20% - Accent6" xfId="1593" builtinId="50" hidden="1"/>
    <cellStyle name="20% - Accent6" xfId="1632" builtinId="50" hidden="1"/>
    <cellStyle name="20% - Accent6" xfId="1671" builtinId="50" hidden="1"/>
    <cellStyle name="20% - Accent6" xfId="1711" builtinId="50" hidden="1"/>
    <cellStyle name="20% - Accent6" xfId="1750" builtinId="50" hidden="1"/>
    <cellStyle name="20% - Accent6" xfId="1790" builtinId="50" hidden="1"/>
    <cellStyle name="20% - Accent6" xfId="1830" builtinId="50" hidden="1"/>
    <cellStyle name="20% - Accent6" xfId="1870" builtinId="50" hidden="1"/>
    <cellStyle name="20% - Accent6" xfId="1909" builtinId="50" hidden="1"/>
    <cellStyle name="20% - Accent6" xfId="1948" builtinId="50" hidden="1"/>
    <cellStyle name="20% - Accent6" xfId="1174" builtinId="50" hidden="1"/>
    <cellStyle name="20% - Accent6" xfId="1981" builtinId="50" hidden="1"/>
    <cellStyle name="20% - Accent6" xfId="2021" builtinId="50" hidden="1"/>
    <cellStyle name="20% - Accent6" xfId="2060" builtinId="50" hidden="1"/>
    <cellStyle name="20% - Accent6" xfId="2098" builtinId="50" hidden="1"/>
    <cellStyle name="20% - Accent6" xfId="2137" builtinId="50" hidden="1"/>
    <cellStyle name="20% - Accent6" xfId="2176" builtinId="50" hidden="1"/>
    <cellStyle name="20% - Accent6" xfId="2215" builtinId="50" hidden="1"/>
    <cellStyle name="20% - Accent6" xfId="2255" builtinId="50" hidden="1"/>
    <cellStyle name="20% - Accent6" xfId="2294" builtinId="50" hidden="1"/>
    <cellStyle name="20% - Accent6" xfId="2332" builtinId="50" hidden="1"/>
    <cellStyle name="20% - Accent6" xfId="2371" builtinId="50" hidden="1"/>
    <cellStyle name="20% - Accent6" xfId="2410" builtinId="50" hidden="1"/>
    <cellStyle name="20% - Accent6" xfId="2450" builtinId="50" hidden="1"/>
    <cellStyle name="20% - Accent6" xfId="2489" builtinId="50" hidden="1"/>
    <cellStyle name="20% - Accent6" xfId="2529" builtinId="50" hidden="1"/>
    <cellStyle name="20% - Accent6" xfId="2568" builtinId="50" hidden="1"/>
    <cellStyle name="20% - Accent6" xfId="2608" builtinId="50" hidden="1"/>
    <cellStyle name="20% - Accent6" xfId="2647" builtinId="50" hidden="1"/>
    <cellStyle name="20% - Accent6" xfId="2686" builtinId="50" hidden="1"/>
    <cellStyle name="20% - Accent6" xfId="1136" builtinId="50" hidden="1"/>
    <cellStyle name="20% - Accent6" xfId="1169" builtinId="50" hidden="1"/>
    <cellStyle name="20% - Accent6" xfId="2731" builtinId="50" hidden="1"/>
    <cellStyle name="20% - Accent6" xfId="2770" builtinId="50" hidden="1"/>
    <cellStyle name="20% - Accent6" xfId="2808" builtinId="50" hidden="1"/>
    <cellStyle name="20% - Accent6" xfId="2847" builtinId="50" hidden="1"/>
    <cellStyle name="20% - Accent6" xfId="2886" builtinId="50" hidden="1"/>
    <cellStyle name="20% - Accent6" xfId="2925" builtinId="50" hidden="1"/>
    <cellStyle name="20% - Accent6" xfId="2965" builtinId="50" hidden="1"/>
    <cellStyle name="20% - Accent6" xfId="3004" builtinId="50" hidden="1"/>
    <cellStyle name="20% - Accent6" xfId="3042" builtinId="50" hidden="1"/>
    <cellStyle name="20% - Accent6" xfId="3081" builtinId="50" hidden="1"/>
    <cellStyle name="20% - Accent6" xfId="3120" builtinId="50" hidden="1"/>
    <cellStyle name="20% - Accent6" xfId="3160" builtinId="50" hidden="1"/>
    <cellStyle name="20% - Accent6" xfId="3199" builtinId="50" hidden="1"/>
    <cellStyle name="20% - Accent6" xfId="3239" builtinId="50" hidden="1"/>
    <cellStyle name="20% - Accent6" xfId="3278" builtinId="50" hidden="1"/>
    <cellStyle name="20% - Accent6" xfId="3318" builtinId="50" hidden="1"/>
    <cellStyle name="20% - Accent6" xfId="3357" builtinId="50" hidden="1"/>
    <cellStyle name="20% - Accent6" xfId="3396" builtinId="50" hidden="1"/>
    <cellStyle name="20% - Accent6" xfId="3435" builtinId="50" hidden="1"/>
    <cellStyle name="20% - Accent6" xfId="3626" builtinId="50" hidden="1"/>
    <cellStyle name="20% - Accent6" xfId="3670" builtinId="50" hidden="1"/>
    <cellStyle name="20% - Accent6" xfId="3709" builtinId="50" hidden="1"/>
    <cellStyle name="20% - Accent6" xfId="3747" builtinId="50" hidden="1"/>
    <cellStyle name="20% - Accent6" xfId="3786" builtinId="50" hidden="1"/>
    <cellStyle name="20% - Accent6" xfId="3825" builtinId="50" hidden="1"/>
    <cellStyle name="20% - Accent6" xfId="3864" builtinId="50" hidden="1"/>
    <cellStyle name="20% - Accent6" xfId="3904" builtinId="50" hidden="1"/>
    <cellStyle name="20% - Accent6" xfId="3943" builtinId="50" hidden="1"/>
    <cellStyle name="20% - Accent6" xfId="3981" builtinId="50" hidden="1"/>
    <cellStyle name="20% - Accent6" xfId="4020" builtinId="50" hidden="1"/>
    <cellStyle name="20% - Accent6" xfId="4063" builtinId="50" hidden="1"/>
    <cellStyle name="20% - Accent6" xfId="4103" builtinId="50" hidden="1"/>
    <cellStyle name="20% - Accent6" xfId="4142" builtinId="50" hidden="1"/>
    <cellStyle name="20% - Accent6" xfId="4182" builtinId="50" hidden="1"/>
    <cellStyle name="20% - Accent6" xfId="4222" builtinId="50" hidden="1"/>
    <cellStyle name="20% - Accent6" xfId="4262" builtinId="50" hidden="1"/>
    <cellStyle name="20% - Accent6" xfId="4301" builtinId="50" hidden="1"/>
    <cellStyle name="20% - Accent6" xfId="4340" builtinId="50" hidden="1"/>
    <cellStyle name="20% - Accent6" xfId="4396" builtinId="50" hidden="1"/>
    <cellStyle name="20% - Accent6" xfId="4552" builtinId="50" hidden="1"/>
    <cellStyle name="20% - Accent6" xfId="4596" builtinId="50" hidden="1"/>
    <cellStyle name="20% - Accent6" xfId="4635" builtinId="50" hidden="1"/>
    <cellStyle name="20% - Accent6" xfId="4673" builtinId="50" hidden="1"/>
    <cellStyle name="20% - Accent6" xfId="4712" builtinId="50" hidden="1"/>
    <cellStyle name="20% - Accent6" xfId="4751" builtinId="50" hidden="1"/>
    <cellStyle name="20% - Accent6" xfId="4790" builtinId="50" hidden="1"/>
    <cellStyle name="20% - Accent6" xfId="4830" builtinId="50" hidden="1"/>
    <cellStyle name="20% - Accent6" xfId="4869" builtinId="50" hidden="1"/>
    <cellStyle name="20% - Accent6" xfId="4907" builtinId="50" hidden="1"/>
    <cellStyle name="20% - Accent6" xfId="4946" builtinId="50" hidden="1"/>
    <cellStyle name="20% - Accent6" xfId="4989" builtinId="50" hidden="1"/>
    <cellStyle name="20% - Accent6" xfId="5029" builtinId="50" hidden="1"/>
    <cellStyle name="20% - Accent6" xfId="5068" builtinId="50" hidden="1"/>
    <cellStyle name="20% - Accent6" xfId="5108" builtinId="50" hidden="1"/>
    <cellStyle name="20% - Accent6" xfId="5148" builtinId="50" hidden="1"/>
    <cellStyle name="20% - Accent6" xfId="5188" builtinId="50" hidden="1"/>
    <cellStyle name="20% - Accent6" xfId="5227" builtinId="50" hidden="1"/>
    <cellStyle name="20% - Accent6" xfId="5266" builtinId="50" hidden="1"/>
    <cellStyle name="20% - Accent6" xfId="4484" builtinId="50" hidden="1"/>
    <cellStyle name="20% - Accent6" xfId="5299" builtinId="50" hidden="1"/>
    <cellStyle name="20% - Accent6" xfId="5339" builtinId="50" hidden="1"/>
    <cellStyle name="20% - Accent6" xfId="5378" builtinId="50" hidden="1"/>
    <cellStyle name="20% - Accent6" xfId="5416" builtinId="50" hidden="1"/>
    <cellStyle name="20% - Accent6" xfId="5455" builtinId="50" hidden="1"/>
    <cellStyle name="20% - Accent6" xfId="5494" builtinId="50" hidden="1"/>
    <cellStyle name="20% - Accent6" xfId="5533" builtinId="50" hidden="1"/>
    <cellStyle name="20% - Accent6" xfId="5573" builtinId="50" hidden="1"/>
    <cellStyle name="20% - Accent6" xfId="5612" builtinId="50" hidden="1"/>
    <cellStyle name="20% - Accent6" xfId="5650" builtinId="50" hidden="1"/>
    <cellStyle name="20% - Accent6" xfId="5689" builtinId="50" hidden="1"/>
    <cellStyle name="20% - Accent6" xfId="5728" builtinId="50" hidden="1"/>
    <cellStyle name="20% - Accent6" xfId="5768" builtinId="50" hidden="1"/>
    <cellStyle name="20% - Accent6" xfId="5807" builtinId="50" hidden="1"/>
    <cellStyle name="20% - Accent6" xfId="5847" builtinId="50" hidden="1"/>
    <cellStyle name="20% - Accent6" xfId="5886" builtinId="50" hidden="1"/>
    <cellStyle name="20% - Accent6" xfId="5926" builtinId="50" hidden="1"/>
    <cellStyle name="20% - Accent6" xfId="5965" builtinId="50" hidden="1"/>
    <cellStyle name="20% - Accent6" xfId="6004" builtinId="50" hidden="1"/>
    <cellStyle name="20% - Accent6" xfId="4446" builtinId="50" hidden="1"/>
    <cellStyle name="20% - Accent6" xfId="4479" builtinId="50" hidden="1"/>
    <cellStyle name="20% - Accent6" xfId="6049" builtinId="50" hidden="1"/>
    <cellStyle name="20% - Accent6" xfId="6088" builtinId="50" hidden="1"/>
    <cellStyle name="20% - Accent6" xfId="6126" builtinId="50" hidden="1"/>
    <cellStyle name="20% - Accent6" xfId="6165" builtinId="50" hidden="1"/>
    <cellStyle name="20% - Accent6" xfId="6204" builtinId="50" hidden="1"/>
    <cellStyle name="20% - Accent6" xfId="6243" builtinId="50" hidden="1"/>
    <cellStyle name="20% - Accent6" xfId="6283" builtinId="50" hidden="1"/>
    <cellStyle name="20% - Accent6" xfId="6322" builtinId="50" hidden="1"/>
    <cellStyle name="20% - Accent6" xfId="6360" builtinId="50" hidden="1"/>
    <cellStyle name="20% - Accent6" xfId="6399" builtinId="50" hidden="1"/>
    <cellStyle name="20% - Accent6" xfId="6438" builtinId="50" hidden="1"/>
    <cellStyle name="20% - Accent6" xfId="6478" builtinId="50" hidden="1"/>
    <cellStyle name="20% - Accent6" xfId="6517" builtinId="50" hidden="1"/>
    <cellStyle name="20% - Accent6" xfId="6557" builtinId="50" hidden="1"/>
    <cellStyle name="20% - Accent6" xfId="6596" builtinId="50" hidden="1"/>
    <cellStyle name="20% - Accent6" xfId="6636" builtinId="50" hidden="1"/>
    <cellStyle name="20% - Accent6" xfId="6675" builtinId="50" hidden="1"/>
    <cellStyle name="20% - Accent6" xfId="6714" builtinId="50" hidden="1"/>
    <cellStyle name="20% - Accent6" xfId="3558" builtinId="50" hidden="1"/>
    <cellStyle name="20% - Accent6" xfId="6727" builtinId="50" hidden="1"/>
    <cellStyle name="20% - Accent6" xfId="6769" builtinId="50" hidden="1"/>
    <cellStyle name="20% - Accent6" xfId="6808" builtinId="50" hidden="1"/>
    <cellStyle name="20% - Accent6" xfId="6846" builtinId="50" hidden="1"/>
    <cellStyle name="20% - Accent6" xfId="6885" builtinId="50" hidden="1"/>
    <cellStyle name="20% - Accent6" xfId="6924" builtinId="50" hidden="1"/>
    <cellStyle name="20% - Accent6" xfId="6963" builtinId="50" hidden="1"/>
    <cellStyle name="20% - Accent6" xfId="7003" builtinId="50" hidden="1"/>
    <cellStyle name="20% - Accent6" xfId="7042" builtinId="50" hidden="1"/>
    <cellStyle name="20% - Accent6" xfId="7080" builtinId="50" hidden="1"/>
    <cellStyle name="20% - Accent6" xfId="7119" builtinId="50" hidden="1"/>
    <cellStyle name="20% - Accent6" xfId="7160" builtinId="50" hidden="1"/>
    <cellStyle name="20% - Accent6" xfId="7200" builtinId="50" hidden="1"/>
    <cellStyle name="20% - Accent6" xfId="7239" builtinId="50" hidden="1"/>
    <cellStyle name="20% - Accent6" xfId="7279" builtinId="50" hidden="1"/>
    <cellStyle name="20% - Accent6" xfId="7319" builtinId="50" hidden="1"/>
    <cellStyle name="20% - Accent6" xfId="7359" builtinId="50" hidden="1"/>
    <cellStyle name="20% - Accent6" xfId="7398" builtinId="50" hidden="1"/>
    <cellStyle name="20% - Accent6" xfId="7437" builtinId="50" hidden="1"/>
    <cellStyle name="20% - Accent6" xfId="7487" builtinId="50" hidden="1"/>
    <cellStyle name="20% - Accent6" xfId="7643" builtinId="50" hidden="1"/>
    <cellStyle name="20% - Accent6" xfId="7685" builtinId="50" hidden="1"/>
    <cellStyle name="20% - Accent6" xfId="7724" builtinId="50" hidden="1"/>
    <cellStyle name="20% - Accent6" xfId="7762" builtinId="50" hidden="1"/>
    <cellStyle name="20% - Accent6" xfId="7801" builtinId="50" hidden="1"/>
    <cellStyle name="20% - Accent6" xfId="7840" builtinId="50" hidden="1"/>
    <cellStyle name="20% - Accent6" xfId="7879" builtinId="50" hidden="1"/>
    <cellStyle name="20% - Accent6" xfId="7919" builtinId="50" hidden="1"/>
    <cellStyle name="20% - Accent6" xfId="7958" builtinId="50" hidden="1"/>
    <cellStyle name="20% - Accent6" xfId="7996" builtinId="50" hidden="1"/>
    <cellStyle name="20% - Accent6" xfId="8035" builtinId="50" hidden="1"/>
    <cellStyle name="20% - Accent6" xfId="8076" builtinId="50" hidden="1"/>
    <cellStyle name="20% - Accent6" xfId="8116" builtinId="50" hidden="1"/>
    <cellStyle name="20% - Accent6" xfId="8155" builtinId="50" hidden="1"/>
    <cellStyle name="20% - Accent6" xfId="8195" builtinId="50" hidden="1"/>
    <cellStyle name="20% - Accent6" xfId="8235" builtinId="50" hidden="1"/>
    <cellStyle name="20% - Accent6" xfId="8275" builtinId="50" hidden="1"/>
    <cellStyle name="20% - Accent6" xfId="8314" builtinId="50" hidden="1"/>
    <cellStyle name="20% - Accent6" xfId="8353" builtinId="50" hidden="1"/>
    <cellStyle name="20% - Accent6" xfId="7575" builtinId="50" hidden="1"/>
    <cellStyle name="20% - Accent6" xfId="8386" builtinId="50" hidden="1"/>
    <cellStyle name="20% - Accent6" xfId="8426" builtinId="50" hidden="1"/>
    <cellStyle name="20% - Accent6" xfId="8465" builtinId="50" hidden="1"/>
    <cellStyle name="20% - Accent6" xfId="8503" builtinId="50" hidden="1"/>
    <cellStyle name="20% - Accent6" xfId="8542" builtinId="50" hidden="1"/>
    <cellStyle name="20% - Accent6" xfId="8581" builtinId="50" hidden="1"/>
    <cellStyle name="20% - Accent6" xfId="8620" builtinId="50" hidden="1"/>
    <cellStyle name="20% - Accent6" xfId="8660" builtinId="50" hidden="1"/>
    <cellStyle name="20% - Accent6" xfId="8699" builtinId="50" hidden="1"/>
    <cellStyle name="20% - Accent6" xfId="8737" builtinId="50" hidden="1"/>
    <cellStyle name="20% - Accent6" xfId="8776" builtinId="50" hidden="1"/>
    <cellStyle name="20% - Accent6" xfId="8815" builtinId="50" hidden="1"/>
    <cellStyle name="20% - Accent6" xfId="8855" builtinId="50" hidden="1"/>
    <cellStyle name="20% - Accent6" xfId="8894" builtinId="50" hidden="1"/>
    <cellStyle name="20% - Accent6" xfId="8934" builtinId="50" hidden="1"/>
    <cellStyle name="20% - Accent6" xfId="8973" builtinId="50" hidden="1"/>
    <cellStyle name="20% - Accent6" xfId="9013" builtinId="50" hidden="1"/>
    <cellStyle name="20% - Accent6" xfId="9052" builtinId="50" hidden="1"/>
    <cellStyle name="20% - Accent6" xfId="9091" builtinId="50" hidden="1"/>
    <cellStyle name="20% - Accent6" xfId="7537" builtinId="50" hidden="1"/>
    <cellStyle name="20% - Accent6" xfId="7570" builtinId="50" hidden="1"/>
    <cellStyle name="20% - Accent6" xfId="9136" builtinId="50" hidden="1"/>
    <cellStyle name="20% - Accent6" xfId="9175" builtinId="50" hidden="1"/>
    <cellStyle name="20% - Accent6" xfId="9213" builtinId="50" hidden="1"/>
    <cellStyle name="20% - Accent6" xfId="9252" builtinId="50" hidden="1"/>
    <cellStyle name="20% - Accent6" xfId="9291" builtinId="50" hidden="1"/>
    <cellStyle name="20% - Accent6" xfId="9330" builtinId="50" hidden="1"/>
    <cellStyle name="20% - Accent6" xfId="9370" builtinId="50" hidden="1"/>
    <cellStyle name="20% - Accent6" xfId="9409" builtinId="50" hidden="1"/>
    <cellStyle name="20% - Accent6" xfId="9447" builtinId="50" hidden="1"/>
    <cellStyle name="20% - Accent6" xfId="9486" builtinId="50" hidden="1"/>
    <cellStyle name="20% - Accent6" xfId="9525" builtinId="50" hidden="1"/>
    <cellStyle name="20% - Accent6" xfId="9565" builtinId="50" hidden="1"/>
    <cellStyle name="20% - Accent6" xfId="9604" builtinId="50" hidden="1"/>
    <cellStyle name="20% - Accent6" xfId="9644" builtinId="50" hidden="1"/>
    <cellStyle name="20% - Accent6" xfId="9683" builtinId="50" hidden="1"/>
    <cellStyle name="20% - Accent6" xfId="9723" builtinId="50" hidden="1"/>
    <cellStyle name="20% - Accent6" xfId="9762" builtinId="50" hidden="1"/>
    <cellStyle name="20% - Accent6" xfId="9801" builtinId="50" hidden="1"/>
    <cellStyle name="20% - Accent6" xfId="3543" builtinId="50" hidden="1"/>
    <cellStyle name="20% - Accent6" xfId="9841" builtinId="50" hidden="1"/>
    <cellStyle name="20% - Accent6" xfId="9881" builtinId="50" hidden="1"/>
    <cellStyle name="20% - Accent6" xfId="9920" builtinId="50" hidden="1"/>
    <cellStyle name="20% - Accent6" xfId="9958" builtinId="50" hidden="1"/>
    <cellStyle name="20% - Accent6" xfId="9997" builtinId="50" hidden="1"/>
    <cellStyle name="20% - Accent6" xfId="10036" builtinId="50" hidden="1"/>
    <cellStyle name="20% - Accent6" xfId="10075" builtinId="50" hidden="1"/>
    <cellStyle name="20% - Accent6" xfId="10115" builtinId="50" hidden="1"/>
    <cellStyle name="20% - Accent6" xfId="10154" builtinId="50" hidden="1"/>
    <cellStyle name="20% - Accent6" xfId="10192" builtinId="50" hidden="1"/>
    <cellStyle name="20% - Accent6" xfId="10231" builtinId="50" hidden="1"/>
    <cellStyle name="20% - Accent6" xfId="10270" builtinId="50" hidden="1"/>
    <cellStyle name="20% - Accent6" xfId="10310" builtinId="50" hidden="1"/>
    <cellStyle name="20% - Accent6" xfId="10349" builtinId="50" hidden="1"/>
    <cellStyle name="20% - Accent6" xfId="10389" builtinId="50" hidden="1"/>
    <cellStyle name="20% - Accent6" xfId="10428" builtinId="50" hidden="1"/>
    <cellStyle name="20% - Accent6" xfId="10468" builtinId="50" hidden="1"/>
    <cellStyle name="20% - Accent6" xfId="10507" builtinId="50" hidden="1"/>
    <cellStyle name="20% - Accent6" xfId="10546" builtinId="50" hidden="1"/>
    <cellStyle name="20% - Accent6" xfId="10585" builtinId="50" hidden="1"/>
    <cellStyle name="20% - Accent6" xfId="10741" builtinId="50" hidden="1"/>
    <cellStyle name="20% - Accent6" xfId="10781" builtinId="50" hidden="1"/>
    <cellStyle name="20% - Accent6" xfId="10820" builtinId="50" hidden="1"/>
    <cellStyle name="20% - Accent6" xfId="10858" builtinId="50" hidden="1"/>
    <cellStyle name="20% - Accent6" xfId="10897" builtinId="50" hidden="1"/>
    <cellStyle name="20% - Accent6" xfId="10936" builtinId="50" hidden="1"/>
    <cellStyle name="20% - Accent6" xfId="10975" builtinId="50" hidden="1"/>
    <cellStyle name="20% - Accent6" xfId="11015" builtinId="50" hidden="1"/>
    <cellStyle name="20% - Accent6" xfId="11054" builtinId="50" hidden="1"/>
    <cellStyle name="20% - Accent6" xfId="11092" builtinId="50" hidden="1"/>
    <cellStyle name="20% - Accent6" xfId="11131" builtinId="50" hidden="1"/>
    <cellStyle name="20% - Accent6" xfId="11170" builtinId="50" hidden="1"/>
    <cellStyle name="20% - Accent6" xfId="11210" builtinId="50" hidden="1"/>
    <cellStyle name="20% - Accent6" xfId="11249" builtinId="50" hidden="1"/>
    <cellStyle name="20% - Accent6" xfId="11289" builtinId="50" hidden="1"/>
    <cellStyle name="20% - Accent6" xfId="11329" builtinId="50" hidden="1"/>
    <cellStyle name="20% - Accent6" xfId="11369" builtinId="50" hidden="1"/>
    <cellStyle name="20% - Accent6" xfId="11408" builtinId="50" hidden="1"/>
    <cellStyle name="20% - Accent6" xfId="11447" builtinId="50" hidden="1"/>
    <cellStyle name="20% - Accent6" xfId="10673" builtinId="50" hidden="1"/>
    <cellStyle name="20% - Accent6" xfId="11480" builtinId="50" hidden="1"/>
    <cellStyle name="20% - Accent6" xfId="11520" builtinId="50" hidden="1"/>
    <cellStyle name="20% - Accent6" xfId="11559" builtinId="50" hidden="1"/>
    <cellStyle name="20% - Accent6" xfId="11597" builtinId="50" hidden="1"/>
    <cellStyle name="20% - Accent6" xfId="11636" builtinId="50" hidden="1"/>
    <cellStyle name="20% - Accent6" xfId="11675" builtinId="50" hidden="1"/>
    <cellStyle name="20% - Accent6" xfId="11714" builtinId="50" hidden="1"/>
    <cellStyle name="20% - Accent6" xfId="11754" builtinId="50" hidden="1"/>
    <cellStyle name="20% - Accent6" xfId="11793" builtinId="50" hidden="1"/>
    <cellStyle name="20% - Accent6" xfId="11831" builtinId="50" hidden="1"/>
    <cellStyle name="20% - Accent6" xfId="11870" builtinId="50" hidden="1"/>
    <cellStyle name="20% - Accent6" xfId="11909" builtinId="50" hidden="1"/>
    <cellStyle name="20% - Accent6" xfId="11949" builtinId="50" hidden="1"/>
    <cellStyle name="20% - Accent6" xfId="11988" builtinId="50" hidden="1"/>
    <cellStyle name="20% - Accent6" xfId="12028" builtinId="50" hidden="1"/>
    <cellStyle name="20% - Accent6" xfId="12067" builtinId="50" hidden="1"/>
    <cellStyle name="20% - Accent6" xfId="12107" builtinId="50" hidden="1"/>
    <cellStyle name="20% - Accent6" xfId="12146" builtinId="50" hidden="1"/>
    <cellStyle name="20% - Accent6" xfId="12185" builtinId="50" hidden="1"/>
    <cellStyle name="20% - Accent6" xfId="10635" builtinId="50" hidden="1"/>
    <cellStyle name="20% - Accent6" xfId="10668" builtinId="50" hidden="1"/>
    <cellStyle name="20% - Accent6" xfId="12230" builtinId="50" hidden="1"/>
    <cellStyle name="20% - Accent6" xfId="12269" builtinId="50" hidden="1"/>
    <cellStyle name="20% - Accent6" xfId="12307" builtinId="50" hidden="1"/>
    <cellStyle name="20% - Accent6" xfId="12346" builtinId="50" hidden="1"/>
    <cellStyle name="20% - Accent6" xfId="12385" builtinId="50" hidden="1"/>
    <cellStyle name="20% - Accent6" xfId="12424" builtinId="50" hidden="1"/>
    <cellStyle name="20% - Accent6" xfId="12464" builtinId="50" hidden="1"/>
    <cellStyle name="20% - Accent6" xfId="12503" builtinId="50" hidden="1"/>
    <cellStyle name="20% - Accent6" xfId="12541" builtinId="50" hidden="1"/>
    <cellStyle name="20% - Accent6" xfId="12580" builtinId="50" hidden="1"/>
    <cellStyle name="20% - Accent6" xfId="12619" builtinId="50" hidden="1"/>
    <cellStyle name="20% - Accent6" xfId="12659" builtinId="50" hidden="1"/>
    <cellStyle name="20% - Accent6" xfId="12698" builtinId="50" hidden="1"/>
    <cellStyle name="20% - Accent6" xfId="12738" builtinId="50" hidden="1"/>
    <cellStyle name="20% - Accent6" xfId="12777" builtinId="50" hidden="1"/>
    <cellStyle name="20% - Accent6" xfId="12817" builtinId="50" hidden="1"/>
    <cellStyle name="20% - Accent6" xfId="12856" builtinId="50" hidden="1"/>
    <cellStyle name="20% - Accent6" xfId="12895" builtinId="50" hidden="1"/>
    <cellStyle name="20% - Accent6" xfId="12934" builtinId="50" hidden="1"/>
    <cellStyle name="20% - Accent6" xfId="12973" builtinId="50" hidden="1"/>
    <cellStyle name="20% - Accent6" xfId="13013" builtinId="50" hidden="1"/>
    <cellStyle name="20% - Accent6" xfId="13052" builtinId="50" hidden="1"/>
    <cellStyle name="20% - Accent6" xfId="13090" builtinId="50" hidden="1"/>
    <cellStyle name="20% - Accent6" xfId="13129" builtinId="50" hidden="1"/>
    <cellStyle name="20% - Accent6" xfId="13168" builtinId="50" hidden="1"/>
    <cellStyle name="20% - Accent6" xfId="13207" builtinId="50" hidden="1"/>
    <cellStyle name="20% - Accent6" xfId="13247" builtinId="50" hidden="1"/>
    <cellStyle name="20% - Accent6" xfId="13286" builtinId="50" hidden="1"/>
    <cellStyle name="20% - Accent6" xfId="13324" builtinId="50" hidden="1"/>
    <cellStyle name="20% - Accent6" xfId="13363" builtinId="50" hidden="1"/>
    <cellStyle name="20% - Accent6" xfId="13402" builtinId="50" hidden="1"/>
    <cellStyle name="20% - Accent6" xfId="13442" builtinId="50" hidden="1"/>
    <cellStyle name="20% - Accent6" xfId="13481" builtinId="50" hidden="1"/>
    <cellStyle name="20% - Accent6" xfId="13521" builtinId="50" hidden="1"/>
    <cellStyle name="20% - Accent6" xfId="13560" builtinId="50" hidden="1"/>
    <cellStyle name="20% - Accent6" xfId="13600" builtinId="50" hidden="1"/>
    <cellStyle name="20% - Accent6" xfId="13639" builtinId="50" hidden="1"/>
    <cellStyle name="20% - Accent6" xfId="13678" builtinId="50" hidden="1"/>
    <cellStyle name="20% - Accent6" xfId="13717" builtinId="50" hidden="1"/>
    <cellStyle name="20% - Accent6" xfId="13873" builtinId="50" hidden="1"/>
    <cellStyle name="20% - Accent6" xfId="13913" builtinId="50" hidden="1"/>
    <cellStyle name="20% - Accent6" xfId="13952" builtinId="50" hidden="1"/>
    <cellStyle name="20% - Accent6" xfId="13990" builtinId="50" hidden="1"/>
    <cellStyle name="20% - Accent6" xfId="14029" builtinId="50" hidden="1"/>
    <cellStyle name="20% - Accent6" xfId="14068" builtinId="50" hidden="1"/>
    <cellStyle name="20% - Accent6" xfId="14107" builtinId="50" hidden="1"/>
    <cellStyle name="20% - Accent6" xfId="14147" builtinId="50" hidden="1"/>
    <cellStyle name="20% - Accent6" xfId="14186" builtinId="50" hidden="1"/>
    <cellStyle name="20% - Accent6" xfId="14224" builtinId="50" hidden="1"/>
    <cellStyle name="20% - Accent6" xfId="14263" builtinId="50" hidden="1"/>
    <cellStyle name="20% - Accent6" xfId="14302" builtinId="50" hidden="1"/>
    <cellStyle name="20% - Accent6" xfId="14342" builtinId="50" hidden="1"/>
    <cellStyle name="20% - Accent6" xfId="14381" builtinId="50" hidden="1"/>
    <cellStyle name="20% - Accent6" xfId="14421" builtinId="50" hidden="1"/>
    <cellStyle name="20% - Accent6" xfId="14461" builtinId="50" hidden="1"/>
    <cellStyle name="20% - Accent6" xfId="14501" builtinId="50" hidden="1"/>
    <cellStyle name="20% - Accent6" xfId="14540" builtinId="50" hidden="1"/>
    <cellStyle name="20% - Accent6" xfId="14579" builtinId="50" hidden="1"/>
    <cellStyle name="20% - Accent6" xfId="13805" builtinId="50" hidden="1"/>
    <cellStyle name="20% - Accent6" xfId="14612" builtinId="50" hidden="1"/>
    <cellStyle name="20% - Accent6" xfId="14652" builtinId="50" hidden="1"/>
    <cellStyle name="20% - Accent6" xfId="14691" builtinId="50" hidden="1"/>
    <cellStyle name="20% - Accent6" xfId="14729" builtinId="50" hidden="1"/>
    <cellStyle name="20% - Accent6" xfId="14768" builtinId="50" hidden="1"/>
    <cellStyle name="20% - Accent6" xfId="14807" builtinId="50" hidden="1"/>
    <cellStyle name="20% - Accent6" xfId="14846" builtinId="50" hidden="1"/>
    <cellStyle name="20% - Accent6" xfId="14886" builtinId="50" hidden="1"/>
    <cellStyle name="20% - Accent6" xfId="14925" builtinId="50" hidden="1"/>
    <cellStyle name="20% - Accent6" xfId="14963" builtinId="50" hidden="1"/>
    <cellStyle name="20% - Accent6" xfId="15002" builtinId="50" hidden="1"/>
    <cellStyle name="20% - Accent6" xfId="15041" builtinId="50" hidden="1"/>
    <cellStyle name="20% - Accent6" xfId="15081" builtinId="50" hidden="1"/>
    <cellStyle name="20% - Accent6" xfId="15120" builtinId="50" hidden="1"/>
    <cellStyle name="20% - Accent6" xfId="15160" builtinId="50" hidden="1"/>
    <cellStyle name="20% - Accent6" xfId="15199" builtinId="50" hidden="1"/>
    <cellStyle name="20% - Accent6" xfId="15239" builtinId="50" hidden="1"/>
    <cellStyle name="20% - Accent6" xfId="15278" builtinId="50" hidden="1"/>
    <cellStyle name="20% - Accent6" xfId="15317" builtinId="50" hidden="1"/>
    <cellStyle name="20% - Accent6" xfId="13767" builtinId="50" hidden="1"/>
    <cellStyle name="20% - Accent6" xfId="13800" builtinId="50" hidden="1"/>
    <cellStyle name="20% - Accent6" xfId="15362" builtinId="50" hidden="1"/>
    <cellStyle name="20% - Accent6" xfId="15401" builtinId="50" hidden="1"/>
    <cellStyle name="20% - Accent6" xfId="15439" builtinId="50" hidden="1"/>
    <cellStyle name="20% - Accent6" xfId="15478" builtinId="50" hidden="1"/>
    <cellStyle name="20% - Accent6" xfId="15517" builtinId="50" hidden="1"/>
    <cellStyle name="20% - Accent6" xfId="15556" builtinId="50" hidden="1"/>
    <cellStyle name="20% - Accent6" xfId="15596" builtinId="50" hidden="1"/>
    <cellStyle name="20% - Accent6" xfId="15635" builtinId="50" hidden="1"/>
    <cellStyle name="20% - Accent6" xfId="15673" builtinId="50" hidden="1"/>
    <cellStyle name="20% - Accent6" xfId="15712" builtinId="50" hidden="1"/>
    <cellStyle name="20% - Accent6" xfId="15751" builtinId="50" hidden="1"/>
    <cellStyle name="20% - Accent6" xfId="15791" builtinId="50" hidden="1"/>
    <cellStyle name="20% - Accent6" xfId="15830" builtinId="50" hidden="1"/>
    <cellStyle name="20% - Accent6" xfId="15870" builtinId="50" hidden="1"/>
    <cellStyle name="20% - Accent6" xfId="15909" builtinId="50" hidden="1"/>
    <cellStyle name="20% - Accent6" xfId="15949" builtinId="50" hidden="1"/>
    <cellStyle name="20% - Accent6" xfId="15988" builtinId="50" hidden="1"/>
    <cellStyle name="20% - Accent6" xfId="16027" builtinId="50" hidden="1"/>
    <cellStyle name="20% - Accent6" xfId="4351" builtinId="50" hidden="1"/>
    <cellStyle name="20% - Accent6" xfId="16040" builtinId="50" hidden="1"/>
    <cellStyle name="20% - Accent6" xfId="16080" builtinId="50" hidden="1"/>
    <cellStyle name="20% - Accent6" xfId="16119" builtinId="50" hidden="1"/>
    <cellStyle name="20% - Accent6" xfId="16157" builtinId="50" hidden="1"/>
    <cellStyle name="20% - Accent6" xfId="16196" builtinId="50" hidden="1"/>
    <cellStyle name="20% - Accent6" xfId="16235" builtinId="50" hidden="1"/>
    <cellStyle name="20% - Accent6" xfId="16274" builtinId="50" hidden="1"/>
    <cellStyle name="20% - Accent6" xfId="16314" builtinId="50" hidden="1"/>
    <cellStyle name="20% - Accent6" xfId="16353" builtinId="50" hidden="1"/>
    <cellStyle name="20% - Accent6" xfId="16391" builtinId="50" hidden="1"/>
    <cellStyle name="20% - Accent6" xfId="16430" builtinId="50" hidden="1"/>
    <cellStyle name="20% - Accent6" xfId="16469" builtinId="50" hidden="1"/>
    <cellStyle name="20% - Accent6" xfId="16509" builtinId="50" hidden="1"/>
    <cellStyle name="20% - Accent6" xfId="16548" builtinId="50" hidden="1"/>
    <cellStyle name="20% - Accent6" xfId="16588" builtinId="50" hidden="1"/>
    <cellStyle name="20% - Accent6" xfId="16627" builtinId="50" hidden="1"/>
    <cellStyle name="20% - Accent6" xfId="16667" builtinId="50" hidden="1"/>
    <cellStyle name="20% - Accent6" xfId="16706" builtinId="50" hidden="1"/>
    <cellStyle name="20% - Accent6" xfId="16745" builtinId="50" hidden="1"/>
    <cellStyle name="20% - Accent6" xfId="16784" builtinId="50" hidden="1"/>
    <cellStyle name="20% - Accent6" xfId="16940" builtinId="50" hidden="1"/>
    <cellStyle name="20% - Accent6" xfId="16980" builtinId="50" hidden="1"/>
    <cellStyle name="20% - Accent6" xfId="17019" builtinId="50" hidden="1"/>
    <cellStyle name="20% - Accent6" xfId="17057" builtinId="50" hidden="1"/>
    <cellStyle name="20% - Accent6" xfId="17096" builtinId="50" hidden="1"/>
    <cellStyle name="20% - Accent6" xfId="17135" builtinId="50" hidden="1"/>
    <cellStyle name="20% - Accent6" xfId="17174" builtinId="50" hidden="1"/>
    <cellStyle name="20% - Accent6" xfId="17214" builtinId="50" hidden="1"/>
    <cellStyle name="20% - Accent6" xfId="17253" builtinId="50" hidden="1"/>
    <cellStyle name="20% - Accent6" xfId="17291" builtinId="50" hidden="1"/>
    <cellStyle name="20% - Accent6" xfId="17330" builtinId="50" hidden="1"/>
    <cellStyle name="20% - Accent6" xfId="17369" builtinId="50" hidden="1"/>
    <cellStyle name="20% - Accent6" xfId="17409" builtinId="50" hidden="1"/>
    <cellStyle name="20% - Accent6" xfId="17448" builtinId="50" hidden="1"/>
    <cellStyle name="20% - Accent6" xfId="17488" builtinId="50" hidden="1"/>
    <cellStyle name="20% - Accent6" xfId="17528" builtinId="50" hidden="1"/>
    <cellStyle name="20% - Accent6" xfId="17568" builtinId="50" hidden="1"/>
    <cellStyle name="20% - Accent6" xfId="17607" builtinId="50" hidden="1"/>
    <cellStyle name="20% - Accent6" xfId="17646" builtinId="50" hidden="1"/>
    <cellStyle name="20% - Accent6" xfId="16872" builtinId="50" hidden="1"/>
    <cellStyle name="20% - Accent6" xfId="17679" builtinId="50" hidden="1"/>
    <cellStyle name="20% - Accent6" xfId="17719" builtinId="50" hidden="1"/>
    <cellStyle name="20% - Accent6" xfId="17758" builtinId="50" hidden="1"/>
    <cellStyle name="20% - Accent6" xfId="17796" builtinId="50" hidden="1"/>
    <cellStyle name="20% - Accent6" xfId="17835" builtinId="50" hidden="1"/>
    <cellStyle name="20% - Accent6" xfId="17874" builtinId="50" hidden="1"/>
    <cellStyle name="20% - Accent6" xfId="17913" builtinId="50" hidden="1"/>
    <cellStyle name="20% - Accent6" xfId="17953" builtinId="50" hidden="1"/>
    <cellStyle name="20% - Accent6" xfId="17992" builtinId="50" hidden="1"/>
    <cellStyle name="20% - Accent6" xfId="18030" builtinId="50" hidden="1"/>
    <cellStyle name="20% - Accent6" xfId="18069" builtinId="50" hidden="1"/>
    <cellStyle name="20% - Accent6" xfId="18108" builtinId="50" hidden="1"/>
    <cellStyle name="20% - Accent6" xfId="18148" builtinId="50" hidden="1"/>
    <cellStyle name="20% - Accent6" xfId="18187" builtinId="50" hidden="1"/>
    <cellStyle name="20% - Accent6" xfId="18227" builtinId="50" hidden="1"/>
    <cellStyle name="20% - Accent6" xfId="18266" builtinId="50" hidden="1"/>
    <cellStyle name="20% - Accent6" xfId="18306" builtinId="50" hidden="1"/>
    <cellStyle name="20% - Accent6" xfId="18345" builtinId="50" hidden="1"/>
    <cellStyle name="20% - Accent6" xfId="18384" builtinId="50" hidden="1"/>
    <cellStyle name="20% - Accent6" xfId="16834" builtinId="50" hidden="1"/>
    <cellStyle name="20% - Accent6" xfId="16867" builtinId="50" hidden="1"/>
    <cellStyle name="20% - Accent6" xfId="18429" builtinId="50" hidden="1"/>
    <cellStyle name="20% - Accent6" xfId="18468" builtinId="50" hidden="1"/>
    <cellStyle name="20% - Accent6" xfId="18506" builtinId="50" hidden="1"/>
    <cellStyle name="20% - Accent6" xfId="18545" builtinId="50" hidden="1"/>
    <cellStyle name="20% - Accent6" xfId="18584" builtinId="50" hidden="1"/>
    <cellStyle name="20% - Accent6" xfId="18623" builtinId="50" hidden="1"/>
    <cellStyle name="20% - Accent6" xfId="18663" builtinId="50" hidden="1"/>
    <cellStyle name="20% - Accent6" xfId="18702" builtinId="50" hidden="1"/>
    <cellStyle name="20% - Accent6" xfId="18740" builtinId="50" hidden="1"/>
    <cellStyle name="20% - Accent6" xfId="18779" builtinId="50" hidden="1"/>
    <cellStyle name="20% - Accent6" xfId="18818" builtinId="50" hidden="1"/>
    <cellStyle name="20% - Accent6" xfId="18858" builtinId="50" hidden="1"/>
    <cellStyle name="20% - Accent6" xfId="18897" builtinId="50" hidden="1"/>
    <cellStyle name="20% - Accent6" xfId="18937" builtinId="50" hidden="1"/>
    <cellStyle name="20% - Accent6" xfId="18976" builtinId="50" hidden="1"/>
    <cellStyle name="20% - Accent6" xfId="19016" builtinId="50" hidden="1"/>
    <cellStyle name="20% - Accent6" xfId="19055" builtinId="50" hidden="1"/>
    <cellStyle name="20% - Accent6" xfId="19094" builtinId="50" hidden="1"/>
    <cellStyle name="20% - Accent6" xfId="3504" builtinId="50" hidden="1"/>
    <cellStyle name="20% - Accent6" xfId="19214" builtinId="50" hidden="1"/>
    <cellStyle name="20% - Accent6" xfId="19254" builtinId="50" hidden="1"/>
    <cellStyle name="20% - Accent6" xfId="19293" builtinId="50" hidden="1"/>
    <cellStyle name="20% - Accent6" xfId="19331" builtinId="50" hidden="1"/>
    <cellStyle name="20% - Accent6" xfId="19370" builtinId="50" hidden="1"/>
    <cellStyle name="20% - Accent6" xfId="19409" builtinId="50" hidden="1"/>
    <cellStyle name="20% - Accent6" xfId="19448" builtinId="50" hidden="1"/>
    <cellStyle name="20% - Accent6" xfId="19488" builtinId="50" hidden="1"/>
    <cellStyle name="20% - Accent6" xfId="19527" builtinId="50" hidden="1"/>
    <cellStyle name="20% - Accent6" xfId="19565" builtinId="50" hidden="1"/>
    <cellStyle name="20% - Accent6" xfId="19604" builtinId="50" hidden="1"/>
    <cellStyle name="20% - Accent6" xfId="19643" builtinId="50" hidden="1"/>
    <cellStyle name="20% - Accent6" xfId="19683" builtinId="50" hidden="1"/>
    <cellStyle name="20% - Accent6" xfId="19722" builtinId="50" hidden="1"/>
    <cellStyle name="20% - Accent6" xfId="19762" builtinId="50" hidden="1"/>
    <cellStyle name="20% - Accent6" xfId="19801" builtinId="50" hidden="1"/>
    <cellStyle name="20% - Accent6" xfId="19841" builtinId="50" hidden="1"/>
    <cellStyle name="20% - Accent6" xfId="19880" builtinId="50" hidden="1"/>
    <cellStyle name="20% - Accent6" xfId="19919" builtinId="50" hidden="1"/>
    <cellStyle name="20% - Accent6" xfId="19970" builtinId="50" hidden="1"/>
    <cellStyle name="20% - Accent6" xfId="20126" builtinId="50" hidden="1"/>
    <cellStyle name="20% - Accent6" xfId="20166" builtinId="50" hidden="1"/>
    <cellStyle name="20% - Accent6" xfId="20205" builtinId="50" hidden="1"/>
    <cellStyle name="20% - Accent6" xfId="20243" builtinId="50" hidden="1"/>
    <cellStyle name="20% - Accent6" xfId="20282" builtinId="50" hidden="1"/>
    <cellStyle name="20% - Accent6" xfId="20321" builtinId="50" hidden="1"/>
    <cellStyle name="20% - Accent6" xfId="20360" builtinId="50" hidden="1"/>
    <cellStyle name="20% - Accent6" xfId="20400" builtinId="50" hidden="1"/>
    <cellStyle name="20% - Accent6" xfId="20439" builtinId="50" hidden="1"/>
    <cellStyle name="20% - Accent6" xfId="20477" builtinId="50" hidden="1"/>
    <cellStyle name="20% - Accent6" xfId="20516" builtinId="50" hidden="1"/>
    <cellStyle name="20% - Accent6" xfId="20555" builtinId="50" hidden="1"/>
    <cellStyle name="20% - Accent6" xfId="20595" builtinId="50" hidden="1"/>
    <cellStyle name="20% - Accent6" xfId="20634" builtinId="50" hidden="1"/>
    <cellStyle name="20% - Accent6" xfId="20674" builtinId="50" hidden="1"/>
    <cellStyle name="20% - Accent6" xfId="20714" builtinId="50" hidden="1"/>
    <cellStyle name="20% - Accent6" xfId="20754" builtinId="50" hidden="1"/>
    <cellStyle name="20% - Accent6" xfId="20793" builtinId="50" hidden="1"/>
    <cellStyle name="20% - Accent6" xfId="20832" builtinId="50" hidden="1"/>
    <cellStyle name="20% - Accent6" xfId="20058" builtinId="50" hidden="1"/>
    <cellStyle name="20% - Accent6" xfId="20865" builtinId="50" hidden="1"/>
    <cellStyle name="20% - Accent6" xfId="20905" builtinId="50" hidden="1"/>
    <cellStyle name="20% - Accent6" xfId="20944" builtinId="50" hidden="1"/>
    <cellStyle name="20% - Accent6" xfId="20982" builtinId="50" hidden="1"/>
    <cellStyle name="20% - Accent6" xfId="21021" builtinId="50" hidden="1"/>
    <cellStyle name="20% - Accent6" xfId="21060" builtinId="50" hidden="1"/>
    <cellStyle name="20% - Accent6" xfId="21099" builtinId="50" hidden="1"/>
    <cellStyle name="20% - Accent6" xfId="21139" builtinId="50" hidden="1"/>
    <cellStyle name="20% - Accent6" xfId="21178" builtinId="50" hidden="1"/>
    <cellStyle name="20% - Accent6" xfId="21216" builtinId="50" hidden="1"/>
    <cellStyle name="20% - Accent6" xfId="21255" builtinId="50" hidden="1"/>
    <cellStyle name="20% - Accent6" xfId="21294" builtinId="50" hidden="1"/>
    <cellStyle name="20% - Accent6" xfId="21334" builtinId="50" hidden="1"/>
    <cellStyle name="20% - Accent6" xfId="21373" builtinId="50" hidden="1"/>
    <cellStyle name="20% - Accent6" xfId="21413" builtinId="50" hidden="1"/>
    <cellStyle name="20% - Accent6" xfId="21452" builtinId="50" hidden="1"/>
    <cellStyle name="20% - Accent6" xfId="21492" builtinId="50" hidden="1"/>
    <cellStyle name="20% - Accent6" xfId="21531" builtinId="50" hidden="1"/>
    <cellStyle name="20% - Accent6" xfId="21570" builtinId="50" hidden="1"/>
    <cellStyle name="20% - Accent6" xfId="20020" builtinId="50" hidden="1"/>
    <cellStyle name="20% - Accent6" xfId="20053" builtinId="50" hidden="1"/>
    <cellStyle name="20% - Accent6" xfId="21615" builtinId="50" hidden="1"/>
    <cellStyle name="20% - Accent6" xfId="21654" builtinId="50" hidden="1"/>
    <cellStyle name="20% - Accent6" xfId="21692" builtinId="50" hidden="1"/>
    <cellStyle name="20% - Accent6" xfId="21731" builtinId="50" hidden="1"/>
    <cellStyle name="20% - Accent6" xfId="21770" builtinId="50" hidden="1"/>
    <cellStyle name="20% - Accent6" xfId="21809" builtinId="50" hidden="1"/>
    <cellStyle name="20% - Accent6" xfId="21849" builtinId="50" hidden="1"/>
    <cellStyle name="20% - Accent6" xfId="21888" builtinId="50" hidden="1"/>
    <cellStyle name="20% - Accent6" xfId="21926" builtinId="50" hidden="1"/>
    <cellStyle name="20% - Accent6" xfId="21965" builtinId="50" hidden="1"/>
    <cellStyle name="20% - Accent6" xfId="22004" builtinId="50" hidden="1"/>
    <cellStyle name="20% - Accent6" xfId="22044" builtinId="50" hidden="1"/>
    <cellStyle name="20% - Accent6" xfId="22083" builtinId="50" hidden="1"/>
    <cellStyle name="20% - Accent6" xfId="22123" builtinId="50" hidden="1"/>
    <cellStyle name="20% - Accent6" xfId="22162" builtinId="50" hidden="1"/>
    <cellStyle name="20% - Accent6" xfId="22202" builtinId="50" hidden="1"/>
    <cellStyle name="20% - Accent6" xfId="22241" builtinId="50" hidden="1"/>
    <cellStyle name="20% - Accent6" xfId="22280" builtinId="50" hidden="1"/>
    <cellStyle name="20% - Accent6" xfId="22319" builtinId="50" hidden="1"/>
    <cellStyle name="20% - Accent6" xfId="22358" builtinId="50" hidden="1"/>
    <cellStyle name="20% - Accent6" xfId="22398" builtinId="50" hidden="1"/>
    <cellStyle name="20% - Accent6" xfId="22437" builtinId="50" hidden="1"/>
    <cellStyle name="20% - Accent6" xfId="22475" builtinId="50" hidden="1"/>
    <cellStyle name="20% - Accent6" xfId="22514" builtinId="50" hidden="1"/>
    <cellStyle name="20% - Accent6" xfId="22553" builtinId="50" hidden="1"/>
    <cellStyle name="20% - Accent6" xfId="22592" builtinId="50" hidden="1"/>
    <cellStyle name="20% - Accent6" xfId="22632" builtinId="50" hidden="1"/>
    <cellStyle name="20% - Accent6" xfId="22671" builtinId="50" hidden="1"/>
    <cellStyle name="20% - Accent6" xfId="22709" builtinId="50" hidden="1"/>
    <cellStyle name="20% - Accent6" xfId="22748" builtinId="50" hidden="1"/>
    <cellStyle name="20% - Accent6" xfId="22787" builtinId="50" hidden="1"/>
    <cellStyle name="20% - Accent6" xfId="22827" builtinId="50" hidden="1"/>
    <cellStyle name="20% - Accent6" xfId="22866" builtinId="50" hidden="1"/>
    <cellStyle name="20% - Accent6" xfId="22906" builtinId="50" hidden="1"/>
    <cellStyle name="20% - Accent6" xfId="22945" builtinId="50" hidden="1"/>
    <cellStyle name="20% - Accent6" xfId="22985" builtinId="50" hidden="1"/>
    <cellStyle name="20% - Accent6" xfId="23024" builtinId="50" hidden="1"/>
    <cellStyle name="20% - Accent6" xfId="23063" builtinId="50" hidden="1"/>
    <cellStyle name="20% - Accent6" xfId="23102" builtinId="50" hidden="1"/>
    <cellStyle name="20% - Accent6" xfId="23258" builtinId="50" hidden="1"/>
    <cellStyle name="20% - Accent6" xfId="23298" builtinId="50" hidden="1"/>
    <cellStyle name="20% - Accent6" xfId="23337" builtinId="50" hidden="1"/>
    <cellStyle name="20% - Accent6" xfId="23375" builtinId="50" hidden="1"/>
    <cellStyle name="20% - Accent6" xfId="23414" builtinId="50" hidden="1"/>
    <cellStyle name="20% - Accent6" xfId="23453" builtinId="50" hidden="1"/>
    <cellStyle name="20% - Accent6" xfId="23492" builtinId="50" hidden="1"/>
    <cellStyle name="20% - Accent6" xfId="23532" builtinId="50" hidden="1"/>
    <cellStyle name="20% - Accent6" xfId="23571" builtinId="50" hidden="1"/>
    <cellStyle name="20% - Accent6" xfId="23609" builtinId="50" hidden="1"/>
    <cellStyle name="20% - Accent6" xfId="23648" builtinId="50" hidden="1"/>
    <cellStyle name="20% - Accent6" xfId="23687" builtinId="50" hidden="1"/>
    <cellStyle name="20% - Accent6" xfId="23727" builtinId="50" hidden="1"/>
    <cellStyle name="20% - Accent6" xfId="23766" builtinId="50" hidden="1"/>
    <cellStyle name="20% - Accent6" xfId="23806" builtinId="50" hidden="1"/>
    <cellStyle name="20% - Accent6" xfId="23846" builtinId="50" hidden="1"/>
    <cellStyle name="20% - Accent6" xfId="23886" builtinId="50" hidden="1"/>
    <cellStyle name="20% - Accent6" xfId="23925" builtinId="50" hidden="1"/>
    <cellStyle name="20% - Accent6" xfId="23964" builtinId="50" hidden="1"/>
    <cellStyle name="20% - Accent6" xfId="23190" builtinId="50" hidden="1"/>
    <cellStyle name="20% - Accent6" xfId="23997" builtinId="50" hidden="1"/>
    <cellStyle name="20% - Accent6" xfId="24037" builtinId="50" hidden="1"/>
    <cellStyle name="20% - Accent6" xfId="24076" builtinId="50" hidden="1"/>
    <cellStyle name="20% - Accent6" xfId="24114" builtinId="50" hidden="1"/>
    <cellStyle name="20% - Accent6" xfId="24153" builtinId="50" hidden="1"/>
    <cellStyle name="20% - Accent6" xfId="24192" builtinId="50" hidden="1"/>
    <cellStyle name="20% - Accent6" xfId="24231" builtinId="50" hidden="1"/>
    <cellStyle name="20% - Accent6" xfId="24271" builtinId="50" hidden="1"/>
    <cellStyle name="20% - Accent6" xfId="24310" builtinId="50" hidden="1"/>
    <cellStyle name="20% - Accent6" xfId="24348" builtinId="50" hidden="1"/>
    <cellStyle name="20% - Accent6" xfId="24387" builtinId="50" hidden="1"/>
    <cellStyle name="20% - Accent6" xfId="24426" builtinId="50" hidden="1"/>
    <cellStyle name="20% - Accent6" xfId="24466" builtinId="50" hidden="1"/>
    <cellStyle name="20% - Accent6" xfId="24505" builtinId="50" hidden="1"/>
    <cellStyle name="20% - Accent6" xfId="24545" builtinId="50" hidden="1"/>
    <cellStyle name="20% - Accent6" xfId="24584" builtinId="50" hidden="1"/>
    <cellStyle name="20% - Accent6" xfId="24624" builtinId="50" hidden="1"/>
    <cellStyle name="20% - Accent6" xfId="24663" builtinId="50" hidden="1"/>
    <cellStyle name="20% - Accent6" xfId="24702" builtinId="50" hidden="1"/>
    <cellStyle name="20% - Accent6" xfId="23152" builtinId="50" hidden="1"/>
    <cellStyle name="20% - Accent6" xfId="23185" builtinId="50" hidden="1"/>
    <cellStyle name="20% - Accent6" xfId="24747" builtinId="50" hidden="1"/>
    <cellStyle name="20% - Accent6" xfId="24786" builtinId="50" hidden="1"/>
    <cellStyle name="20% - Accent6" xfId="24824" builtinId="50" hidden="1"/>
    <cellStyle name="20% - Accent6" xfId="24863" builtinId="50" hidden="1"/>
    <cellStyle name="20% - Accent6" xfId="24902" builtinId="50" hidden="1"/>
    <cellStyle name="20% - Accent6" xfId="24941" builtinId="50" hidden="1"/>
    <cellStyle name="20% - Accent6" xfId="24981" builtinId="50" hidden="1"/>
    <cellStyle name="20% - Accent6" xfId="25020" builtinId="50" hidden="1"/>
    <cellStyle name="20% - Accent6" xfId="25058" builtinId="50" hidden="1"/>
    <cellStyle name="20% - Accent6" xfId="25097" builtinId="50" hidden="1"/>
    <cellStyle name="20% - Accent6" xfId="25136" builtinId="50" hidden="1"/>
    <cellStyle name="20% - Accent6" xfId="25176" builtinId="50" hidden="1"/>
    <cellStyle name="20% - Accent6" xfId="25215" builtinId="50" hidden="1"/>
    <cellStyle name="20% - Accent6" xfId="25255" builtinId="50" hidden="1"/>
    <cellStyle name="20% - Accent6" xfId="25294" builtinId="50" hidden="1"/>
    <cellStyle name="20% - Accent6" xfId="25334" builtinId="50" hidden="1"/>
    <cellStyle name="20% - Accent6" xfId="25373" builtinId="50" hidden="1"/>
    <cellStyle name="20% - Accent6" xfId="25412" builtinId="50" hidden="1"/>
    <cellStyle name="20% - Accent6" xfId="19146" builtinId="50" hidden="1"/>
    <cellStyle name="20% - Accent6" xfId="19114" builtinId="50" hidden="1"/>
    <cellStyle name="20% - Accent6" xfId="25438" builtinId="50" hidden="1"/>
    <cellStyle name="20% - Accent6" xfId="25477" builtinId="50" hidden="1"/>
    <cellStyle name="20% - Accent6" xfId="25515" builtinId="50" hidden="1"/>
    <cellStyle name="20% - Accent6" xfId="25554" builtinId="50" hidden="1"/>
    <cellStyle name="20% - Accent6" xfId="25593" builtinId="50" hidden="1"/>
    <cellStyle name="20% - Accent6" xfId="25632" builtinId="50" hidden="1"/>
    <cellStyle name="20% - Accent6" xfId="25672" builtinId="50" hidden="1"/>
    <cellStyle name="20% - Accent6" xfId="25711" builtinId="50" hidden="1"/>
    <cellStyle name="20% - Accent6" xfId="25749" builtinId="50" hidden="1"/>
    <cellStyle name="20% - Accent6" xfId="25788" builtinId="50" hidden="1"/>
    <cellStyle name="20% - Accent6" xfId="25827" builtinId="50" hidden="1"/>
    <cellStyle name="20% - Accent6" xfId="25867" builtinId="50" hidden="1"/>
    <cellStyle name="20% - Accent6" xfId="25906" builtinId="50" hidden="1"/>
    <cellStyle name="20% - Accent6" xfId="25946" builtinId="50" hidden="1"/>
    <cellStyle name="20% - Accent6" xfId="25985" builtinId="50" hidden="1"/>
    <cellStyle name="20% - Accent6" xfId="26025" builtinId="50" hidden="1"/>
    <cellStyle name="20% - Accent6" xfId="26064" builtinId="50" hidden="1"/>
    <cellStyle name="20% - Accent6" xfId="26103" builtinId="50" hidden="1"/>
    <cellStyle name="20% - Accent6" xfId="26142" builtinId="50" hidden="1"/>
    <cellStyle name="20% - Accent6" xfId="26298" builtinId="50" hidden="1"/>
    <cellStyle name="20% - Accent6" xfId="26338" builtinId="50" hidden="1"/>
    <cellStyle name="20% - Accent6" xfId="26377" builtinId="50" hidden="1"/>
    <cellStyle name="20% - Accent6" xfId="26415" builtinId="50" hidden="1"/>
    <cellStyle name="20% - Accent6" xfId="26454" builtinId="50" hidden="1"/>
    <cellStyle name="20% - Accent6" xfId="26493" builtinId="50" hidden="1"/>
    <cellStyle name="20% - Accent6" xfId="26532" builtinId="50" hidden="1"/>
    <cellStyle name="20% - Accent6" xfId="26572" builtinId="50" hidden="1"/>
    <cellStyle name="20% - Accent6" xfId="26611" builtinId="50" hidden="1"/>
    <cellStyle name="20% - Accent6" xfId="26649" builtinId="50" hidden="1"/>
    <cellStyle name="20% - Accent6" xfId="26688" builtinId="50" hidden="1"/>
    <cellStyle name="20% - Accent6" xfId="26727" builtinId="50" hidden="1"/>
    <cellStyle name="20% - Accent6" xfId="26767" builtinId="50" hidden="1"/>
    <cellStyle name="20% - Accent6" xfId="26806" builtinId="50" hidden="1"/>
    <cellStyle name="20% - Accent6" xfId="26846" builtinId="50" hidden="1"/>
    <cellStyle name="20% - Accent6" xfId="26886" builtinId="50" hidden="1"/>
    <cellStyle name="20% - Accent6" xfId="26926" builtinId="50" hidden="1"/>
    <cellStyle name="20% - Accent6" xfId="26965" builtinId="50" hidden="1"/>
    <cellStyle name="20% - Accent6" xfId="27004" builtinId="50" hidden="1"/>
    <cellStyle name="20% - Accent6" xfId="26230" builtinId="50" hidden="1"/>
    <cellStyle name="20% - Accent6" xfId="27037" builtinId="50" hidden="1"/>
    <cellStyle name="20% - Accent6" xfId="27077" builtinId="50" hidden="1"/>
    <cellStyle name="20% - Accent6" xfId="27116" builtinId="50" hidden="1"/>
    <cellStyle name="20% - Accent6" xfId="27154" builtinId="50" hidden="1"/>
    <cellStyle name="20% - Accent6" xfId="27193" builtinId="50" hidden="1"/>
    <cellStyle name="20% - Accent6" xfId="27232" builtinId="50" hidden="1"/>
    <cellStyle name="20% - Accent6" xfId="27271" builtinId="50" hidden="1"/>
    <cellStyle name="20% - Accent6" xfId="27311" builtinId="50" hidden="1"/>
    <cellStyle name="20% - Accent6" xfId="27350" builtinId="50" hidden="1"/>
    <cellStyle name="20% - Accent6" xfId="27388" builtinId="50" hidden="1"/>
    <cellStyle name="20% - Accent6" xfId="27427" builtinId="50" hidden="1"/>
    <cellStyle name="20% - Accent6" xfId="27466" builtinId="50" hidden="1"/>
    <cellStyle name="20% - Accent6" xfId="27506" builtinId="50" hidden="1"/>
    <cellStyle name="20% - Accent6" xfId="27545" builtinId="50" hidden="1"/>
    <cellStyle name="20% - Accent6" xfId="27585" builtinId="50" hidden="1"/>
    <cellStyle name="20% - Accent6" xfId="27624" builtinId="50" hidden="1"/>
    <cellStyle name="20% - Accent6" xfId="27664" builtinId="50" hidden="1"/>
    <cellStyle name="20% - Accent6" xfId="27703" builtinId="50" hidden="1"/>
    <cellStyle name="20% - Accent6" xfId="27742" builtinId="50" hidden="1"/>
    <cellStyle name="20% - Accent6" xfId="26192" builtinId="50" hidden="1"/>
    <cellStyle name="20% - Accent6" xfId="26225" builtinId="50" hidden="1"/>
    <cellStyle name="20% - Accent6" xfId="27787" builtinId="50" hidden="1"/>
    <cellStyle name="20% - Accent6" xfId="27826" builtinId="50" hidden="1"/>
    <cellStyle name="20% - Accent6" xfId="27864" builtinId="50" hidden="1"/>
    <cellStyle name="20% - Accent6" xfId="27903" builtinId="50" hidden="1"/>
    <cellStyle name="20% - Accent6" xfId="27942" builtinId="50" hidden="1"/>
    <cellStyle name="20% - Accent6" xfId="27981" builtinId="50" hidden="1"/>
    <cellStyle name="20% - Accent6" xfId="28021" builtinId="50" hidden="1"/>
    <cellStyle name="20% - Accent6" xfId="28060" builtinId="50" hidden="1"/>
    <cellStyle name="20% - Accent6" xfId="28098" builtinId="50" hidden="1"/>
    <cellStyle name="20% - Accent6" xfId="28137" builtinId="50" hidden="1"/>
    <cellStyle name="20% - Accent6" xfId="28176" builtinId="50" hidden="1"/>
    <cellStyle name="20% - Accent6" xfId="28216" builtinId="50" hidden="1"/>
    <cellStyle name="20% - Accent6" xfId="28255" builtinId="50" hidden="1"/>
    <cellStyle name="20% - Accent6" xfId="28295" builtinId="50" hidden="1"/>
    <cellStyle name="20% - Accent6" xfId="28334" builtinId="50" hidden="1"/>
    <cellStyle name="20% - Accent6" xfId="28374" builtinId="50" hidden="1"/>
    <cellStyle name="20% - Accent6" xfId="28413" builtinId="50" hidden="1"/>
    <cellStyle name="20% - Accent6" xfId="28452" builtinId="50" hidden="1"/>
    <cellStyle name="20% - Accent6" xfId="28491" builtinId="50" hidden="1"/>
    <cellStyle name="20% - Accent6" xfId="28613" builtinId="50" hidden="1"/>
    <cellStyle name="20% - Accent6" xfId="28655" builtinId="50" hidden="1"/>
    <cellStyle name="20% - Accent6" xfId="28694" builtinId="50" hidden="1"/>
    <cellStyle name="20% - Accent6" xfId="28732" builtinId="50" hidden="1"/>
    <cellStyle name="20% - Accent6" xfId="28771" builtinId="50" hidden="1"/>
    <cellStyle name="20% - Accent6" xfId="28810" builtinId="50" hidden="1"/>
    <cellStyle name="20% - Accent6" xfId="28849" builtinId="50" hidden="1"/>
    <cellStyle name="20% - Accent6" xfId="28889" builtinId="50" hidden="1"/>
    <cellStyle name="20% - Accent6" xfId="28928" builtinId="50" hidden="1"/>
    <cellStyle name="20% - Accent6" xfId="28966" builtinId="50" hidden="1"/>
    <cellStyle name="20% - Accent6" xfId="29005" builtinId="50" hidden="1"/>
    <cellStyle name="20% - Accent6" xfId="29046" builtinId="50" hidden="1"/>
    <cellStyle name="20% - Accent6" xfId="29086" builtinId="50" hidden="1"/>
    <cellStyle name="20% - Accent6" xfId="29125" builtinId="50" hidden="1"/>
    <cellStyle name="20% - Accent6" xfId="29165" builtinId="50" hidden="1"/>
    <cellStyle name="20% - Accent6" xfId="29205" builtinId="50" hidden="1"/>
    <cellStyle name="20% - Accent6" xfId="29245" builtinId="50" hidden="1"/>
    <cellStyle name="20% - Accent6" xfId="29284" builtinId="50" hidden="1"/>
    <cellStyle name="20% - Accent6" xfId="29323" builtinId="50" hidden="1"/>
    <cellStyle name="20% - Accent6" xfId="29373" builtinId="50" hidden="1"/>
    <cellStyle name="20% - Accent6" xfId="29529" builtinId="50" hidden="1"/>
    <cellStyle name="20% - Accent6" xfId="29571" builtinId="50" hidden="1"/>
    <cellStyle name="20% - Accent6" xfId="29610" builtinId="50" hidden="1"/>
    <cellStyle name="20% - Accent6" xfId="29648" builtinId="50" hidden="1"/>
    <cellStyle name="20% - Accent6" xfId="29687" builtinId="50" hidden="1"/>
    <cellStyle name="20% - Accent6" xfId="29726" builtinId="50" hidden="1"/>
    <cellStyle name="20% - Accent6" xfId="29765" builtinId="50" hidden="1"/>
    <cellStyle name="20% - Accent6" xfId="29805" builtinId="50" hidden="1"/>
    <cellStyle name="20% - Accent6" xfId="29844" builtinId="50" hidden="1"/>
    <cellStyle name="20% - Accent6" xfId="29882" builtinId="50" hidden="1"/>
    <cellStyle name="20% - Accent6" xfId="29921" builtinId="50" hidden="1"/>
    <cellStyle name="20% - Accent6" xfId="29962" builtinId="50" hidden="1"/>
    <cellStyle name="20% - Accent6" xfId="30002" builtinId="50" hidden="1"/>
    <cellStyle name="20% - Accent6" xfId="30041" builtinId="50" hidden="1"/>
    <cellStyle name="20% - Accent6" xfId="30081" builtinId="50" hidden="1"/>
    <cellStyle name="20% - Accent6" xfId="30121" builtinId="50" hidden="1"/>
    <cellStyle name="20% - Accent6" xfId="30161" builtinId="50" hidden="1"/>
    <cellStyle name="20% - Accent6" xfId="30200" builtinId="50" hidden="1"/>
    <cellStyle name="20% - Accent6" xfId="30239" builtinId="50" hidden="1"/>
    <cellStyle name="20% - Accent6" xfId="29461" builtinId="50" hidden="1"/>
    <cellStyle name="20% - Accent6" xfId="30272" builtinId="50" hidden="1"/>
    <cellStyle name="20% - Accent6" xfId="30312" builtinId="50" hidden="1"/>
    <cellStyle name="20% - Accent6" xfId="30351" builtinId="50" hidden="1"/>
    <cellStyle name="20% - Accent6" xfId="30389" builtinId="50" hidden="1"/>
    <cellStyle name="20% - Accent6" xfId="30428" builtinId="50" hidden="1"/>
    <cellStyle name="20% - Accent6" xfId="30467" builtinId="50" hidden="1"/>
    <cellStyle name="20% - Accent6" xfId="30506" builtinId="50" hidden="1"/>
    <cellStyle name="20% - Accent6" xfId="30546" builtinId="50" hidden="1"/>
    <cellStyle name="20% - Accent6" xfId="30585" builtinId="50" hidden="1"/>
    <cellStyle name="20% - Accent6" xfId="30623" builtinId="50" hidden="1"/>
    <cellStyle name="20% - Accent6" xfId="30662" builtinId="50" hidden="1"/>
    <cellStyle name="20% - Accent6" xfId="30701" builtinId="50" hidden="1"/>
    <cellStyle name="20% - Accent6" xfId="30741" builtinId="50" hidden="1"/>
    <cellStyle name="20% - Accent6" xfId="30780" builtinId="50" hidden="1"/>
    <cellStyle name="20% - Accent6" xfId="30820" builtinId="50" hidden="1"/>
    <cellStyle name="20% - Accent6" xfId="30859" builtinId="50" hidden="1"/>
    <cellStyle name="20% - Accent6" xfId="30899" builtinId="50" hidden="1"/>
    <cellStyle name="20% - Accent6" xfId="30938" builtinId="50" hidden="1"/>
    <cellStyle name="20% - Accent6" xfId="30977" builtinId="50" hidden="1"/>
    <cellStyle name="20% - Accent6" xfId="29423" builtinId="50" hidden="1"/>
    <cellStyle name="20% - Accent6" xfId="29456" builtinId="50" hidden="1"/>
    <cellStyle name="20% - Accent6" xfId="31022" builtinId="50" hidden="1"/>
    <cellStyle name="20% - Accent6" xfId="31061" builtinId="50" hidden="1"/>
    <cellStyle name="20% - Accent6" xfId="31099" builtinId="50" hidden="1"/>
    <cellStyle name="20% - Accent6" xfId="31138" builtinId="50" hidden="1"/>
    <cellStyle name="20% - Accent6" xfId="31177" builtinId="50" hidden="1"/>
    <cellStyle name="20% - Accent6" xfId="31216" builtinId="50" hidden="1"/>
    <cellStyle name="20% - Accent6" xfId="31256" builtinId="50" hidden="1"/>
    <cellStyle name="20% - Accent6" xfId="31295" builtinId="50" hidden="1"/>
    <cellStyle name="20% - Accent6" xfId="31333" builtinId="50" hidden="1"/>
    <cellStyle name="20% - Accent6" xfId="31372" builtinId="50" hidden="1"/>
    <cellStyle name="20% - Accent6" xfId="31411" builtinId="50" hidden="1"/>
    <cellStyle name="20% - Accent6" xfId="31451" builtinId="50" hidden="1"/>
    <cellStyle name="20% - Accent6" xfId="31490" builtinId="50" hidden="1"/>
    <cellStyle name="20% - Accent6" xfId="31530" builtinId="50" hidden="1"/>
    <cellStyle name="20% - Accent6" xfId="31569" builtinId="50" hidden="1"/>
    <cellStyle name="20% - Accent6" xfId="31609" builtinId="50" hidden="1"/>
    <cellStyle name="20% - Accent6" xfId="31648" builtinId="50" hidden="1"/>
    <cellStyle name="20% - Accent6" xfId="31687" builtinId="50" hidden="1"/>
    <cellStyle name="20% - Accent6" xfId="28545" builtinId="50" hidden="1"/>
    <cellStyle name="20% - Accent6" xfId="31700" builtinId="50" hidden="1"/>
    <cellStyle name="20% - Accent6" xfId="31740" builtinId="50" hidden="1"/>
    <cellStyle name="20% - Accent6" xfId="31779" builtinId="50" hidden="1"/>
    <cellStyle name="20% - Accent6" xfId="31817" builtinId="50" hidden="1"/>
    <cellStyle name="20% - Accent6" xfId="31856" builtinId="50" hidden="1"/>
    <cellStyle name="20% - Accent6" xfId="31895" builtinId="50" hidden="1"/>
    <cellStyle name="20% - Accent6" xfId="31934" builtinId="50" hidden="1"/>
    <cellStyle name="20% - Accent6" xfId="31974" builtinId="50" hidden="1"/>
    <cellStyle name="20% - Accent6" xfId="32013" builtinId="50" hidden="1"/>
    <cellStyle name="20% - Accent6" xfId="32051" builtinId="50" hidden="1"/>
    <cellStyle name="20% - Accent6" xfId="32090" builtinId="50" hidden="1"/>
    <cellStyle name="20% - Accent6" xfId="32129" builtinId="50" hidden="1"/>
    <cellStyle name="20% - Accent6" xfId="32169" builtinId="50" hidden="1"/>
    <cellStyle name="20% - Accent6" xfId="32208" builtinId="50" hidden="1"/>
    <cellStyle name="20% - Accent6" xfId="32248" builtinId="50" hidden="1"/>
    <cellStyle name="20% - Accent6" xfId="32287" builtinId="50" hidden="1"/>
    <cellStyle name="20% - Accent6" xfId="32327" builtinId="50" hidden="1"/>
    <cellStyle name="20% - Accent6" xfId="32366" builtinId="50" hidden="1"/>
    <cellStyle name="20% - Accent6" xfId="32405" builtinId="50" hidden="1"/>
    <cellStyle name="20% - Accent6" xfId="32444" builtinId="50" hidden="1"/>
    <cellStyle name="20% - Accent6" xfId="32600" builtinId="50" hidden="1"/>
    <cellStyle name="20% - Accent6" xfId="32640" builtinId="50" hidden="1"/>
    <cellStyle name="20% - Accent6" xfId="32679" builtinId="50" hidden="1"/>
    <cellStyle name="20% - Accent6" xfId="32717" builtinId="50" hidden="1"/>
    <cellStyle name="20% - Accent6" xfId="32756" builtinId="50" hidden="1"/>
    <cellStyle name="20% - Accent6" xfId="32795" builtinId="50" hidden="1"/>
    <cellStyle name="20% - Accent6" xfId="32834" builtinId="50" hidden="1"/>
    <cellStyle name="20% - Accent6" xfId="32874" builtinId="50" hidden="1"/>
    <cellStyle name="20% - Accent6" xfId="32913" builtinId="50" hidden="1"/>
    <cellStyle name="20% - Accent6" xfId="32951" builtinId="50" hidden="1"/>
    <cellStyle name="20% - Accent6" xfId="32990" builtinId="50" hidden="1"/>
    <cellStyle name="20% - Accent6" xfId="33029" builtinId="50" hidden="1"/>
    <cellStyle name="20% - Accent6" xfId="33069" builtinId="50" hidden="1"/>
    <cellStyle name="20% - Accent6" xfId="33108" builtinId="50" hidden="1"/>
    <cellStyle name="20% - Accent6" xfId="33148" builtinId="50" hidden="1"/>
    <cellStyle name="20% - Accent6" xfId="33188" builtinId="50" hidden="1"/>
    <cellStyle name="20% - Accent6" xfId="33228" builtinId="50" hidden="1"/>
    <cellStyle name="20% - Accent6" xfId="33267" builtinId="50" hidden="1"/>
    <cellStyle name="20% - Accent6" xfId="33306" builtinId="50" hidden="1"/>
    <cellStyle name="20% - Accent6" xfId="32532" builtinId="50" hidden="1"/>
    <cellStyle name="20% - Accent6" xfId="33339" builtinId="50" hidden="1"/>
    <cellStyle name="20% - Accent6" xfId="33379" builtinId="50" hidden="1"/>
    <cellStyle name="20% - Accent6" xfId="33418" builtinId="50" hidden="1"/>
    <cellStyle name="20% - Accent6" xfId="33456" builtinId="50" hidden="1"/>
    <cellStyle name="20% - Accent6" xfId="33495" builtinId="50" hidden="1"/>
    <cellStyle name="20% - Accent6" xfId="33534" builtinId="50" hidden="1"/>
    <cellStyle name="20% - Accent6" xfId="33573" builtinId="50" hidden="1"/>
    <cellStyle name="20% - Accent6" xfId="33613" builtinId="50" hidden="1"/>
    <cellStyle name="20% - Accent6" xfId="33652" builtinId="50" hidden="1"/>
    <cellStyle name="20% - Accent6" xfId="33690" builtinId="50" hidden="1"/>
    <cellStyle name="20% - Accent6" xfId="33729" builtinId="50" hidden="1"/>
    <cellStyle name="20% - Accent6" xfId="33768" builtinId="50" hidden="1"/>
    <cellStyle name="20% - Accent6" xfId="33808" builtinId="50" hidden="1"/>
    <cellStyle name="20% - Accent6" xfId="33847" builtinId="50" hidden="1"/>
    <cellStyle name="20% - Accent6" xfId="33887" builtinId="50" hidden="1"/>
    <cellStyle name="20% - Accent6" xfId="33926" builtinId="50" hidden="1"/>
    <cellStyle name="20% - Accent6" xfId="33966" builtinId="50" hidden="1"/>
    <cellStyle name="20% - Accent6" xfId="34005" builtinId="50" hidden="1"/>
    <cellStyle name="20% - Accent6" xfId="34044" builtinId="50" hidden="1"/>
    <cellStyle name="20% - Accent6" xfId="32494" builtinId="50" hidden="1"/>
    <cellStyle name="20% - Accent6" xfId="32527" builtinId="50" hidden="1"/>
    <cellStyle name="20% - Accent6" xfId="34089" builtinId="50" hidden="1"/>
    <cellStyle name="20% - Accent6" xfId="34128" builtinId="50" hidden="1"/>
    <cellStyle name="20% - Accent6" xfId="34166" builtinId="50" hidden="1"/>
    <cellStyle name="20% - Accent6" xfId="34205" builtinId="50" hidden="1"/>
    <cellStyle name="20% - Accent6" xfId="34244" builtinId="50" hidden="1"/>
    <cellStyle name="20% - Accent6" xfId="34283" builtinId="50" hidden="1"/>
    <cellStyle name="20% - Accent6" xfId="34323" builtinId="50" hidden="1"/>
    <cellStyle name="20% - Accent6" xfId="34362" builtinId="50" hidden="1"/>
    <cellStyle name="20% - Accent6" xfId="34400" builtinId="50" hidden="1"/>
    <cellStyle name="20% - Accent6" xfId="34439" builtinId="50" hidden="1"/>
    <cellStyle name="20% - Accent6" xfId="34478" builtinId="50" hidden="1"/>
    <cellStyle name="20% - Accent6" xfId="34518" builtinId="50" hidden="1"/>
    <cellStyle name="20% - Accent6" xfId="34557" builtinId="50" hidden="1"/>
    <cellStyle name="20% - Accent6" xfId="34597" builtinId="50" hidden="1"/>
    <cellStyle name="20% - Accent6" xfId="34636" builtinId="50" hidden="1"/>
    <cellStyle name="20% - Accent6" xfId="34676" builtinId="50" hidden="1"/>
    <cellStyle name="20% - Accent6" xfId="34715" builtinId="50" hidden="1"/>
    <cellStyle name="20% - Accent6" xfId="34754" builtinId="50" hidden="1"/>
    <cellStyle name="20% - Accent6" xfId="28530" builtinId="50" hidden="1"/>
    <cellStyle name="20% - Accent6" xfId="34794" builtinId="50" hidden="1"/>
    <cellStyle name="20% - Accent6" xfId="34834" builtinId="50" hidden="1"/>
    <cellStyle name="20% - Accent6" xfId="34873" builtinId="50" hidden="1"/>
    <cellStyle name="20% - Accent6" xfId="34911" builtinId="50" hidden="1"/>
    <cellStyle name="20% - Accent6" xfId="34950" builtinId="50" hidden="1"/>
    <cellStyle name="20% - Accent6" xfId="34989" builtinId="50" hidden="1"/>
    <cellStyle name="20% - Accent6" xfId="35028" builtinId="50" hidden="1"/>
    <cellStyle name="20% - Accent6" xfId="35068" builtinId="50" hidden="1"/>
    <cellStyle name="20% - Accent6" xfId="35107" builtinId="50" hidden="1"/>
    <cellStyle name="20% - Accent6" xfId="35145" builtinId="50" hidden="1"/>
    <cellStyle name="20% - Accent6" xfId="35184" builtinId="50" hidden="1"/>
    <cellStyle name="20% - Accent6" xfId="35223" builtinId="50" hidden="1"/>
    <cellStyle name="20% - Accent6" xfId="35263" builtinId="50" hidden="1"/>
    <cellStyle name="20% - Accent6" xfId="35302" builtinId="50" hidden="1"/>
    <cellStyle name="20% - Accent6" xfId="35342" builtinId="50" hidden="1"/>
    <cellStyle name="20% - Accent6" xfId="35381" builtinId="50" hidden="1"/>
    <cellStyle name="20% - Accent6" xfId="35421" builtinId="50" hidden="1"/>
    <cellStyle name="20% - Accent6" xfId="35460" builtinId="50" hidden="1"/>
    <cellStyle name="20% - Accent6" xfId="35499" builtinId="50" hidden="1"/>
    <cellStyle name="20% - Accent6" xfId="35538" builtinId="50" hidden="1"/>
    <cellStyle name="20% - Accent6" xfId="35694" builtinId="50" hidden="1"/>
    <cellStyle name="20% - Accent6" xfId="35734" builtinId="50" hidden="1"/>
    <cellStyle name="20% - Accent6" xfId="35773" builtinId="50" hidden="1"/>
    <cellStyle name="20% - Accent6" xfId="35811" builtinId="50" hidden="1"/>
    <cellStyle name="20% - Accent6" xfId="35850" builtinId="50" hidden="1"/>
    <cellStyle name="20% - Accent6" xfId="35889" builtinId="50" hidden="1"/>
    <cellStyle name="20% - Accent6" xfId="35928" builtinId="50" hidden="1"/>
    <cellStyle name="20% - Accent6" xfId="35968" builtinId="50" hidden="1"/>
    <cellStyle name="20% - Accent6" xfId="36007" builtinId="50" hidden="1"/>
    <cellStyle name="20% - Accent6" xfId="36045" builtinId="50" hidden="1"/>
    <cellStyle name="20% - Accent6" xfId="36084" builtinId="50" hidden="1"/>
    <cellStyle name="20% - Accent6" xfId="36123" builtinId="50" hidden="1"/>
    <cellStyle name="20% - Accent6" xfId="36163" builtinId="50" hidden="1"/>
    <cellStyle name="20% - Accent6" xfId="36202" builtinId="50" hidden="1"/>
    <cellStyle name="20% - Accent6" xfId="36242" builtinId="50" hidden="1"/>
    <cellStyle name="20% - Accent6" xfId="36282" builtinId="50" hidden="1"/>
    <cellStyle name="20% - Accent6" xfId="36322" builtinId="50" hidden="1"/>
    <cellStyle name="20% - Accent6" xfId="36361" builtinId="50" hidden="1"/>
    <cellStyle name="20% - Accent6" xfId="36400" builtinId="50" hidden="1"/>
    <cellStyle name="20% - Accent6" xfId="35626" builtinId="50" hidden="1"/>
    <cellStyle name="20% - Accent6" xfId="36433" builtinId="50" hidden="1"/>
    <cellStyle name="20% - Accent6" xfId="36473" builtinId="50" hidden="1"/>
    <cellStyle name="20% - Accent6" xfId="36512" builtinId="50" hidden="1"/>
    <cellStyle name="20% - Accent6" xfId="36550" builtinId="50" hidden="1"/>
    <cellStyle name="20% - Accent6" xfId="36589" builtinId="50" hidden="1"/>
    <cellStyle name="20% - Accent6" xfId="36628" builtinId="50" hidden="1"/>
    <cellStyle name="20% - Accent6" xfId="36667" builtinId="50" hidden="1"/>
    <cellStyle name="20% - Accent6" xfId="36707" builtinId="50" hidden="1"/>
    <cellStyle name="20% - Accent6" xfId="36746" builtinId="50" hidden="1"/>
    <cellStyle name="20% - Accent6" xfId="36784" builtinId="50" hidden="1"/>
    <cellStyle name="20% - Accent6" xfId="36823" builtinId="50" hidden="1"/>
    <cellStyle name="20% - Accent6" xfId="36862" builtinId="50" hidden="1"/>
    <cellStyle name="20% - Accent6" xfId="36902" builtinId="50" hidden="1"/>
    <cellStyle name="20% - Accent6" xfId="36941" builtinId="50" hidden="1"/>
    <cellStyle name="20% - Accent6" xfId="36981" builtinId="50" hidden="1"/>
    <cellStyle name="20% - Accent6" xfId="37020" builtinId="50" hidden="1"/>
    <cellStyle name="20% - Accent6" xfId="37060" builtinId="50" hidden="1"/>
    <cellStyle name="20% - Accent6" xfId="37099" builtinId="50" hidden="1"/>
    <cellStyle name="20% - Accent6" xfId="37138" builtinId="50" hidden="1"/>
    <cellStyle name="20% - Accent6" xfId="35588" builtinId="50" hidden="1"/>
    <cellStyle name="20% - Accent6" xfId="35621" builtinId="50" hidden="1"/>
    <cellStyle name="20% - Accent6" xfId="37183" builtinId="50" hidden="1"/>
    <cellStyle name="20% - Accent6" xfId="37222" builtinId="50" hidden="1"/>
    <cellStyle name="20% - Accent6" xfId="37260" builtinId="50" hidden="1"/>
    <cellStyle name="20% - Accent6" xfId="37299" builtinId="50" hidden="1"/>
    <cellStyle name="20% - Accent6" xfId="37338" builtinId="50" hidden="1"/>
    <cellStyle name="20% - Accent6" xfId="37377" builtinId="50" hidden="1"/>
    <cellStyle name="20% - Accent6" xfId="37417" builtinId="50" hidden="1"/>
    <cellStyle name="20% - Accent6" xfId="37456" builtinId="50" hidden="1"/>
    <cellStyle name="20% - Accent6" xfId="37494" builtinId="50" hidden="1"/>
    <cellStyle name="20% - Accent6" xfId="37533" builtinId="50" hidden="1"/>
    <cellStyle name="20% - Accent6" xfId="37572" builtinId="50" hidden="1"/>
    <cellStyle name="20% - Accent6" xfId="37612" builtinId="50" hidden="1"/>
    <cellStyle name="20% - Accent6" xfId="37651" builtinId="50" hidden="1"/>
    <cellStyle name="20% - Accent6" xfId="37691" builtinId="50" hidden="1"/>
    <cellStyle name="20% - Accent6" xfId="37730" builtinId="50" hidden="1"/>
    <cellStyle name="20% - Accent6" xfId="37770" builtinId="50" hidden="1"/>
    <cellStyle name="20% - Accent6" xfId="37809" builtinId="50" hidden="1"/>
    <cellStyle name="20% - Accent6" xfId="37848" builtinId="50" hidden="1"/>
    <cellStyle name="20% - Accent6" xfId="37887" builtinId="50" hidden="1"/>
    <cellStyle name="20% - Accent6" xfId="37926" builtinId="50" hidden="1"/>
    <cellStyle name="20% - Accent6" xfId="37966" builtinId="50" hidden="1"/>
    <cellStyle name="20% - Accent6" xfId="38005" builtinId="50" hidden="1"/>
    <cellStyle name="20% - Accent6" xfId="38043" builtinId="50" hidden="1"/>
    <cellStyle name="20% - Accent6" xfId="38082" builtinId="50" hidden="1"/>
    <cellStyle name="20% - Accent6" xfId="38121" builtinId="50" hidden="1"/>
    <cellStyle name="20% - Accent6" xfId="38160" builtinId="50" hidden="1"/>
    <cellStyle name="20% - Accent6" xfId="38200" builtinId="50" hidden="1"/>
    <cellStyle name="20% - Accent6" xfId="38239" builtinId="50" hidden="1"/>
    <cellStyle name="20% - Accent6" xfId="38277" builtinId="50" hidden="1"/>
    <cellStyle name="20% - Accent6" xfId="38316" builtinId="50" hidden="1"/>
    <cellStyle name="20% - Accent6" xfId="38355" builtinId="50" hidden="1"/>
    <cellStyle name="20% - Accent6" xfId="38395" builtinId="50" hidden="1"/>
    <cellStyle name="20% - Accent6" xfId="38434" builtinId="50" hidden="1"/>
    <cellStyle name="20% - Accent6" xfId="38474" builtinId="50" hidden="1"/>
    <cellStyle name="20% - Accent6" xfId="38513" builtinId="50" hidden="1"/>
    <cellStyle name="20% - Accent6" xfId="38553" builtinId="50" hidden="1"/>
    <cellStyle name="20% - Accent6" xfId="38592" builtinId="50" hidden="1"/>
    <cellStyle name="20% - Accent6" xfId="38631" builtinId="50" hidden="1"/>
    <cellStyle name="20% - Accent6" xfId="38670" builtinId="50" hidden="1"/>
    <cellStyle name="20% - Accent6" xfId="38826" builtinId="50" hidden="1"/>
    <cellStyle name="20% - Accent6" xfId="38866" builtinId="50" hidden="1"/>
    <cellStyle name="20% - Accent6" xfId="38905" builtinId="50" hidden="1"/>
    <cellStyle name="20% - Accent6" xfId="38943" builtinId="50" hidden="1"/>
    <cellStyle name="20% - Accent6" xfId="38982" builtinId="50" hidden="1"/>
    <cellStyle name="20% - Accent6" xfId="39021" builtinId="50" hidden="1"/>
    <cellStyle name="20% - Accent6" xfId="39060" builtinId="50" hidden="1"/>
    <cellStyle name="20% - Accent6" xfId="39100" builtinId="50" hidden="1"/>
    <cellStyle name="20% - Accent6" xfId="39139" builtinId="50" hidden="1"/>
    <cellStyle name="20% - Accent6" xfId="39177" builtinId="50" hidden="1"/>
    <cellStyle name="20% - Accent6" xfId="39216" builtinId="50" hidden="1"/>
    <cellStyle name="20% - Accent6" xfId="39255" builtinId="50" hidden="1"/>
    <cellStyle name="20% - Accent6" xfId="39295" builtinId="50" hidden="1"/>
    <cellStyle name="20% - Accent6" xfId="39334" builtinId="50" hidden="1"/>
    <cellStyle name="20% - Accent6" xfId="39374" builtinId="50" hidden="1"/>
    <cellStyle name="20% - Accent6" xfId="39414" builtinId="50" hidden="1"/>
    <cellStyle name="20% - Accent6" xfId="39454" builtinId="50" hidden="1"/>
    <cellStyle name="20% - Accent6" xfId="39493" builtinId="50" hidden="1"/>
    <cellStyle name="20% - Accent6" xfId="39532" builtinId="50" hidden="1"/>
    <cellStyle name="20% - Accent6" xfId="38758" builtinId="50" hidden="1"/>
    <cellStyle name="20% - Accent6" xfId="39565" builtinId="50" hidden="1"/>
    <cellStyle name="20% - Accent6" xfId="39605" builtinId="50" hidden="1"/>
    <cellStyle name="20% - Accent6" xfId="39644" builtinId="50" hidden="1"/>
    <cellStyle name="20% - Accent6" xfId="39682" builtinId="50" hidden="1"/>
    <cellStyle name="20% - Accent6" xfId="39721" builtinId="50" hidden="1"/>
    <cellStyle name="20% - Accent6" xfId="39760" builtinId="50" hidden="1"/>
    <cellStyle name="20% - Accent6" xfId="39799" builtinId="50" hidden="1"/>
    <cellStyle name="20% - Accent6" xfId="39839" builtinId="50" hidden="1"/>
    <cellStyle name="20% - Accent6" xfId="39878" builtinId="50" hidden="1"/>
    <cellStyle name="20% - Accent6" xfId="39916" builtinId="50" hidden="1"/>
    <cellStyle name="20% - Accent6" xfId="39955" builtinId="50" hidden="1"/>
    <cellStyle name="20% - Accent6" xfId="39994" builtinId="50" hidden="1"/>
    <cellStyle name="20% - Accent6" xfId="40034" builtinId="50" hidden="1"/>
    <cellStyle name="20% - Accent6" xfId="40073" builtinId="50" hidden="1"/>
    <cellStyle name="20% - Accent6" xfId="40113" builtinId="50" hidden="1"/>
    <cellStyle name="20% - Accent6" xfId="40152" builtinId="50" hidden="1"/>
    <cellStyle name="20% - Accent6" xfId="40192" builtinId="50" hidden="1"/>
    <cellStyle name="20% - Accent6" xfId="40231" builtinId="50" hidden="1"/>
    <cellStyle name="20% - Accent6" xfId="40270" builtinId="50" hidden="1"/>
    <cellStyle name="20% - Accent6" xfId="38720" builtinId="50" hidden="1"/>
    <cellStyle name="20% - Accent6" xfId="38753" builtinId="50" hidden="1"/>
    <cellStyle name="20% - Accent6" xfId="40315" builtinId="50" hidden="1"/>
    <cellStyle name="20% - Accent6" xfId="40354" builtinId="50" hidden="1"/>
    <cellStyle name="20% - Accent6" xfId="40392" builtinId="50" hidden="1"/>
    <cellStyle name="20% - Accent6" xfId="40431" builtinId="50" hidden="1"/>
    <cellStyle name="20% - Accent6" xfId="40470" builtinId="50" hidden="1"/>
    <cellStyle name="20% - Accent6" xfId="40509" builtinId="50" hidden="1"/>
    <cellStyle name="20% - Accent6" xfId="40549" builtinId="50" hidden="1"/>
    <cellStyle name="20% - Accent6" xfId="40588" builtinId="50" hidden="1"/>
    <cellStyle name="20% - Accent6" xfId="40626" builtinId="50" hidden="1"/>
    <cellStyle name="20% - Accent6" xfId="40665" builtinId="50" hidden="1"/>
    <cellStyle name="20% - Accent6" xfId="40704" builtinId="50" hidden="1"/>
    <cellStyle name="20% - Accent6" xfId="40744" builtinId="50" hidden="1"/>
    <cellStyle name="20% - Accent6" xfId="40783" builtinId="50" hidden="1"/>
    <cellStyle name="20% - Accent6" xfId="40823" builtinId="50" hidden="1"/>
    <cellStyle name="20% - Accent6" xfId="40862" builtinId="50" hidden="1"/>
    <cellStyle name="20% - Accent6" xfId="40902" builtinId="50" hidden="1"/>
    <cellStyle name="20% - Accent6" xfId="40941" builtinId="50" hidden="1"/>
    <cellStyle name="20% - Accent6" xfId="40980" builtinId="50" hidden="1"/>
    <cellStyle name="20% - Accent6" xfId="41040" builtinId="50" hidden="1"/>
    <cellStyle name="20% - Accent6" xfId="41097" builtinId="50" hidden="1"/>
    <cellStyle name="20% - Accent6" xfId="41137" builtinId="50" hidden="1"/>
    <cellStyle name="20% - Accent6" xfId="41176" builtinId="50" hidden="1"/>
    <cellStyle name="20% - Accent6" xfId="41214" builtinId="50" hidden="1"/>
    <cellStyle name="20% - Accent6" xfId="41253" builtinId="50" hidden="1"/>
    <cellStyle name="20% - Accent6" xfId="41292" builtinId="50" hidden="1"/>
    <cellStyle name="20% - Accent6" xfId="41331" builtinId="50" hidden="1"/>
    <cellStyle name="20% - Accent6" xfId="41371" builtinId="50" hidden="1"/>
    <cellStyle name="20% - Accent6" xfId="41410" builtinId="50" hidden="1"/>
    <cellStyle name="20% - Accent6" xfId="41448" builtinId="50" hidden="1"/>
    <cellStyle name="20% - Accent6" xfId="41487" builtinId="50" hidden="1"/>
    <cellStyle name="20% - Accent6" xfId="41526" builtinId="50" hidden="1"/>
    <cellStyle name="20% - Accent6" xfId="41566" builtinId="50" hidden="1"/>
    <cellStyle name="20% - Accent6" xfId="41605" builtinId="50" hidden="1"/>
    <cellStyle name="20% - Accent6" xfId="41645" builtinId="50" hidden="1"/>
    <cellStyle name="20% - Accent6" xfId="41684" builtinId="50" hidden="1"/>
    <cellStyle name="20% - Accent6" xfId="41724" builtinId="50" hidden="1"/>
    <cellStyle name="20% - Accent6" xfId="41763" builtinId="50" hidden="1"/>
    <cellStyle name="20% - Accent6" xfId="41802" builtinId="50" hidden="1"/>
    <cellStyle name="20% - Accent6" xfId="41043" builtinId="50" hidden="1"/>
    <cellStyle name="20% - Accent6" xfId="41841" builtinId="50" hidden="1"/>
    <cellStyle name="20% - Accent6" xfId="41881" builtinId="50" hidden="1"/>
    <cellStyle name="20% - Accent6" xfId="41920" builtinId="50" hidden="1"/>
    <cellStyle name="20% - Accent6" xfId="41958" builtinId="50" hidden="1"/>
    <cellStyle name="20% - Accent6" xfId="41997" builtinId="50" hidden="1"/>
    <cellStyle name="20% - Accent6" xfId="42036" builtinId="50" hidden="1"/>
    <cellStyle name="20% - Accent6" xfId="42075" builtinId="50" hidden="1"/>
    <cellStyle name="20% - Accent6" xfId="42115" builtinId="50" hidden="1"/>
    <cellStyle name="20% - Accent6" xfId="42154" builtinId="50" hidden="1"/>
    <cellStyle name="20% - Accent6" xfId="42192" builtinId="50" hidden="1"/>
    <cellStyle name="20% - Accent6" xfId="42231" builtinId="50" hidden="1"/>
    <cellStyle name="20% - Accent6" xfId="42270" builtinId="50" hidden="1"/>
    <cellStyle name="20% - Accent6" xfId="42310" builtinId="50" hidden="1"/>
    <cellStyle name="20% - Accent6" xfId="42349" builtinId="50" hidden="1"/>
    <cellStyle name="20% - Accent6" xfId="42389" builtinId="50" hidden="1"/>
    <cellStyle name="20% - Accent6" xfId="42428" builtinId="50" hidden="1"/>
    <cellStyle name="20% - Accent6" xfId="42468" builtinId="50" hidden="1"/>
    <cellStyle name="20% - Accent6" xfId="42507" builtinId="50" hidden="1"/>
    <cellStyle name="20% - Accent6" xfId="42546" builtinId="50" hidden="1"/>
    <cellStyle name="20% - Accent6" xfId="42610" builtinId="50" hidden="1"/>
    <cellStyle name="20% - Accent6" xfId="42663" builtinId="50" hidden="1"/>
    <cellStyle name="20% - Accent6" xfId="42703" builtinId="50" hidden="1"/>
    <cellStyle name="20% - Accent6" xfId="42742" builtinId="50" hidden="1"/>
    <cellStyle name="20% - Accent6" xfId="42780" builtinId="50" hidden="1"/>
    <cellStyle name="20% - Accent6" xfId="42819" builtinId="50" hidden="1"/>
    <cellStyle name="20% - Accent6" xfId="42858" builtinId="50" hidden="1"/>
    <cellStyle name="20% - Accent6" xfId="42897" builtinId="50" hidden="1"/>
    <cellStyle name="20% - Accent6" xfId="42937" builtinId="50" hidden="1"/>
    <cellStyle name="20% - Accent6" xfId="42976" builtinId="50" hidden="1"/>
    <cellStyle name="20% - Accent6" xfId="43014" builtinId="50" hidden="1"/>
    <cellStyle name="20% - Accent6" xfId="43053" builtinId="50" hidden="1"/>
    <cellStyle name="20% - Accent6" xfId="43092" builtinId="50" hidden="1"/>
    <cellStyle name="20% - Accent6" xfId="43132" builtinId="50" hidden="1"/>
    <cellStyle name="20% - Accent6" xfId="43171" builtinId="50" hidden="1"/>
    <cellStyle name="20% - Accent6" xfId="43211" builtinId="50" hidden="1"/>
    <cellStyle name="20% - Accent6" xfId="43250" builtinId="50" hidden="1"/>
    <cellStyle name="20% - Accent6" xfId="43290" builtinId="50" hidden="1"/>
    <cellStyle name="20% - Accent6" xfId="43329" builtinId="50" hidden="1"/>
    <cellStyle name="20% - Accent6" xfId="43368" builtinId="50" hidden="1"/>
    <cellStyle name="20% - Accent6" xfId="42614" builtinId="50" hidden="1"/>
    <cellStyle name="20% - Accent6" xfId="43407" builtinId="50" hidden="1"/>
    <cellStyle name="20% - Accent6" xfId="43447" builtinId="50" hidden="1"/>
    <cellStyle name="20% - Accent6" xfId="43486" builtinId="50" hidden="1"/>
    <cellStyle name="20% - Accent6" xfId="43524" builtinId="50" hidden="1"/>
    <cellStyle name="20% - Accent6" xfId="43563" builtinId="50" hidden="1"/>
    <cellStyle name="20% - Accent6" xfId="43602" builtinId="50" hidden="1"/>
    <cellStyle name="20% - Accent6" xfId="43641" builtinId="50" hidden="1"/>
    <cellStyle name="20% - Accent6" xfId="43681" builtinId="50" hidden="1"/>
    <cellStyle name="20% - Accent6" xfId="43720" builtinId="50" hidden="1"/>
    <cellStyle name="20% - Accent6" xfId="43758" builtinId="50" hidden="1"/>
    <cellStyle name="20% - Accent6" xfId="43797" builtinId="50" hidden="1"/>
    <cellStyle name="20% - Accent6" xfId="43836" builtinId="50" hidden="1"/>
    <cellStyle name="20% - Accent6" xfId="43876" builtinId="50" hidden="1"/>
    <cellStyle name="20% - Accent6" xfId="43915" builtinId="50" hidden="1"/>
    <cellStyle name="20% - Accent6" xfId="43955" builtinId="50" hidden="1"/>
    <cellStyle name="20% - Accent6" xfId="43994" builtinId="50" hidden="1"/>
    <cellStyle name="20% - Accent6" xfId="44034" builtinId="50" hidden="1"/>
    <cellStyle name="20% - Accent6" xfId="44073" builtinId="50" hidden="1"/>
    <cellStyle name="20% - Accent6" xfId="44112" builtinId="50" hidden="1"/>
    <cellStyle name="20% - Accent6" xfId="44176" builtinId="50" hidden="1"/>
    <cellStyle name="20% - Accent6" xfId="44229" builtinId="50" hidden="1"/>
    <cellStyle name="20% - Accent6" xfId="44269" builtinId="50" hidden="1"/>
    <cellStyle name="20% - Accent6" xfId="44308" builtinId="50" hidden="1"/>
    <cellStyle name="20% - Accent6" xfId="44346" builtinId="50" hidden="1"/>
    <cellStyle name="20% - Accent6" xfId="44385" builtinId="50" hidden="1"/>
    <cellStyle name="20% - Accent6" xfId="44424" builtinId="50" hidden="1"/>
    <cellStyle name="20% - Accent6" xfId="44463" builtinId="50" hidden="1"/>
    <cellStyle name="20% - Accent6" xfId="44503" builtinId="50" hidden="1"/>
    <cellStyle name="20% - Accent6" xfId="44542" builtinId="50" hidden="1"/>
    <cellStyle name="20% - Accent6" xfId="44580" builtinId="50" hidden="1"/>
    <cellStyle name="20% - Accent6" xfId="44619" builtinId="50" hidden="1"/>
    <cellStyle name="20% - Accent6" xfId="44658" builtinId="50" hidden="1"/>
    <cellStyle name="20% - Accent6" xfId="44698" builtinId="50" hidden="1"/>
    <cellStyle name="20% - Accent6" xfId="44737" builtinId="50" hidden="1"/>
    <cellStyle name="20% - Accent6" xfId="44777" builtinId="50" hidden="1"/>
    <cellStyle name="20% - Accent6" xfId="44816" builtinId="50" hidden="1"/>
    <cellStyle name="20% - Accent6" xfId="44856" builtinId="50" hidden="1"/>
    <cellStyle name="20% - Accent6" xfId="44895" builtinId="50" hidden="1"/>
    <cellStyle name="20% - Accent6" xfId="44934" builtinId="50" hidden="1"/>
    <cellStyle name="20% - Accent6" xfId="44180" builtinId="50" hidden="1"/>
    <cellStyle name="20% - Accent6" xfId="44973" builtinId="50" hidden="1"/>
    <cellStyle name="20% - Accent6" xfId="45013" builtinId="50" hidden="1"/>
    <cellStyle name="20% - Accent6" xfId="45052" builtinId="50" hidden="1"/>
    <cellStyle name="20% - Accent6" xfId="45090" builtinId="50" hidden="1"/>
    <cellStyle name="20% - Accent6" xfId="45129" builtinId="50" hidden="1"/>
    <cellStyle name="20% - Accent6" xfId="45168" builtinId="50" hidden="1"/>
    <cellStyle name="20% - Accent6" xfId="45207" builtinId="50" hidden="1"/>
    <cellStyle name="20% - Accent6" xfId="45247" builtinId="50" hidden="1"/>
    <cellStyle name="20% - Accent6" xfId="45286" builtinId="50" hidden="1"/>
    <cellStyle name="20% - Accent6" xfId="45324" builtinId="50" hidden="1"/>
    <cellStyle name="20% - Accent6" xfId="45363" builtinId="50" hidden="1"/>
    <cellStyle name="20% - Accent6" xfId="45402" builtinId="50" hidden="1"/>
    <cellStyle name="20% - Accent6" xfId="45442" builtinId="50" hidden="1"/>
    <cellStyle name="20% - Accent6" xfId="45481" builtinId="50" hidden="1"/>
    <cellStyle name="20% - Accent6" xfId="45521" builtinId="50" hidden="1"/>
    <cellStyle name="20% - Accent6" xfId="45560" builtinId="50" hidden="1"/>
    <cellStyle name="20% - Accent6" xfId="45600" builtinId="50" hidden="1"/>
    <cellStyle name="20% - Accent6" xfId="45639" builtinId="50" hidden="1"/>
    <cellStyle name="20% - Accent6" xfId="45678" builtinId="50" hidden="1"/>
    <cellStyle name="20% - Accent6" xfId="45717" builtinId="50" hidden="1"/>
    <cellStyle name="20% - Accent6" xfId="45757" builtinId="50" hidden="1"/>
    <cellStyle name="20% - Accent6" xfId="45797" builtinId="50" hidden="1"/>
    <cellStyle name="20% - Accent6" xfId="45837" builtinId="50" hidden="1"/>
    <cellStyle name="20% - Accent6" xfId="45874" builtinId="50" hidden="1"/>
    <cellStyle name="20% - Accent6" xfId="45911" builtinId="50" hidden="1"/>
    <cellStyle name="20% - Accent6" xfId="45948" builtinId="50" hidden="1"/>
    <cellStyle name="20% - Accent6 2" xfId="45985" hidden="1"/>
    <cellStyle name="20% - Accent6 2" xfId="46863" hidden="1"/>
    <cellStyle name="20% - Accent6 2" xfId="46900"/>
    <cellStyle name="40% - Accent1" xfId="19" hidden="1"/>
    <cellStyle name="40% - Accent1" xfId="95" builtinId="31" hidden="1"/>
    <cellStyle name="40% - Accent1" xfId="132" builtinId="31" hidden="1"/>
    <cellStyle name="40% - Accent1" xfId="57" builtinId="31" hidden="1"/>
    <cellStyle name="40% - Accent1" xfId="170" builtinId="31" hidden="1"/>
    <cellStyle name="40% - Accent1" xfId="208" builtinId="31" hidden="1"/>
    <cellStyle name="40% - Accent1" xfId="246" builtinId="31" hidden="1"/>
    <cellStyle name="40% - Accent1" xfId="284" builtinId="31" hidden="1"/>
    <cellStyle name="40% - Accent1" xfId="323" builtinId="31" hidden="1"/>
    <cellStyle name="40% - Accent1" xfId="363" builtinId="31" hidden="1"/>
    <cellStyle name="40% - Accent1" xfId="402" builtinId="31" hidden="1"/>
    <cellStyle name="40% - Accent1" xfId="440" builtinId="31" hidden="1"/>
    <cellStyle name="40% - Accent1" xfId="479" builtinId="31" hidden="1"/>
    <cellStyle name="40% - Accent1" xfId="518" builtinId="31" hidden="1"/>
    <cellStyle name="40% - Accent1" xfId="557" builtinId="31" hidden="1"/>
    <cellStyle name="40% - Accent1" xfId="597" builtinId="31" hidden="1"/>
    <cellStyle name="40% - Accent1" xfId="636" builtinId="31" hidden="1"/>
    <cellStyle name="40% - Accent1" xfId="674" builtinId="31" hidden="1"/>
    <cellStyle name="40% - Accent1" xfId="713" builtinId="31" hidden="1"/>
    <cellStyle name="40% - Accent1" xfId="752" builtinId="31" hidden="1"/>
    <cellStyle name="40% - Accent1" xfId="792" builtinId="31" hidden="1"/>
    <cellStyle name="40% - Accent1" xfId="831" builtinId="31" hidden="1"/>
    <cellStyle name="40% - Accent1" xfId="871" builtinId="31" hidden="1"/>
    <cellStyle name="40% - Accent1" xfId="910" builtinId="31" hidden="1"/>
    <cellStyle name="40% - Accent1" xfId="950" builtinId="31" hidden="1"/>
    <cellStyle name="40% - Accent1" xfId="989" builtinId="31" hidden="1"/>
    <cellStyle name="40% - Accent1" xfId="1028" builtinId="31" hidden="1"/>
    <cellStyle name="40% - Accent1" xfId="1067" builtinId="31" hidden="1"/>
    <cellStyle name="40% - Accent1" xfId="1223" builtinId="31" hidden="1"/>
    <cellStyle name="40% - Accent1" xfId="1263" builtinId="31" hidden="1"/>
    <cellStyle name="40% - Accent1" xfId="1302" builtinId="31" hidden="1"/>
    <cellStyle name="40% - Accent1" xfId="1340" builtinId="31" hidden="1"/>
    <cellStyle name="40% - Accent1" xfId="1379" builtinId="31" hidden="1"/>
    <cellStyle name="40% - Accent1" xfId="1418" builtinId="31" hidden="1"/>
    <cellStyle name="40% - Accent1" xfId="1457" builtinId="31" hidden="1"/>
    <cellStyle name="40% - Accent1" xfId="1497" builtinId="31" hidden="1"/>
    <cellStyle name="40% - Accent1" xfId="1536" builtinId="31" hidden="1"/>
    <cellStyle name="40% - Accent1" xfId="1574" builtinId="31" hidden="1"/>
    <cellStyle name="40% - Accent1" xfId="1613" builtinId="31" hidden="1"/>
    <cellStyle name="40% - Accent1" xfId="1652" builtinId="31" hidden="1"/>
    <cellStyle name="40% - Accent1" xfId="1692" builtinId="31" hidden="1"/>
    <cellStyle name="40% - Accent1" xfId="1731" builtinId="31" hidden="1"/>
    <cellStyle name="40% - Accent1" xfId="1771" builtinId="31" hidden="1"/>
    <cellStyle name="40% - Accent1" xfId="1811" builtinId="31" hidden="1"/>
    <cellStyle name="40% - Accent1" xfId="1851" builtinId="31" hidden="1"/>
    <cellStyle name="40% - Accent1" xfId="1890" builtinId="31" hidden="1"/>
    <cellStyle name="40% - Accent1" xfId="1929" builtinId="31" hidden="1"/>
    <cellStyle name="40% - Accent1" xfId="1190" builtinId="31" hidden="1"/>
    <cellStyle name="40% - Accent1" xfId="1962" builtinId="31" hidden="1"/>
    <cellStyle name="40% - Accent1" xfId="2002" builtinId="31" hidden="1"/>
    <cellStyle name="40% - Accent1" xfId="2041" builtinId="31" hidden="1"/>
    <cellStyle name="40% - Accent1" xfId="2079" builtinId="31" hidden="1"/>
    <cellStyle name="40% - Accent1" xfId="2118" builtinId="31" hidden="1"/>
    <cellStyle name="40% - Accent1" xfId="2157" builtinId="31" hidden="1"/>
    <cellStyle name="40% - Accent1" xfId="2196" builtinId="31" hidden="1"/>
    <cellStyle name="40% - Accent1" xfId="2236" builtinId="31" hidden="1"/>
    <cellStyle name="40% - Accent1" xfId="2275" builtinId="31" hidden="1"/>
    <cellStyle name="40% - Accent1" xfId="2313" builtinId="31" hidden="1"/>
    <cellStyle name="40% - Accent1" xfId="2352" builtinId="31" hidden="1"/>
    <cellStyle name="40% - Accent1" xfId="2391" builtinId="31" hidden="1"/>
    <cellStyle name="40% - Accent1" xfId="2431" builtinId="31" hidden="1"/>
    <cellStyle name="40% - Accent1" xfId="2470" builtinId="31" hidden="1"/>
    <cellStyle name="40% - Accent1" xfId="2510" builtinId="31" hidden="1"/>
    <cellStyle name="40% - Accent1" xfId="2549" builtinId="31" hidden="1"/>
    <cellStyle name="40% - Accent1" xfId="2589" builtinId="31" hidden="1"/>
    <cellStyle name="40% - Accent1" xfId="2628" builtinId="31" hidden="1"/>
    <cellStyle name="40% - Accent1" xfId="2667" builtinId="31" hidden="1"/>
    <cellStyle name="40% - Accent1" xfId="1120" builtinId="31" hidden="1"/>
    <cellStyle name="40% - Accent1" xfId="1156" builtinId="31" hidden="1"/>
    <cellStyle name="40% - Accent1" xfId="2712" builtinId="31" hidden="1"/>
    <cellStyle name="40% - Accent1" xfId="2751" builtinId="31" hidden="1"/>
    <cellStyle name="40% - Accent1" xfId="2789" builtinId="31" hidden="1"/>
    <cellStyle name="40% - Accent1" xfId="2828" builtinId="31" hidden="1"/>
    <cellStyle name="40% - Accent1" xfId="2867" builtinId="31" hidden="1"/>
    <cellStyle name="40% - Accent1" xfId="2906" builtinId="31" hidden="1"/>
    <cellStyle name="40% - Accent1" xfId="2946" builtinId="31" hidden="1"/>
    <cellStyle name="40% - Accent1" xfId="2985" builtinId="31" hidden="1"/>
    <cellStyle name="40% - Accent1" xfId="3023" builtinId="31" hidden="1"/>
    <cellStyle name="40% - Accent1" xfId="3062" builtinId="31" hidden="1"/>
    <cellStyle name="40% - Accent1" xfId="3101" builtinId="31" hidden="1"/>
    <cellStyle name="40% - Accent1" xfId="3141" builtinId="31" hidden="1"/>
    <cellStyle name="40% - Accent1" xfId="3180" builtinId="31" hidden="1"/>
    <cellStyle name="40% - Accent1" xfId="3220" builtinId="31" hidden="1"/>
    <cellStyle name="40% - Accent1" xfId="3259" builtinId="31" hidden="1"/>
    <cellStyle name="40% - Accent1" xfId="3299" builtinId="31" hidden="1"/>
    <cellStyle name="40% - Accent1" xfId="3338" builtinId="31" hidden="1"/>
    <cellStyle name="40% - Accent1" xfId="3377" builtinId="31" hidden="1"/>
    <cellStyle name="40% - Accent1" xfId="3416" builtinId="31" hidden="1"/>
    <cellStyle name="40% - Accent1" xfId="3607" builtinId="31" hidden="1"/>
    <cellStyle name="40% - Accent1" xfId="3651" builtinId="31" hidden="1"/>
    <cellStyle name="40% - Accent1" xfId="3690" builtinId="31" hidden="1"/>
    <cellStyle name="40% - Accent1" xfId="3728" builtinId="31" hidden="1"/>
    <cellStyle name="40% - Accent1" xfId="3767" builtinId="31" hidden="1"/>
    <cellStyle name="40% - Accent1" xfId="3806" builtinId="31" hidden="1"/>
    <cellStyle name="40% - Accent1" xfId="3845" builtinId="31" hidden="1"/>
    <cellStyle name="40% - Accent1" xfId="3885" builtinId="31" hidden="1"/>
    <cellStyle name="40% - Accent1" xfId="3924" builtinId="31" hidden="1"/>
    <cellStyle name="40% - Accent1" xfId="3962" builtinId="31" hidden="1"/>
    <cellStyle name="40% - Accent1" xfId="4001" builtinId="31" hidden="1"/>
    <cellStyle name="40% - Accent1" xfId="4044" builtinId="31" hidden="1"/>
    <cellStyle name="40% - Accent1" xfId="4084" builtinId="31" hidden="1"/>
    <cellStyle name="40% - Accent1" xfId="4123" builtinId="31" hidden="1"/>
    <cellStyle name="40% - Accent1" xfId="4163" builtinId="31" hidden="1"/>
    <cellStyle name="40% - Accent1" xfId="4203" builtinId="31" hidden="1"/>
    <cellStyle name="40% - Accent1" xfId="4243" builtinId="31" hidden="1"/>
    <cellStyle name="40% - Accent1" xfId="4282" builtinId="31" hidden="1"/>
    <cellStyle name="40% - Accent1" xfId="4321" builtinId="31" hidden="1"/>
    <cellStyle name="40% - Accent1" xfId="4377" builtinId="31" hidden="1"/>
    <cellStyle name="40% - Accent1" xfId="4533" builtinId="31" hidden="1"/>
    <cellStyle name="40% - Accent1" xfId="4577" builtinId="31" hidden="1"/>
    <cellStyle name="40% - Accent1" xfId="4616" builtinId="31" hidden="1"/>
    <cellStyle name="40% - Accent1" xfId="4654" builtinId="31" hidden="1"/>
    <cellStyle name="40% - Accent1" xfId="4693" builtinId="31" hidden="1"/>
    <cellStyle name="40% - Accent1" xfId="4732" builtinId="31" hidden="1"/>
    <cellStyle name="40% - Accent1" xfId="4771" builtinId="31" hidden="1"/>
    <cellStyle name="40% - Accent1" xfId="4811" builtinId="31" hidden="1"/>
    <cellStyle name="40% - Accent1" xfId="4850" builtinId="31" hidden="1"/>
    <cellStyle name="40% - Accent1" xfId="4888" builtinId="31" hidden="1"/>
    <cellStyle name="40% - Accent1" xfId="4927" builtinId="31" hidden="1"/>
    <cellStyle name="40% - Accent1" xfId="4970" builtinId="31" hidden="1"/>
    <cellStyle name="40% - Accent1" xfId="5010" builtinId="31" hidden="1"/>
    <cellStyle name="40% - Accent1" xfId="5049" builtinId="31" hidden="1"/>
    <cellStyle name="40% - Accent1" xfId="5089" builtinId="31" hidden="1"/>
    <cellStyle name="40% - Accent1" xfId="5129" builtinId="31" hidden="1"/>
    <cellStyle name="40% - Accent1" xfId="5169" builtinId="31" hidden="1"/>
    <cellStyle name="40% - Accent1" xfId="5208" builtinId="31" hidden="1"/>
    <cellStyle name="40% - Accent1" xfId="5247" builtinId="31" hidden="1"/>
    <cellStyle name="40% - Accent1" xfId="4500" builtinId="31" hidden="1"/>
    <cellStyle name="40% - Accent1" xfId="5280" builtinId="31" hidden="1"/>
    <cellStyle name="40% - Accent1" xfId="5320" builtinId="31" hidden="1"/>
    <cellStyle name="40% - Accent1" xfId="5359" builtinId="31" hidden="1"/>
    <cellStyle name="40% - Accent1" xfId="5397" builtinId="31" hidden="1"/>
    <cellStyle name="40% - Accent1" xfId="5436" builtinId="31" hidden="1"/>
    <cellStyle name="40% - Accent1" xfId="5475" builtinId="31" hidden="1"/>
    <cellStyle name="40% - Accent1" xfId="5514" builtinId="31" hidden="1"/>
    <cellStyle name="40% - Accent1" xfId="5554" builtinId="31" hidden="1"/>
    <cellStyle name="40% - Accent1" xfId="5593" builtinId="31" hidden="1"/>
    <cellStyle name="40% - Accent1" xfId="5631" builtinId="31" hidden="1"/>
    <cellStyle name="40% - Accent1" xfId="5670" builtinId="31" hidden="1"/>
    <cellStyle name="40% - Accent1" xfId="5709" builtinId="31" hidden="1"/>
    <cellStyle name="40% - Accent1" xfId="5749" builtinId="31" hidden="1"/>
    <cellStyle name="40% - Accent1" xfId="5788" builtinId="31" hidden="1"/>
    <cellStyle name="40% - Accent1" xfId="5828" builtinId="31" hidden="1"/>
    <cellStyle name="40% - Accent1" xfId="5867" builtinId="31" hidden="1"/>
    <cellStyle name="40% - Accent1" xfId="5907" builtinId="31" hidden="1"/>
    <cellStyle name="40% - Accent1" xfId="5946" builtinId="31" hidden="1"/>
    <cellStyle name="40% - Accent1" xfId="5985" builtinId="31" hidden="1"/>
    <cellStyle name="40% - Accent1" xfId="4430" builtinId="31" hidden="1"/>
    <cellStyle name="40% - Accent1" xfId="4466" builtinId="31" hidden="1"/>
    <cellStyle name="40% - Accent1" xfId="6030" builtinId="31" hidden="1"/>
    <cellStyle name="40% - Accent1" xfId="6069" builtinId="31" hidden="1"/>
    <cellStyle name="40% - Accent1" xfId="6107" builtinId="31" hidden="1"/>
    <cellStyle name="40% - Accent1" xfId="6146" builtinId="31" hidden="1"/>
    <cellStyle name="40% - Accent1" xfId="6185" builtinId="31" hidden="1"/>
    <cellStyle name="40% - Accent1" xfId="6224" builtinId="31" hidden="1"/>
    <cellStyle name="40% - Accent1" xfId="6264" builtinId="31" hidden="1"/>
    <cellStyle name="40% - Accent1" xfId="6303" builtinId="31" hidden="1"/>
    <cellStyle name="40% - Accent1" xfId="6341" builtinId="31" hidden="1"/>
    <cellStyle name="40% - Accent1" xfId="6380" builtinId="31" hidden="1"/>
    <cellStyle name="40% - Accent1" xfId="6419" builtinId="31" hidden="1"/>
    <cellStyle name="40% - Accent1" xfId="6459" builtinId="31" hidden="1"/>
    <cellStyle name="40% - Accent1" xfId="6498" builtinId="31" hidden="1"/>
    <cellStyle name="40% - Accent1" xfId="6538" builtinId="31" hidden="1"/>
    <cellStyle name="40% - Accent1" xfId="6577" builtinId="31" hidden="1"/>
    <cellStyle name="40% - Accent1" xfId="6617" builtinId="31" hidden="1"/>
    <cellStyle name="40% - Accent1" xfId="6656" builtinId="31" hidden="1"/>
    <cellStyle name="40% - Accent1" xfId="6695" builtinId="31" hidden="1"/>
    <cellStyle name="40% - Accent1" xfId="3574" builtinId="31" hidden="1"/>
    <cellStyle name="40% - Accent1" xfId="3446" builtinId="31" hidden="1"/>
    <cellStyle name="40% - Accent1" xfId="6750" builtinId="31" hidden="1"/>
    <cellStyle name="40% - Accent1" xfId="6789" builtinId="31" hidden="1"/>
    <cellStyle name="40% - Accent1" xfId="6827" builtinId="31" hidden="1"/>
    <cellStyle name="40% - Accent1" xfId="6866" builtinId="31" hidden="1"/>
    <cellStyle name="40% - Accent1" xfId="6905" builtinId="31" hidden="1"/>
    <cellStyle name="40% - Accent1" xfId="6944" builtinId="31" hidden="1"/>
    <cellStyle name="40% - Accent1" xfId="6984" builtinId="31" hidden="1"/>
    <cellStyle name="40% - Accent1" xfId="7023" builtinId="31" hidden="1"/>
    <cellStyle name="40% - Accent1" xfId="7061" builtinId="31" hidden="1"/>
    <cellStyle name="40% - Accent1" xfId="7100" builtinId="31" hidden="1"/>
    <cellStyle name="40% - Accent1" xfId="7141" builtinId="31" hidden="1"/>
    <cellStyle name="40% - Accent1" xfId="7181" builtinId="31" hidden="1"/>
    <cellStyle name="40% - Accent1" xfId="7220" builtinId="31" hidden="1"/>
    <cellStyle name="40% - Accent1" xfId="7260" builtinId="31" hidden="1"/>
    <cellStyle name="40% - Accent1" xfId="7300" builtinId="31" hidden="1"/>
    <cellStyle name="40% - Accent1" xfId="7340" builtinId="31" hidden="1"/>
    <cellStyle name="40% - Accent1" xfId="7379" builtinId="31" hidden="1"/>
    <cellStyle name="40% - Accent1" xfId="7418" builtinId="31" hidden="1"/>
    <cellStyle name="40% - Accent1" xfId="7468" builtinId="31" hidden="1"/>
    <cellStyle name="40% - Accent1" xfId="7624" builtinId="31" hidden="1"/>
    <cellStyle name="40% - Accent1" xfId="7666" builtinId="31" hidden="1"/>
    <cellStyle name="40% - Accent1" xfId="7705" builtinId="31" hidden="1"/>
    <cellStyle name="40% - Accent1" xfId="7743" builtinId="31" hidden="1"/>
    <cellStyle name="40% - Accent1" xfId="7782" builtinId="31" hidden="1"/>
    <cellStyle name="40% - Accent1" xfId="7821" builtinId="31" hidden="1"/>
    <cellStyle name="40% - Accent1" xfId="7860" builtinId="31" hidden="1"/>
    <cellStyle name="40% - Accent1" xfId="7900" builtinId="31" hidden="1"/>
    <cellStyle name="40% - Accent1" xfId="7939" builtinId="31" hidden="1"/>
    <cellStyle name="40% - Accent1" xfId="7977" builtinId="31" hidden="1"/>
    <cellStyle name="40% - Accent1" xfId="8016" builtinId="31" hidden="1"/>
    <cellStyle name="40% - Accent1" xfId="8057" builtinId="31" hidden="1"/>
    <cellStyle name="40% - Accent1" xfId="8097" builtinId="31" hidden="1"/>
    <cellStyle name="40% - Accent1" xfId="8136" builtinId="31" hidden="1"/>
    <cellStyle name="40% - Accent1" xfId="8176" builtinId="31" hidden="1"/>
    <cellStyle name="40% - Accent1" xfId="8216" builtinId="31" hidden="1"/>
    <cellStyle name="40% - Accent1" xfId="8256" builtinId="31" hidden="1"/>
    <cellStyle name="40% - Accent1" xfId="8295" builtinId="31" hidden="1"/>
    <cellStyle name="40% - Accent1" xfId="8334" builtinId="31" hidden="1"/>
    <cellStyle name="40% - Accent1" xfId="7591" builtinId="31" hidden="1"/>
    <cellStyle name="40% - Accent1" xfId="8367" builtinId="31" hidden="1"/>
    <cellStyle name="40% - Accent1" xfId="8407" builtinId="31" hidden="1"/>
    <cellStyle name="40% - Accent1" xfId="8446" builtinId="31" hidden="1"/>
    <cellStyle name="40% - Accent1" xfId="8484" builtinId="31" hidden="1"/>
    <cellStyle name="40% - Accent1" xfId="8523" builtinId="31" hidden="1"/>
    <cellStyle name="40% - Accent1" xfId="8562" builtinId="31" hidden="1"/>
    <cellStyle name="40% - Accent1" xfId="8601" builtinId="31" hidden="1"/>
    <cellStyle name="40% - Accent1" xfId="8641" builtinId="31" hidden="1"/>
    <cellStyle name="40% - Accent1" xfId="8680" builtinId="31" hidden="1"/>
    <cellStyle name="40% - Accent1" xfId="8718" builtinId="31" hidden="1"/>
    <cellStyle name="40% - Accent1" xfId="8757" builtinId="31" hidden="1"/>
    <cellStyle name="40% - Accent1" xfId="8796" builtinId="31" hidden="1"/>
    <cellStyle name="40% - Accent1" xfId="8836" builtinId="31" hidden="1"/>
    <cellStyle name="40% - Accent1" xfId="8875" builtinId="31" hidden="1"/>
    <cellStyle name="40% - Accent1" xfId="8915" builtinId="31" hidden="1"/>
    <cellStyle name="40% - Accent1" xfId="8954" builtinId="31" hidden="1"/>
    <cellStyle name="40% - Accent1" xfId="8994" builtinId="31" hidden="1"/>
    <cellStyle name="40% - Accent1" xfId="9033" builtinId="31" hidden="1"/>
    <cellStyle name="40% - Accent1" xfId="9072" builtinId="31" hidden="1"/>
    <cellStyle name="40% - Accent1" xfId="7521" builtinId="31" hidden="1"/>
    <cellStyle name="40% - Accent1" xfId="7557" builtinId="31" hidden="1"/>
    <cellStyle name="40% - Accent1" xfId="9117" builtinId="31" hidden="1"/>
    <cellStyle name="40% - Accent1" xfId="9156" builtinId="31" hidden="1"/>
    <cellStyle name="40% - Accent1" xfId="9194" builtinId="31" hidden="1"/>
    <cellStyle name="40% - Accent1" xfId="9233" builtinId="31" hidden="1"/>
    <cellStyle name="40% - Accent1" xfId="9272" builtinId="31" hidden="1"/>
    <cellStyle name="40% - Accent1" xfId="9311" builtinId="31" hidden="1"/>
    <cellStyle name="40% - Accent1" xfId="9351" builtinId="31" hidden="1"/>
    <cellStyle name="40% - Accent1" xfId="9390" builtinId="31" hidden="1"/>
    <cellStyle name="40% - Accent1" xfId="9428" builtinId="31" hidden="1"/>
    <cellStyle name="40% - Accent1" xfId="9467" builtinId="31" hidden="1"/>
    <cellStyle name="40% - Accent1" xfId="9506" builtinId="31" hidden="1"/>
    <cellStyle name="40% - Accent1" xfId="9546" builtinId="31" hidden="1"/>
    <cellStyle name="40% - Accent1" xfId="9585" builtinId="31" hidden="1"/>
    <cellStyle name="40% - Accent1" xfId="9625" builtinId="31" hidden="1"/>
    <cellStyle name="40% - Accent1" xfId="9664" builtinId="31" hidden="1"/>
    <cellStyle name="40% - Accent1" xfId="9704" builtinId="31" hidden="1"/>
    <cellStyle name="40% - Accent1" xfId="9743" builtinId="31" hidden="1"/>
    <cellStyle name="40% - Accent1" xfId="9782" builtinId="31" hidden="1"/>
    <cellStyle name="40% - Accent1" xfId="4026" builtinId="31" hidden="1"/>
    <cellStyle name="40% - Accent1" xfId="9822" builtinId="31" hidden="1"/>
    <cellStyle name="40% - Accent1" xfId="9862" builtinId="31" hidden="1"/>
    <cellStyle name="40% - Accent1" xfId="9901" builtinId="31" hidden="1"/>
    <cellStyle name="40% - Accent1" xfId="9939" builtinId="31" hidden="1"/>
    <cellStyle name="40% - Accent1" xfId="9978" builtinId="31" hidden="1"/>
    <cellStyle name="40% - Accent1" xfId="10017" builtinId="31" hidden="1"/>
    <cellStyle name="40% - Accent1" xfId="10056" builtinId="31" hidden="1"/>
    <cellStyle name="40% - Accent1" xfId="10096" builtinId="31" hidden="1"/>
    <cellStyle name="40% - Accent1" xfId="10135" builtinId="31" hidden="1"/>
    <cellStyle name="40% - Accent1" xfId="10173" builtinId="31" hidden="1"/>
    <cellStyle name="40% - Accent1" xfId="10212" builtinId="31" hidden="1"/>
    <cellStyle name="40% - Accent1" xfId="10251" builtinId="31" hidden="1"/>
    <cellStyle name="40% - Accent1" xfId="10291" builtinId="31" hidden="1"/>
    <cellStyle name="40% - Accent1" xfId="10330" builtinId="31" hidden="1"/>
    <cellStyle name="40% - Accent1" xfId="10370" builtinId="31" hidden="1"/>
    <cellStyle name="40% - Accent1" xfId="10409" builtinId="31" hidden="1"/>
    <cellStyle name="40% - Accent1" xfId="10449" builtinId="31" hidden="1"/>
    <cellStyle name="40% - Accent1" xfId="10488" builtinId="31" hidden="1"/>
    <cellStyle name="40% - Accent1" xfId="10527" builtinId="31" hidden="1"/>
    <cellStyle name="40% - Accent1" xfId="10566" builtinId="31" hidden="1"/>
    <cellStyle name="40% - Accent1" xfId="10722" builtinId="31" hidden="1"/>
    <cellStyle name="40% - Accent1" xfId="10762" builtinId="31" hidden="1"/>
    <cellStyle name="40% - Accent1" xfId="10801" builtinId="31" hidden="1"/>
    <cellStyle name="40% - Accent1" xfId="10839" builtinId="31" hidden="1"/>
    <cellStyle name="40% - Accent1" xfId="10878" builtinId="31" hidden="1"/>
    <cellStyle name="40% - Accent1" xfId="10917" builtinId="31" hidden="1"/>
    <cellStyle name="40% - Accent1" xfId="10956" builtinId="31" hidden="1"/>
    <cellStyle name="40% - Accent1" xfId="10996" builtinId="31" hidden="1"/>
    <cellStyle name="40% - Accent1" xfId="11035" builtinId="31" hidden="1"/>
    <cellStyle name="40% - Accent1" xfId="11073" builtinId="31" hidden="1"/>
    <cellStyle name="40% - Accent1" xfId="11112" builtinId="31" hidden="1"/>
    <cellStyle name="40% - Accent1" xfId="11151" builtinId="31" hidden="1"/>
    <cellStyle name="40% - Accent1" xfId="11191" builtinId="31" hidden="1"/>
    <cellStyle name="40% - Accent1" xfId="11230" builtinId="31" hidden="1"/>
    <cellStyle name="40% - Accent1" xfId="11270" builtinId="31" hidden="1"/>
    <cellStyle name="40% - Accent1" xfId="11310" builtinId="31" hidden="1"/>
    <cellStyle name="40% - Accent1" xfId="11350" builtinId="31" hidden="1"/>
    <cellStyle name="40% - Accent1" xfId="11389" builtinId="31" hidden="1"/>
    <cellStyle name="40% - Accent1" xfId="11428" builtinId="31" hidden="1"/>
    <cellStyle name="40% - Accent1" xfId="10689" builtinId="31" hidden="1"/>
    <cellStyle name="40% - Accent1" xfId="11461" builtinId="31" hidden="1"/>
    <cellStyle name="40% - Accent1" xfId="11501" builtinId="31" hidden="1"/>
    <cellStyle name="40% - Accent1" xfId="11540" builtinId="31" hidden="1"/>
    <cellStyle name="40% - Accent1" xfId="11578" builtinId="31" hidden="1"/>
    <cellStyle name="40% - Accent1" xfId="11617" builtinId="31" hidden="1"/>
    <cellStyle name="40% - Accent1" xfId="11656" builtinId="31" hidden="1"/>
    <cellStyle name="40% - Accent1" xfId="11695" builtinId="31" hidden="1"/>
    <cellStyle name="40% - Accent1" xfId="11735" builtinId="31" hidden="1"/>
    <cellStyle name="40% - Accent1" xfId="11774" builtinId="31" hidden="1"/>
    <cellStyle name="40% - Accent1" xfId="11812" builtinId="31" hidden="1"/>
    <cellStyle name="40% - Accent1" xfId="11851" builtinId="31" hidden="1"/>
    <cellStyle name="40% - Accent1" xfId="11890" builtinId="31" hidden="1"/>
    <cellStyle name="40% - Accent1" xfId="11930" builtinId="31" hidden="1"/>
    <cellStyle name="40% - Accent1" xfId="11969" builtinId="31" hidden="1"/>
    <cellStyle name="40% - Accent1" xfId="12009" builtinId="31" hidden="1"/>
    <cellStyle name="40% - Accent1" xfId="12048" builtinId="31" hidden="1"/>
    <cellStyle name="40% - Accent1" xfId="12088" builtinId="31" hidden="1"/>
    <cellStyle name="40% - Accent1" xfId="12127" builtinId="31" hidden="1"/>
    <cellStyle name="40% - Accent1" xfId="12166" builtinId="31" hidden="1"/>
    <cellStyle name="40% - Accent1" xfId="10619" builtinId="31" hidden="1"/>
    <cellStyle name="40% - Accent1" xfId="10655" builtinId="31" hidden="1"/>
    <cellStyle name="40% - Accent1" xfId="12211" builtinId="31" hidden="1"/>
    <cellStyle name="40% - Accent1" xfId="12250" builtinId="31" hidden="1"/>
    <cellStyle name="40% - Accent1" xfId="12288" builtinId="31" hidden="1"/>
    <cellStyle name="40% - Accent1" xfId="12327" builtinId="31" hidden="1"/>
    <cellStyle name="40% - Accent1" xfId="12366" builtinId="31" hidden="1"/>
    <cellStyle name="40% - Accent1" xfId="12405" builtinId="31" hidden="1"/>
    <cellStyle name="40% - Accent1" xfId="12445" builtinId="31" hidden="1"/>
    <cellStyle name="40% - Accent1" xfId="12484" builtinId="31" hidden="1"/>
    <cellStyle name="40% - Accent1" xfId="12522" builtinId="31" hidden="1"/>
    <cellStyle name="40% - Accent1" xfId="12561" builtinId="31" hidden="1"/>
    <cellStyle name="40% - Accent1" xfId="12600" builtinId="31" hidden="1"/>
    <cellStyle name="40% - Accent1" xfId="12640" builtinId="31" hidden="1"/>
    <cellStyle name="40% - Accent1" xfId="12679" builtinId="31" hidden="1"/>
    <cellStyle name="40% - Accent1" xfId="12719" builtinId="31" hidden="1"/>
    <cellStyle name="40% - Accent1" xfId="12758" builtinId="31" hidden="1"/>
    <cellStyle name="40% - Accent1" xfId="12798" builtinId="31" hidden="1"/>
    <cellStyle name="40% - Accent1" xfId="12837" builtinId="31" hidden="1"/>
    <cellStyle name="40% - Accent1" xfId="12876" builtinId="31" hidden="1"/>
    <cellStyle name="40% - Accent1" xfId="12915" builtinId="31" hidden="1"/>
    <cellStyle name="40% - Accent1" xfId="12954" builtinId="31" hidden="1"/>
    <cellStyle name="40% - Accent1" xfId="12994" builtinId="31" hidden="1"/>
    <cellStyle name="40% - Accent1" xfId="13033" builtinId="31" hidden="1"/>
    <cellStyle name="40% - Accent1" xfId="13071" builtinId="31" hidden="1"/>
    <cellStyle name="40% - Accent1" xfId="13110" builtinId="31" hidden="1"/>
    <cellStyle name="40% - Accent1" xfId="13149" builtinId="31" hidden="1"/>
    <cellStyle name="40% - Accent1" xfId="13188" builtinId="31" hidden="1"/>
    <cellStyle name="40% - Accent1" xfId="13228" builtinId="31" hidden="1"/>
    <cellStyle name="40% - Accent1" xfId="13267" builtinId="31" hidden="1"/>
    <cellStyle name="40% - Accent1" xfId="13305" builtinId="31" hidden="1"/>
    <cellStyle name="40% - Accent1" xfId="13344" builtinId="31" hidden="1"/>
    <cellStyle name="40% - Accent1" xfId="13383" builtinId="31" hidden="1"/>
    <cellStyle name="40% - Accent1" xfId="13423" builtinId="31" hidden="1"/>
    <cellStyle name="40% - Accent1" xfId="13462" builtinId="31" hidden="1"/>
    <cellStyle name="40% - Accent1" xfId="13502" builtinId="31" hidden="1"/>
    <cellStyle name="40% - Accent1" xfId="13541" builtinId="31" hidden="1"/>
    <cellStyle name="40% - Accent1" xfId="13581" builtinId="31" hidden="1"/>
    <cellStyle name="40% - Accent1" xfId="13620" builtinId="31" hidden="1"/>
    <cellStyle name="40% - Accent1" xfId="13659" builtinId="31" hidden="1"/>
    <cellStyle name="40% - Accent1" xfId="13698" builtinId="31" hidden="1"/>
    <cellStyle name="40% - Accent1" xfId="13854" builtinId="31" hidden="1"/>
    <cellStyle name="40% - Accent1" xfId="13894" builtinId="31" hidden="1"/>
    <cellStyle name="40% - Accent1" xfId="13933" builtinId="31" hidden="1"/>
    <cellStyle name="40% - Accent1" xfId="13971" builtinId="31" hidden="1"/>
    <cellStyle name="40% - Accent1" xfId="14010" builtinId="31" hidden="1"/>
    <cellStyle name="40% - Accent1" xfId="14049" builtinId="31" hidden="1"/>
    <cellStyle name="40% - Accent1" xfId="14088" builtinId="31" hidden="1"/>
    <cellStyle name="40% - Accent1" xfId="14128" builtinId="31" hidden="1"/>
    <cellStyle name="40% - Accent1" xfId="14167" builtinId="31" hidden="1"/>
    <cellStyle name="40% - Accent1" xfId="14205" builtinId="31" hidden="1"/>
    <cellStyle name="40% - Accent1" xfId="14244" builtinId="31" hidden="1"/>
    <cellStyle name="40% - Accent1" xfId="14283" builtinId="31" hidden="1"/>
    <cellStyle name="40% - Accent1" xfId="14323" builtinId="31" hidden="1"/>
    <cellStyle name="40% - Accent1" xfId="14362" builtinId="31" hidden="1"/>
    <cellStyle name="40% - Accent1" xfId="14402" builtinId="31" hidden="1"/>
    <cellStyle name="40% - Accent1" xfId="14442" builtinId="31" hidden="1"/>
    <cellStyle name="40% - Accent1" xfId="14482" builtinId="31" hidden="1"/>
    <cellStyle name="40% - Accent1" xfId="14521" builtinId="31" hidden="1"/>
    <cellStyle name="40% - Accent1" xfId="14560" builtinId="31" hidden="1"/>
    <cellStyle name="40% - Accent1" xfId="13821" builtinId="31" hidden="1"/>
    <cellStyle name="40% - Accent1" xfId="14593" builtinId="31" hidden="1"/>
    <cellStyle name="40% - Accent1" xfId="14633" builtinId="31" hidden="1"/>
    <cellStyle name="40% - Accent1" xfId="14672" builtinId="31" hidden="1"/>
    <cellStyle name="40% - Accent1" xfId="14710" builtinId="31" hidden="1"/>
    <cellStyle name="40% - Accent1" xfId="14749" builtinId="31" hidden="1"/>
    <cellStyle name="40% - Accent1" xfId="14788" builtinId="31" hidden="1"/>
    <cellStyle name="40% - Accent1" xfId="14827" builtinId="31" hidden="1"/>
    <cellStyle name="40% - Accent1" xfId="14867" builtinId="31" hidden="1"/>
    <cellStyle name="40% - Accent1" xfId="14906" builtinId="31" hidden="1"/>
    <cellStyle name="40% - Accent1" xfId="14944" builtinId="31" hidden="1"/>
    <cellStyle name="40% - Accent1" xfId="14983" builtinId="31" hidden="1"/>
    <cellStyle name="40% - Accent1" xfId="15022" builtinId="31" hidden="1"/>
    <cellStyle name="40% - Accent1" xfId="15062" builtinId="31" hidden="1"/>
    <cellStyle name="40% - Accent1" xfId="15101" builtinId="31" hidden="1"/>
    <cellStyle name="40% - Accent1" xfId="15141" builtinId="31" hidden="1"/>
    <cellStyle name="40% - Accent1" xfId="15180" builtinId="31" hidden="1"/>
    <cellStyle name="40% - Accent1" xfId="15220" builtinId="31" hidden="1"/>
    <cellStyle name="40% - Accent1" xfId="15259" builtinId="31" hidden="1"/>
    <cellStyle name="40% - Accent1" xfId="15298" builtinId="31" hidden="1"/>
    <cellStyle name="40% - Accent1" xfId="13751" builtinId="31" hidden="1"/>
    <cellStyle name="40% - Accent1" xfId="13787" builtinId="31" hidden="1"/>
    <cellStyle name="40% - Accent1" xfId="15343" builtinId="31" hidden="1"/>
    <cellStyle name="40% - Accent1" xfId="15382" builtinId="31" hidden="1"/>
    <cellStyle name="40% - Accent1" xfId="15420" builtinId="31" hidden="1"/>
    <cellStyle name="40% - Accent1" xfId="15459" builtinId="31" hidden="1"/>
    <cellStyle name="40% - Accent1" xfId="15498" builtinId="31" hidden="1"/>
    <cellStyle name="40% - Accent1" xfId="15537" builtinId="31" hidden="1"/>
    <cellStyle name="40% - Accent1" xfId="15577" builtinId="31" hidden="1"/>
    <cellStyle name="40% - Accent1" xfId="15616" builtinId="31" hidden="1"/>
    <cellStyle name="40% - Accent1" xfId="15654" builtinId="31" hidden="1"/>
    <cellStyle name="40% - Accent1" xfId="15693" builtinId="31" hidden="1"/>
    <cellStyle name="40% - Accent1" xfId="15732" builtinId="31" hidden="1"/>
    <cellStyle name="40% - Accent1" xfId="15772" builtinId="31" hidden="1"/>
    <cellStyle name="40% - Accent1" xfId="15811" builtinId="31" hidden="1"/>
    <cellStyle name="40% - Accent1" xfId="15851" builtinId="31" hidden="1"/>
    <cellStyle name="40% - Accent1" xfId="15890" builtinId="31" hidden="1"/>
    <cellStyle name="40% - Accent1" xfId="15930" builtinId="31" hidden="1"/>
    <cellStyle name="40% - Accent1" xfId="15969" builtinId="31" hidden="1"/>
    <cellStyle name="40% - Accent1" xfId="16008" builtinId="31" hidden="1"/>
    <cellStyle name="40% - Accent1" xfId="3479" builtinId="31" hidden="1"/>
    <cellStyle name="40% - Accent1" xfId="3528" builtinId="31" hidden="1"/>
    <cellStyle name="40% - Accent1" xfId="16061" builtinId="31" hidden="1"/>
    <cellStyle name="40% - Accent1" xfId="16100" builtinId="31" hidden="1"/>
    <cellStyle name="40% - Accent1" xfId="16138" builtinId="31" hidden="1"/>
    <cellStyle name="40% - Accent1" xfId="16177" builtinId="31" hidden="1"/>
    <cellStyle name="40% - Accent1" xfId="16216" builtinId="31" hidden="1"/>
    <cellStyle name="40% - Accent1" xfId="16255" builtinId="31" hidden="1"/>
    <cellStyle name="40% - Accent1" xfId="16295" builtinId="31" hidden="1"/>
    <cellStyle name="40% - Accent1" xfId="16334" builtinId="31" hidden="1"/>
    <cellStyle name="40% - Accent1" xfId="16372" builtinId="31" hidden="1"/>
    <cellStyle name="40% - Accent1" xfId="16411" builtinId="31" hidden="1"/>
    <cellStyle name="40% - Accent1" xfId="16450" builtinId="31" hidden="1"/>
    <cellStyle name="40% - Accent1" xfId="16490" builtinId="31" hidden="1"/>
    <cellStyle name="40% - Accent1" xfId="16529" builtinId="31" hidden="1"/>
    <cellStyle name="40% - Accent1" xfId="16569" builtinId="31" hidden="1"/>
    <cellStyle name="40% - Accent1" xfId="16608" builtinId="31" hidden="1"/>
    <cellStyle name="40% - Accent1" xfId="16648" builtinId="31" hidden="1"/>
    <cellStyle name="40% - Accent1" xfId="16687" builtinId="31" hidden="1"/>
    <cellStyle name="40% - Accent1" xfId="16726" builtinId="31" hidden="1"/>
    <cellStyle name="40% - Accent1" xfId="16765" builtinId="31" hidden="1"/>
    <cellStyle name="40% - Accent1" xfId="16921" builtinId="31" hidden="1"/>
    <cellStyle name="40% - Accent1" xfId="16961" builtinId="31" hidden="1"/>
    <cellStyle name="40% - Accent1" xfId="17000" builtinId="31" hidden="1"/>
    <cellStyle name="40% - Accent1" xfId="17038" builtinId="31" hidden="1"/>
    <cellStyle name="40% - Accent1" xfId="17077" builtinId="31" hidden="1"/>
    <cellStyle name="40% - Accent1" xfId="17116" builtinId="31" hidden="1"/>
    <cellStyle name="40% - Accent1" xfId="17155" builtinId="31" hidden="1"/>
    <cellStyle name="40% - Accent1" xfId="17195" builtinId="31" hidden="1"/>
    <cellStyle name="40% - Accent1" xfId="17234" builtinId="31" hidden="1"/>
    <cellStyle name="40% - Accent1" xfId="17272" builtinId="31" hidden="1"/>
    <cellStyle name="40% - Accent1" xfId="17311" builtinId="31" hidden="1"/>
    <cellStyle name="40% - Accent1" xfId="17350" builtinId="31" hidden="1"/>
    <cellStyle name="40% - Accent1" xfId="17390" builtinId="31" hidden="1"/>
    <cellStyle name="40% - Accent1" xfId="17429" builtinId="31" hidden="1"/>
    <cellStyle name="40% - Accent1" xfId="17469" builtinId="31" hidden="1"/>
    <cellStyle name="40% - Accent1" xfId="17509" builtinId="31" hidden="1"/>
    <cellStyle name="40% - Accent1" xfId="17549" builtinId="31" hidden="1"/>
    <cellStyle name="40% - Accent1" xfId="17588" builtinId="31" hidden="1"/>
    <cellStyle name="40% - Accent1" xfId="17627" builtinId="31" hidden="1"/>
    <cellStyle name="40% - Accent1" xfId="16888" builtinId="31" hidden="1"/>
    <cellStyle name="40% - Accent1" xfId="17660" builtinId="31" hidden="1"/>
    <cellStyle name="40% - Accent1" xfId="17700" builtinId="31" hidden="1"/>
    <cellStyle name="40% - Accent1" xfId="17739" builtinId="31" hidden="1"/>
    <cellStyle name="40% - Accent1" xfId="17777" builtinId="31" hidden="1"/>
    <cellStyle name="40% - Accent1" xfId="17816" builtinId="31" hidden="1"/>
    <cellStyle name="40% - Accent1" xfId="17855" builtinId="31" hidden="1"/>
    <cellStyle name="40% - Accent1" xfId="17894" builtinId="31" hidden="1"/>
    <cellStyle name="40% - Accent1" xfId="17934" builtinId="31" hidden="1"/>
    <cellStyle name="40% - Accent1" xfId="17973" builtinId="31" hidden="1"/>
    <cellStyle name="40% - Accent1" xfId="18011" builtinId="31" hidden="1"/>
    <cellStyle name="40% - Accent1" xfId="18050" builtinId="31" hidden="1"/>
    <cellStyle name="40% - Accent1" xfId="18089" builtinId="31" hidden="1"/>
    <cellStyle name="40% - Accent1" xfId="18129" builtinId="31" hidden="1"/>
    <cellStyle name="40% - Accent1" xfId="18168" builtinId="31" hidden="1"/>
    <cellStyle name="40% - Accent1" xfId="18208" builtinId="31" hidden="1"/>
    <cellStyle name="40% - Accent1" xfId="18247" builtinId="31" hidden="1"/>
    <cellStyle name="40% - Accent1" xfId="18287" builtinId="31" hidden="1"/>
    <cellStyle name="40% - Accent1" xfId="18326" builtinId="31" hidden="1"/>
    <cellStyle name="40% - Accent1" xfId="18365" builtinId="31" hidden="1"/>
    <cellStyle name="40% - Accent1" xfId="16818" builtinId="31" hidden="1"/>
    <cellStyle name="40% - Accent1" xfId="16854" builtinId="31" hidden="1"/>
    <cellStyle name="40% - Accent1" xfId="18410" builtinId="31" hidden="1"/>
    <cellStyle name="40% - Accent1" xfId="18449" builtinId="31" hidden="1"/>
    <cellStyle name="40% - Accent1" xfId="18487" builtinId="31" hidden="1"/>
    <cellStyle name="40% - Accent1" xfId="18526" builtinId="31" hidden="1"/>
    <cellStyle name="40% - Accent1" xfId="18565" builtinId="31" hidden="1"/>
    <cellStyle name="40% - Accent1" xfId="18604" builtinId="31" hidden="1"/>
    <cellStyle name="40% - Accent1" xfId="18644" builtinId="31" hidden="1"/>
    <cellStyle name="40% - Accent1" xfId="18683" builtinId="31" hidden="1"/>
    <cellStyle name="40% - Accent1" xfId="18721" builtinId="31" hidden="1"/>
    <cellStyle name="40% - Accent1" xfId="18760" builtinId="31" hidden="1"/>
    <cellStyle name="40% - Accent1" xfId="18799" builtinId="31" hidden="1"/>
    <cellStyle name="40% - Accent1" xfId="18839" builtinId="31" hidden="1"/>
    <cellStyle name="40% - Accent1" xfId="18878" builtinId="31" hidden="1"/>
    <cellStyle name="40% - Accent1" xfId="18918" builtinId="31" hidden="1"/>
    <cellStyle name="40% - Accent1" xfId="18957" builtinId="31" hidden="1"/>
    <cellStyle name="40% - Accent1" xfId="18997" builtinId="31" hidden="1"/>
    <cellStyle name="40% - Accent1" xfId="19036" builtinId="31" hidden="1"/>
    <cellStyle name="40% - Accent1" xfId="19075" builtinId="31" hidden="1"/>
    <cellStyle name="40% - Accent1" xfId="7123" builtinId="31" hidden="1"/>
    <cellStyle name="40% - Accent1" xfId="19195" builtinId="31" hidden="1"/>
    <cellStyle name="40% - Accent1" xfId="19235" builtinId="31" hidden="1"/>
    <cellStyle name="40% - Accent1" xfId="19274" builtinId="31" hidden="1"/>
    <cellStyle name="40% - Accent1" xfId="19312" builtinId="31" hidden="1"/>
    <cellStyle name="40% - Accent1" xfId="19351" builtinId="31" hidden="1"/>
    <cellStyle name="40% - Accent1" xfId="19390" builtinId="31" hidden="1"/>
    <cellStyle name="40% - Accent1" xfId="19429" builtinId="31" hidden="1"/>
    <cellStyle name="40% - Accent1" xfId="19469" builtinId="31" hidden="1"/>
    <cellStyle name="40% - Accent1" xfId="19508" builtinId="31" hidden="1"/>
    <cellStyle name="40% - Accent1" xfId="19546" builtinId="31" hidden="1"/>
    <cellStyle name="40% - Accent1" xfId="19585" builtinId="31" hidden="1"/>
    <cellStyle name="40% - Accent1" xfId="19624" builtinId="31" hidden="1"/>
    <cellStyle name="40% - Accent1" xfId="19664" builtinId="31" hidden="1"/>
    <cellStyle name="40% - Accent1" xfId="19703" builtinId="31" hidden="1"/>
    <cellStyle name="40% - Accent1" xfId="19743" builtinId="31" hidden="1"/>
    <cellStyle name="40% - Accent1" xfId="19782" builtinId="31" hidden="1"/>
    <cellStyle name="40% - Accent1" xfId="19822" builtinId="31" hidden="1"/>
    <cellStyle name="40% - Accent1" xfId="19861" builtinId="31" hidden="1"/>
    <cellStyle name="40% - Accent1" xfId="19900" builtinId="31" hidden="1"/>
    <cellStyle name="40% - Accent1" xfId="19951" builtinId="31" hidden="1"/>
    <cellStyle name="40% - Accent1" xfId="20107" builtinId="31" hidden="1"/>
    <cellStyle name="40% - Accent1" xfId="20147" builtinId="31" hidden="1"/>
    <cellStyle name="40% - Accent1" xfId="20186" builtinId="31" hidden="1"/>
    <cellStyle name="40% - Accent1" xfId="20224" builtinId="31" hidden="1"/>
    <cellStyle name="40% - Accent1" xfId="20263" builtinId="31" hidden="1"/>
    <cellStyle name="40% - Accent1" xfId="20302" builtinId="31" hidden="1"/>
    <cellStyle name="40% - Accent1" xfId="20341" builtinId="31" hidden="1"/>
    <cellStyle name="40% - Accent1" xfId="20381" builtinId="31" hidden="1"/>
    <cellStyle name="40% - Accent1" xfId="20420" builtinId="31" hidden="1"/>
    <cellStyle name="40% - Accent1" xfId="20458" builtinId="31" hidden="1"/>
    <cellStyle name="40% - Accent1" xfId="20497" builtinId="31" hidden="1"/>
    <cellStyle name="40% - Accent1" xfId="20536" builtinId="31" hidden="1"/>
    <cellStyle name="40% - Accent1" xfId="20576" builtinId="31" hidden="1"/>
    <cellStyle name="40% - Accent1" xfId="20615" builtinId="31" hidden="1"/>
    <cellStyle name="40% - Accent1" xfId="20655" builtinId="31" hidden="1"/>
    <cellStyle name="40% - Accent1" xfId="20695" builtinId="31" hidden="1"/>
    <cellStyle name="40% - Accent1" xfId="20735" builtinId="31" hidden="1"/>
    <cellStyle name="40% - Accent1" xfId="20774" builtinId="31" hidden="1"/>
    <cellStyle name="40% - Accent1" xfId="20813" builtinId="31" hidden="1"/>
    <cellStyle name="40% - Accent1" xfId="20074" builtinId="31" hidden="1"/>
    <cellStyle name="40% - Accent1" xfId="20846" builtinId="31" hidden="1"/>
    <cellStyle name="40% - Accent1" xfId="20886" builtinId="31" hidden="1"/>
    <cellStyle name="40% - Accent1" xfId="20925" builtinId="31" hidden="1"/>
    <cellStyle name="40% - Accent1" xfId="20963" builtinId="31" hidden="1"/>
    <cellStyle name="40% - Accent1" xfId="21002" builtinId="31" hidden="1"/>
    <cellStyle name="40% - Accent1" xfId="21041" builtinId="31" hidden="1"/>
    <cellStyle name="40% - Accent1" xfId="21080" builtinId="31" hidden="1"/>
    <cellStyle name="40% - Accent1" xfId="21120" builtinId="31" hidden="1"/>
    <cellStyle name="40% - Accent1" xfId="21159" builtinId="31" hidden="1"/>
    <cellStyle name="40% - Accent1" xfId="21197" builtinId="31" hidden="1"/>
    <cellStyle name="40% - Accent1" xfId="21236" builtinId="31" hidden="1"/>
    <cellStyle name="40% - Accent1" xfId="21275" builtinId="31" hidden="1"/>
    <cellStyle name="40% - Accent1" xfId="21315" builtinId="31" hidden="1"/>
    <cellStyle name="40% - Accent1" xfId="21354" builtinId="31" hidden="1"/>
    <cellStyle name="40% - Accent1" xfId="21394" builtinId="31" hidden="1"/>
    <cellStyle name="40% - Accent1" xfId="21433" builtinId="31" hidden="1"/>
    <cellStyle name="40% - Accent1" xfId="21473" builtinId="31" hidden="1"/>
    <cellStyle name="40% - Accent1" xfId="21512" builtinId="31" hidden="1"/>
    <cellStyle name="40% - Accent1" xfId="21551" builtinId="31" hidden="1"/>
    <cellStyle name="40% - Accent1" xfId="20004" builtinId="31" hidden="1"/>
    <cellStyle name="40% - Accent1" xfId="20040" builtinId="31" hidden="1"/>
    <cellStyle name="40% - Accent1" xfId="21596" builtinId="31" hidden="1"/>
    <cellStyle name="40% - Accent1" xfId="21635" builtinId="31" hidden="1"/>
    <cellStyle name="40% - Accent1" xfId="21673" builtinId="31" hidden="1"/>
    <cellStyle name="40% - Accent1" xfId="21712" builtinId="31" hidden="1"/>
    <cellStyle name="40% - Accent1" xfId="21751" builtinId="31" hidden="1"/>
    <cellStyle name="40% - Accent1" xfId="21790" builtinId="31" hidden="1"/>
    <cellStyle name="40% - Accent1" xfId="21830" builtinId="31" hidden="1"/>
    <cellStyle name="40% - Accent1" xfId="21869" builtinId="31" hidden="1"/>
    <cellStyle name="40% - Accent1" xfId="21907" builtinId="31" hidden="1"/>
    <cellStyle name="40% - Accent1" xfId="21946" builtinId="31" hidden="1"/>
    <cellStyle name="40% - Accent1" xfId="21985" builtinId="31" hidden="1"/>
    <cellStyle name="40% - Accent1" xfId="22025" builtinId="31" hidden="1"/>
    <cellStyle name="40% - Accent1" xfId="22064" builtinId="31" hidden="1"/>
    <cellStyle name="40% - Accent1" xfId="22104" builtinId="31" hidden="1"/>
    <cellStyle name="40% - Accent1" xfId="22143" builtinId="31" hidden="1"/>
    <cellStyle name="40% - Accent1" xfId="22183" builtinId="31" hidden="1"/>
    <cellStyle name="40% - Accent1" xfId="22222" builtinId="31" hidden="1"/>
    <cellStyle name="40% - Accent1" xfId="22261" builtinId="31" hidden="1"/>
    <cellStyle name="40% - Accent1" xfId="22300" builtinId="31" hidden="1"/>
    <cellStyle name="40% - Accent1" xfId="22339" builtinId="31" hidden="1"/>
    <cellStyle name="40% - Accent1" xfId="22379" builtinId="31" hidden="1"/>
    <cellStyle name="40% - Accent1" xfId="22418" builtinId="31" hidden="1"/>
    <cellStyle name="40% - Accent1" xfId="22456" builtinId="31" hidden="1"/>
    <cellStyle name="40% - Accent1" xfId="22495" builtinId="31" hidden="1"/>
    <cellStyle name="40% - Accent1" xfId="22534" builtinId="31" hidden="1"/>
    <cellStyle name="40% - Accent1" xfId="22573" builtinId="31" hidden="1"/>
    <cellStyle name="40% - Accent1" xfId="22613" builtinId="31" hidden="1"/>
    <cellStyle name="40% - Accent1" xfId="22652" builtinId="31" hidden="1"/>
    <cellStyle name="40% - Accent1" xfId="22690" builtinId="31" hidden="1"/>
    <cellStyle name="40% - Accent1" xfId="22729" builtinId="31" hidden="1"/>
    <cellStyle name="40% - Accent1" xfId="22768" builtinId="31" hidden="1"/>
    <cellStyle name="40% - Accent1" xfId="22808" builtinId="31" hidden="1"/>
    <cellStyle name="40% - Accent1" xfId="22847" builtinId="31" hidden="1"/>
    <cellStyle name="40% - Accent1" xfId="22887" builtinId="31" hidden="1"/>
    <cellStyle name="40% - Accent1" xfId="22926" builtinId="31" hidden="1"/>
    <cellStyle name="40% - Accent1" xfId="22966" builtinId="31" hidden="1"/>
    <cellStyle name="40% - Accent1" xfId="23005" builtinId="31" hidden="1"/>
    <cellStyle name="40% - Accent1" xfId="23044" builtinId="31" hidden="1"/>
    <cellStyle name="40% - Accent1" xfId="23083" builtinId="31" hidden="1"/>
    <cellStyle name="40% - Accent1" xfId="23239" builtinId="31" hidden="1"/>
    <cellStyle name="40% - Accent1" xfId="23279" builtinId="31" hidden="1"/>
    <cellStyle name="40% - Accent1" xfId="23318" builtinId="31" hidden="1"/>
    <cellStyle name="40% - Accent1" xfId="23356" builtinId="31" hidden="1"/>
    <cellStyle name="40% - Accent1" xfId="23395" builtinId="31" hidden="1"/>
    <cellStyle name="40% - Accent1" xfId="23434" builtinId="31" hidden="1"/>
    <cellStyle name="40% - Accent1" xfId="23473" builtinId="31" hidden="1"/>
    <cellStyle name="40% - Accent1" xfId="23513" builtinId="31" hidden="1"/>
    <cellStyle name="40% - Accent1" xfId="23552" builtinId="31" hidden="1"/>
    <cellStyle name="40% - Accent1" xfId="23590" builtinId="31" hidden="1"/>
    <cellStyle name="40% - Accent1" xfId="23629" builtinId="31" hidden="1"/>
    <cellStyle name="40% - Accent1" xfId="23668" builtinId="31" hidden="1"/>
    <cellStyle name="40% - Accent1" xfId="23708" builtinId="31" hidden="1"/>
    <cellStyle name="40% - Accent1" xfId="23747" builtinId="31" hidden="1"/>
    <cellStyle name="40% - Accent1" xfId="23787" builtinId="31" hidden="1"/>
    <cellStyle name="40% - Accent1" xfId="23827" builtinId="31" hidden="1"/>
    <cellStyle name="40% - Accent1" xfId="23867" builtinId="31" hidden="1"/>
    <cellStyle name="40% - Accent1" xfId="23906" builtinId="31" hidden="1"/>
    <cellStyle name="40% - Accent1" xfId="23945" builtinId="31" hidden="1"/>
    <cellStyle name="40% - Accent1" xfId="23206" builtinId="31" hidden="1"/>
    <cellStyle name="40% - Accent1" xfId="23978" builtinId="31" hidden="1"/>
    <cellStyle name="40% - Accent1" xfId="24018" builtinId="31" hidden="1"/>
    <cellStyle name="40% - Accent1" xfId="24057" builtinId="31" hidden="1"/>
    <cellStyle name="40% - Accent1" xfId="24095" builtinId="31" hidden="1"/>
    <cellStyle name="40% - Accent1" xfId="24134" builtinId="31" hidden="1"/>
    <cellStyle name="40% - Accent1" xfId="24173" builtinId="31" hidden="1"/>
    <cellStyle name="40% - Accent1" xfId="24212" builtinId="31" hidden="1"/>
    <cellStyle name="40% - Accent1" xfId="24252" builtinId="31" hidden="1"/>
    <cellStyle name="40% - Accent1" xfId="24291" builtinId="31" hidden="1"/>
    <cellStyle name="40% - Accent1" xfId="24329" builtinId="31" hidden="1"/>
    <cellStyle name="40% - Accent1" xfId="24368" builtinId="31" hidden="1"/>
    <cellStyle name="40% - Accent1" xfId="24407" builtinId="31" hidden="1"/>
    <cellStyle name="40% - Accent1" xfId="24447" builtinId="31" hidden="1"/>
    <cellStyle name="40% - Accent1" xfId="24486" builtinId="31" hidden="1"/>
    <cellStyle name="40% - Accent1" xfId="24526" builtinId="31" hidden="1"/>
    <cellStyle name="40% - Accent1" xfId="24565" builtinId="31" hidden="1"/>
    <cellStyle name="40% - Accent1" xfId="24605" builtinId="31" hidden="1"/>
    <cellStyle name="40% - Accent1" xfId="24644" builtinId="31" hidden="1"/>
    <cellStyle name="40% - Accent1" xfId="24683" builtinId="31" hidden="1"/>
    <cellStyle name="40% - Accent1" xfId="23136" builtinId="31" hidden="1"/>
    <cellStyle name="40% - Accent1" xfId="23172" builtinId="31" hidden="1"/>
    <cellStyle name="40% - Accent1" xfId="24728" builtinId="31" hidden="1"/>
    <cellStyle name="40% - Accent1" xfId="24767" builtinId="31" hidden="1"/>
    <cellStyle name="40% - Accent1" xfId="24805" builtinId="31" hidden="1"/>
    <cellStyle name="40% - Accent1" xfId="24844" builtinId="31" hidden="1"/>
    <cellStyle name="40% - Accent1" xfId="24883" builtinId="31" hidden="1"/>
    <cellStyle name="40% - Accent1" xfId="24922" builtinId="31" hidden="1"/>
    <cellStyle name="40% - Accent1" xfId="24962" builtinId="31" hidden="1"/>
    <cellStyle name="40% - Accent1" xfId="25001" builtinId="31" hidden="1"/>
    <cellStyle name="40% - Accent1" xfId="25039" builtinId="31" hidden="1"/>
    <cellStyle name="40% - Accent1" xfId="25078" builtinId="31" hidden="1"/>
    <cellStyle name="40% - Accent1" xfId="25117" builtinId="31" hidden="1"/>
    <cellStyle name="40% - Accent1" xfId="25157" builtinId="31" hidden="1"/>
    <cellStyle name="40% - Accent1" xfId="25196" builtinId="31" hidden="1"/>
    <cellStyle name="40% - Accent1" xfId="25236" builtinId="31" hidden="1"/>
    <cellStyle name="40% - Accent1" xfId="25275" builtinId="31" hidden="1"/>
    <cellStyle name="40% - Accent1" xfId="25315" builtinId="31" hidden="1"/>
    <cellStyle name="40% - Accent1" xfId="25354" builtinId="31" hidden="1"/>
    <cellStyle name="40% - Accent1" xfId="25393" builtinId="31" hidden="1"/>
    <cellStyle name="40% - Accent1" xfId="19162" builtinId="31" hidden="1"/>
    <cellStyle name="40% - Accent1" xfId="19133" builtinId="31" hidden="1"/>
    <cellStyle name="40% - Accent1" xfId="25419" builtinId="31" hidden="1"/>
    <cellStyle name="40% - Accent1" xfId="25458" builtinId="31" hidden="1"/>
    <cellStyle name="40% - Accent1" xfId="25496" builtinId="31" hidden="1"/>
    <cellStyle name="40% - Accent1" xfId="25535" builtinId="31" hidden="1"/>
    <cellStyle name="40% - Accent1" xfId="25574" builtinId="31" hidden="1"/>
    <cellStyle name="40% - Accent1" xfId="25613" builtinId="31" hidden="1"/>
    <cellStyle name="40% - Accent1" xfId="25653" builtinId="31" hidden="1"/>
    <cellStyle name="40% - Accent1" xfId="25692" builtinId="31" hidden="1"/>
    <cellStyle name="40% - Accent1" xfId="25730" builtinId="31" hidden="1"/>
    <cellStyle name="40% - Accent1" xfId="25769" builtinId="31" hidden="1"/>
    <cellStyle name="40% - Accent1" xfId="25808" builtinId="31" hidden="1"/>
    <cellStyle name="40% - Accent1" xfId="25848" builtinId="31" hidden="1"/>
    <cellStyle name="40% - Accent1" xfId="25887" builtinId="31" hidden="1"/>
    <cellStyle name="40% - Accent1" xfId="25927" builtinId="31" hidden="1"/>
    <cellStyle name="40% - Accent1" xfId="25966" builtinId="31" hidden="1"/>
    <cellStyle name="40% - Accent1" xfId="26006" builtinId="31" hidden="1"/>
    <cellStyle name="40% - Accent1" xfId="26045" builtinId="31" hidden="1"/>
    <cellStyle name="40% - Accent1" xfId="26084" builtinId="31" hidden="1"/>
    <cellStyle name="40% - Accent1" xfId="26123" builtinId="31" hidden="1"/>
    <cellStyle name="40% - Accent1" xfId="26279" builtinId="31" hidden="1"/>
    <cellStyle name="40% - Accent1" xfId="26319" builtinId="31" hidden="1"/>
    <cellStyle name="40% - Accent1" xfId="26358" builtinId="31" hidden="1"/>
    <cellStyle name="40% - Accent1" xfId="26396" builtinId="31" hidden="1"/>
    <cellStyle name="40% - Accent1" xfId="26435" builtinId="31" hidden="1"/>
    <cellStyle name="40% - Accent1" xfId="26474" builtinId="31" hidden="1"/>
    <cellStyle name="40% - Accent1" xfId="26513" builtinId="31" hidden="1"/>
    <cellStyle name="40% - Accent1" xfId="26553" builtinId="31" hidden="1"/>
    <cellStyle name="40% - Accent1" xfId="26592" builtinId="31" hidden="1"/>
    <cellStyle name="40% - Accent1" xfId="26630" builtinId="31" hidden="1"/>
    <cellStyle name="40% - Accent1" xfId="26669" builtinId="31" hidden="1"/>
    <cellStyle name="40% - Accent1" xfId="26708" builtinId="31" hidden="1"/>
    <cellStyle name="40% - Accent1" xfId="26748" builtinId="31" hidden="1"/>
    <cellStyle name="40% - Accent1" xfId="26787" builtinId="31" hidden="1"/>
    <cellStyle name="40% - Accent1" xfId="26827" builtinId="31" hidden="1"/>
    <cellStyle name="40% - Accent1" xfId="26867" builtinId="31" hidden="1"/>
    <cellStyle name="40% - Accent1" xfId="26907" builtinId="31" hidden="1"/>
    <cellStyle name="40% - Accent1" xfId="26946" builtinId="31" hidden="1"/>
    <cellStyle name="40% - Accent1" xfId="26985" builtinId="31" hidden="1"/>
    <cellStyle name="40% - Accent1" xfId="26246" builtinId="31" hidden="1"/>
    <cellStyle name="40% - Accent1" xfId="27018" builtinId="31" hidden="1"/>
    <cellStyle name="40% - Accent1" xfId="27058" builtinId="31" hidden="1"/>
    <cellStyle name="40% - Accent1" xfId="27097" builtinId="31" hidden="1"/>
    <cellStyle name="40% - Accent1" xfId="27135" builtinId="31" hidden="1"/>
    <cellStyle name="40% - Accent1" xfId="27174" builtinId="31" hidden="1"/>
    <cellStyle name="40% - Accent1" xfId="27213" builtinId="31" hidden="1"/>
    <cellStyle name="40% - Accent1" xfId="27252" builtinId="31" hidden="1"/>
    <cellStyle name="40% - Accent1" xfId="27292" builtinId="31" hidden="1"/>
    <cellStyle name="40% - Accent1" xfId="27331" builtinId="31" hidden="1"/>
    <cellStyle name="40% - Accent1" xfId="27369" builtinId="31" hidden="1"/>
    <cellStyle name="40% - Accent1" xfId="27408" builtinId="31" hidden="1"/>
    <cellStyle name="40% - Accent1" xfId="27447" builtinId="31" hidden="1"/>
    <cellStyle name="40% - Accent1" xfId="27487" builtinId="31" hidden="1"/>
    <cellStyle name="40% - Accent1" xfId="27526" builtinId="31" hidden="1"/>
    <cellStyle name="40% - Accent1" xfId="27566" builtinId="31" hidden="1"/>
    <cellStyle name="40% - Accent1" xfId="27605" builtinId="31" hidden="1"/>
    <cellStyle name="40% - Accent1" xfId="27645" builtinId="31" hidden="1"/>
    <cellStyle name="40% - Accent1" xfId="27684" builtinId="31" hidden="1"/>
    <cellStyle name="40% - Accent1" xfId="27723" builtinId="31" hidden="1"/>
    <cellStyle name="40% - Accent1" xfId="26176" builtinId="31" hidden="1"/>
    <cellStyle name="40% - Accent1" xfId="26212" builtinId="31" hidden="1"/>
    <cellStyle name="40% - Accent1" xfId="27768" builtinId="31" hidden="1"/>
    <cellStyle name="40% - Accent1" xfId="27807" builtinId="31" hidden="1"/>
    <cellStyle name="40% - Accent1" xfId="27845" builtinId="31" hidden="1"/>
    <cellStyle name="40% - Accent1" xfId="27884" builtinId="31" hidden="1"/>
    <cellStyle name="40% - Accent1" xfId="27923" builtinId="31" hidden="1"/>
    <cellStyle name="40% - Accent1" xfId="27962" builtinId="31" hidden="1"/>
    <cellStyle name="40% - Accent1" xfId="28002" builtinId="31" hidden="1"/>
    <cellStyle name="40% - Accent1" xfId="28041" builtinId="31" hidden="1"/>
    <cellStyle name="40% - Accent1" xfId="28079" builtinId="31" hidden="1"/>
    <cellStyle name="40% - Accent1" xfId="28118" builtinId="31" hidden="1"/>
    <cellStyle name="40% - Accent1" xfId="28157" builtinId="31" hidden="1"/>
    <cellStyle name="40% - Accent1" xfId="28197" builtinId="31" hidden="1"/>
    <cellStyle name="40% - Accent1" xfId="28236" builtinId="31" hidden="1"/>
    <cellStyle name="40% - Accent1" xfId="28276" builtinId="31" hidden="1"/>
    <cellStyle name="40% - Accent1" xfId="28315" builtinId="31" hidden="1"/>
    <cellStyle name="40% - Accent1" xfId="28355" builtinId="31" hidden="1"/>
    <cellStyle name="40% - Accent1" xfId="28394" builtinId="31" hidden="1"/>
    <cellStyle name="40% - Accent1" xfId="28433" builtinId="31" hidden="1"/>
    <cellStyle name="40% - Accent1" xfId="28472" builtinId="31" hidden="1"/>
    <cellStyle name="40% - Accent1" xfId="28594" builtinId="31" hidden="1"/>
    <cellStyle name="40% - Accent1" xfId="28636" builtinId="31" hidden="1"/>
    <cellStyle name="40% - Accent1" xfId="28675" builtinId="31" hidden="1"/>
    <cellStyle name="40% - Accent1" xfId="28713" builtinId="31" hidden="1"/>
    <cellStyle name="40% - Accent1" xfId="28752" builtinId="31" hidden="1"/>
    <cellStyle name="40% - Accent1" xfId="28791" builtinId="31" hidden="1"/>
    <cellStyle name="40% - Accent1" xfId="28830" builtinId="31" hidden="1"/>
    <cellStyle name="40% - Accent1" xfId="28870" builtinId="31" hidden="1"/>
    <cellStyle name="40% - Accent1" xfId="28909" builtinId="31" hidden="1"/>
    <cellStyle name="40% - Accent1" xfId="28947" builtinId="31" hidden="1"/>
    <cellStyle name="40% - Accent1" xfId="28986" builtinId="31" hidden="1"/>
    <cellStyle name="40% - Accent1" xfId="29027" builtinId="31" hidden="1"/>
    <cellStyle name="40% - Accent1" xfId="29067" builtinId="31" hidden="1"/>
    <cellStyle name="40% - Accent1" xfId="29106" builtinId="31" hidden="1"/>
    <cellStyle name="40% - Accent1" xfId="29146" builtinId="31" hidden="1"/>
    <cellStyle name="40% - Accent1" xfId="29186" builtinId="31" hidden="1"/>
    <cellStyle name="40% - Accent1" xfId="29226" builtinId="31" hidden="1"/>
    <cellStyle name="40% - Accent1" xfId="29265" builtinId="31" hidden="1"/>
    <cellStyle name="40% - Accent1" xfId="29304" builtinId="31" hidden="1"/>
    <cellStyle name="40% - Accent1" xfId="29354" builtinId="31" hidden="1"/>
    <cellStyle name="40% - Accent1" xfId="29510" builtinId="31" hidden="1"/>
    <cellStyle name="40% - Accent1" xfId="29552" builtinId="31" hidden="1"/>
    <cellStyle name="40% - Accent1" xfId="29591" builtinId="31" hidden="1"/>
    <cellStyle name="40% - Accent1" xfId="29629" builtinId="31" hidden="1"/>
    <cellStyle name="40% - Accent1" xfId="29668" builtinId="31" hidden="1"/>
    <cellStyle name="40% - Accent1" xfId="29707" builtinId="31" hidden="1"/>
    <cellStyle name="40% - Accent1" xfId="29746" builtinId="31" hidden="1"/>
    <cellStyle name="40% - Accent1" xfId="29786" builtinId="31" hidden="1"/>
    <cellStyle name="40% - Accent1" xfId="29825" builtinId="31" hidden="1"/>
    <cellStyle name="40% - Accent1" xfId="29863" builtinId="31" hidden="1"/>
    <cellStyle name="40% - Accent1" xfId="29902" builtinId="31" hidden="1"/>
    <cellStyle name="40% - Accent1" xfId="29943" builtinId="31" hidden="1"/>
    <cellStyle name="40% - Accent1" xfId="29983" builtinId="31" hidden="1"/>
    <cellStyle name="40% - Accent1" xfId="30022" builtinId="31" hidden="1"/>
    <cellStyle name="40% - Accent1" xfId="30062" builtinId="31" hidden="1"/>
    <cellStyle name="40% - Accent1" xfId="30102" builtinId="31" hidden="1"/>
    <cellStyle name="40% - Accent1" xfId="30142" builtinId="31" hidden="1"/>
    <cellStyle name="40% - Accent1" xfId="30181" builtinId="31" hidden="1"/>
    <cellStyle name="40% - Accent1" xfId="30220" builtinId="31" hidden="1"/>
    <cellStyle name="40% - Accent1" xfId="29477" builtinId="31" hidden="1"/>
    <cellStyle name="40% - Accent1" xfId="30253" builtinId="31" hidden="1"/>
    <cellStyle name="40% - Accent1" xfId="30293" builtinId="31" hidden="1"/>
    <cellStyle name="40% - Accent1" xfId="30332" builtinId="31" hidden="1"/>
    <cellStyle name="40% - Accent1" xfId="30370" builtinId="31" hidden="1"/>
    <cellStyle name="40% - Accent1" xfId="30409" builtinId="31" hidden="1"/>
    <cellStyle name="40% - Accent1" xfId="30448" builtinId="31" hidden="1"/>
    <cellStyle name="40% - Accent1" xfId="30487" builtinId="31" hidden="1"/>
    <cellStyle name="40% - Accent1" xfId="30527" builtinId="31" hidden="1"/>
    <cellStyle name="40% - Accent1" xfId="30566" builtinId="31" hidden="1"/>
    <cellStyle name="40% - Accent1" xfId="30604" builtinId="31" hidden="1"/>
    <cellStyle name="40% - Accent1" xfId="30643" builtinId="31" hidden="1"/>
    <cellStyle name="40% - Accent1" xfId="30682" builtinId="31" hidden="1"/>
    <cellStyle name="40% - Accent1" xfId="30722" builtinId="31" hidden="1"/>
    <cellStyle name="40% - Accent1" xfId="30761" builtinId="31" hidden="1"/>
    <cellStyle name="40% - Accent1" xfId="30801" builtinId="31" hidden="1"/>
    <cellStyle name="40% - Accent1" xfId="30840" builtinId="31" hidden="1"/>
    <cellStyle name="40% - Accent1" xfId="30880" builtinId="31" hidden="1"/>
    <cellStyle name="40% - Accent1" xfId="30919" builtinId="31" hidden="1"/>
    <cellStyle name="40% - Accent1" xfId="30958" builtinId="31" hidden="1"/>
    <cellStyle name="40% - Accent1" xfId="29407" builtinId="31" hidden="1"/>
    <cellStyle name="40% - Accent1" xfId="29443" builtinId="31" hidden="1"/>
    <cellStyle name="40% - Accent1" xfId="31003" builtinId="31" hidden="1"/>
    <cellStyle name="40% - Accent1" xfId="31042" builtinId="31" hidden="1"/>
    <cellStyle name="40% - Accent1" xfId="31080" builtinId="31" hidden="1"/>
    <cellStyle name="40% - Accent1" xfId="31119" builtinId="31" hidden="1"/>
    <cellStyle name="40% - Accent1" xfId="31158" builtinId="31" hidden="1"/>
    <cellStyle name="40% - Accent1" xfId="31197" builtinId="31" hidden="1"/>
    <cellStyle name="40% - Accent1" xfId="31237" builtinId="31" hidden="1"/>
    <cellStyle name="40% - Accent1" xfId="31276" builtinId="31" hidden="1"/>
    <cellStyle name="40% - Accent1" xfId="31314" builtinId="31" hidden="1"/>
    <cellStyle name="40% - Accent1" xfId="31353" builtinId="31" hidden="1"/>
    <cellStyle name="40% - Accent1" xfId="31392" builtinId="31" hidden="1"/>
    <cellStyle name="40% - Accent1" xfId="31432" builtinId="31" hidden="1"/>
    <cellStyle name="40% - Accent1" xfId="31471" builtinId="31" hidden="1"/>
    <cellStyle name="40% - Accent1" xfId="31511" builtinId="31" hidden="1"/>
    <cellStyle name="40% - Accent1" xfId="31550" builtinId="31" hidden="1"/>
    <cellStyle name="40% - Accent1" xfId="31590" builtinId="31" hidden="1"/>
    <cellStyle name="40% - Accent1" xfId="31629" builtinId="31" hidden="1"/>
    <cellStyle name="40% - Accent1" xfId="31668" builtinId="31" hidden="1"/>
    <cellStyle name="40% - Accent1" xfId="28561" builtinId="31" hidden="1"/>
    <cellStyle name="40% - Accent1" xfId="28502" builtinId="31" hidden="1"/>
    <cellStyle name="40% - Accent1" xfId="31721" builtinId="31" hidden="1"/>
    <cellStyle name="40% - Accent1" xfId="31760" builtinId="31" hidden="1"/>
    <cellStyle name="40% - Accent1" xfId="31798" builtinId="31" hidden="1"/>
    <cellStyle name="40% - Accent1" xfId="31837" builtinId="31" hidden="1"/>
    <cellStyle name="40% - Accent1" xfId="31876" builtinId="31" hidden="1"/>
    <cellStyle name="40% - Accent1" xfId="31915" builtinId="31" hidden="1"/>
    <cellStyle name="40% - Accent1" xfId="31955" builtinId="31" hidden="1"/>
    <cellStyle name="40% - Accent1" xfId="31994" builtinId="31" hidden="1"/>
    <cellStyle name="40% - Accent1" xfId="32032" builtinId="31" hidden="1"/>
    <cellStyle name="40% - Accent1" xfId="32071" builtinId="31" hidden="1"/>
    <cellStyle name="40% - Accent1" xfId="32110" builtinId="31" hidden="1"/>
    <cellStyle name="40% - Accent1" xfId="32150" builtinId="31" hidden="1"/>
    <cellStyle name="40% - Accent1" xfId="32189" builtinId="31" hidden="1"/>
    <cellStyle name="40% - Accent1" xfId="32229" builtinId="31" hidden="1"/>
    <cellStyle name="40% - Accent1" xfId="32268" builtinId="31" hidden="1"/>
    <cellStyle name="40% - Accent1" xfId="32308" builtinId="31" hidden="1"/>
    <cellStyle name="40% - Accent1" xfId="32347" builtinId="31" hidden="1"/>
    <cellStyle name="40% - Accent1" xfId="32386" builtinId="31" hidden="1"/>
    <cellStyle name="40% - Accent1" xfId="32425" builtinId="31" hidden="1"/>
    <cellStyle name="40% - Accent1" xfId="32581" builtinId="31" hidden="1"/>
    <cellStyle name="40% - Accent1" xfId="32621" builtinId="31" hidden="1"/>
    <cellStyle name="40% - Accent1" xfId="32660" builtinId="31" hidden="1"/>
    <cellStyle name="40% - Accent1" xfId="32698" builtinId="31" hidden="1"/>
    <cellStyle name="40% - Accent1" xfId="32737" builtinId="31" hidden="1"/>
    <cellStyle name="40% - Accent1" xfId="32776" builtinId="31" hidden="1"/>
    <cellStyle name="40% - Accent1" xfId="32815" builtinId="31" hidden="1"/>
    <cellStyle name="40% - Accent1" xfId="32855" builtinId="31" hidden="1"/>
    <cellStyle name="40% - Accent1" xfId="32894" builtinId="31" hidden="1"/>
    <cellStyle name="40% - Accent1" xfId="32932" builtinId="31" hidden="1"/>
    <cellStyle name="40% - Accent1" xfId="32971" builtinId="31" hidden="1"/>
    <cellStyle name="40% - Accent1" xfId="33010" builtinId="31" hidden="1"/>
    <cellStyle name="40% - Accent1" xfId="33050" builtinId="31" hidden="1"/>
    <cellStyle name="40% - Accent1" xfId="33089" builtinId="31" hidden="1"/>
    <cellStyle name="40% - Accent1" xfId="33129" builtinId="31" hidden="1"/>
    <cellStyle name="40% - Accent1" xfId="33169" builtinId="31" hidden="1"/>
    <cellStyle name="40% - Accent1" xfId="33209" builtinId="31" hidden="1"/>
    <cellStyle name="40% - Accent1" xfId="33248" builtinId="31" hidden="1"/>
    <cellStyle name="40% - Accent1" xfId="33287" builtinId="31" hidden="1"/>
    <cellStyle name="40% - Accent1" xfId="32548" builtinId="31" hidden="1"/>
    <cellStyle name="40% - Accent1" xfId="33320" builtinId="31" hidden="1"/>
    <cellStyle name="40% - Accent1" xfId="33360" builtinId="31" hidden="1"/>
    <cellStyle name="40% - Accent1" xfId="33399" builtinId="31" hidden="1"/>
    <cellStyle name="40% - Accent1" xfId="33437" builtinId="31" hidden="1"/>
    <cellStyle name="40% - Accent1" xfId="33476" builtinId="31" hidden="1"/>
    <cellStyle name="40% - Accent1" xfId="33515" builtinId="31" hidden="1"/>
    <cellStyle name="40% - Accent1" xfId="33554" builtinId="31" hidden="1"/>
    <cellStyle name="40% - Accent1" xfId="33594" builtinId="31" hidden="1"/>
    <cellStyle name="40% - Accent1" xfId="33633" builtinId="31" hidden="1"/>
    <cellStyle name="40% - Accent1" xfId="33671" builtinId="31" hidden="1"/>
    <cellStyle name="40% - Accent1" xfId="33710" builtinId="31" hidden="1"/>
    <cellStyle name="40% - Accent1" xfId="33749" builtinId="31" hidden="1"/>
    <cellStyle name="40% - Accent1" xfId="33789" builtinId="31" hidden="1"/>
    <cellStyle name="40% - Accent1" xfId="33828" builtinId="31" hidden="1"/>
    <cellStyle name="40% - Accent1" xfId="33868" builtinId="31" hidden="1"/>
    <cellStyle name="40% - Accent1" xfId="33907" builtinId="31" hidden="1"/>
    <cellStyle name="40% - Accent1" xfId="33947" builtinId="31" hidden="1"/>
    <cellStyle name="40% - Accent1" xfId="33986" builtinId="31" hidden="1"/>
    <cellStyle name="40% - Accent1" xfId="34025" builtinId="31" hidden="1"/>
    <cellStyle name="40% - Accent1" xfId="32478" builtinId="31" hidden="1"/>
    <cellStyle name="40% - Accent1" xfId="32514" builtinId="31" hidden="1"/>
    <cellStyle name="40% - Accent1" xfId="34070" builtinId="31" hidden="1"/>
    <cellStyle name="40% - Accent1" xfId="34109" builtinId="31" hidden="1"/>
    <cellStyle name="40% - Accent1" xfId="34147" builtinId="31" hidden="1"/>
    <cellStyle name="40% - Accent1" xfId="34186" builtinId="31" hidden="1"/>
    <cellStyle name="40% - Accent1" xfId="34225" builtinId="31" hidden="1"/>
    <cellStyle name="40% - Accent1" xfId="34264" builtinId="31" hidden="1"/>
    <cellStyle name="40% - Accent1" xfId="34304" builtinId="31" hidden="1"/>
    <cellStyle name="40% - Accent1" xfId="34343" builtinId="31" hidden="1"/>
    <cellStyle name="40% - Accent1" xfId="34381" builtinId="31" hidden="1"/>
    <cellStyle name="40% - Accent1" xfId="34420" builtinId="31" hidden="1"/>
    <cellStyle name="40% - Accent1" xfId="34459" builtinId="31" hidden="1"/>
    <cellStyle name="40% - Accent1" xfId="34499" builtinId="31" hidden="1"/>
    <cellStyle name="40% - Accent1" xfId="34538" builtinId="31" hidden="1"/>
    <cellStyle name="40% - Accent1" xfId="34578" builtinId="31" hidden="1"/>
    <cellStyle name="40% - Accent1" xfId="34617" builtinId="31" hidden="1"/>
    <cellStyle name="40% - Accent1" xfId="34657" builtinId="31" hidden="1"/>
    <cellStyle name="40% - Accent1" xfId="34696" builtinId="31" hidden="1"/>
    <cellStyle name="40% - Accent1" xfId="34735" builtinId="31" hidden="1"/>
    <cellStyle name="40% - Accent1" xfId="29009" builtinId="31" hidden="1"/>
    <cellStyle name="40% - Accent1" xfId="34775" builtinId="31" hidden="1"/>
    <cellStyle name="40% - Accent1" xfId="34815" builtinId="31" hidden="1"/>
    <cellStyle name="40% - Accent1" xfId="34854" builtinId="31" hidden="1"/>
    <cellStyle name="40% - Accent1" xfId="34892" builtinId="31" hidden="1"/>
    <cellStyle name="40% - Accent1" xfId="34931" builtinId="31" hidden="1"/>
    <cellStyle name="40% - Accent1" xfId="34970" builtinId="31" hidden="1"/>
    <cellStyle name="40% - Accent1" xfId="35009" builtinId="31" hidden="1"/>
    <cellStyle name="40% - Accent1" xfId="35049" builtinId="31" hidden="1"/>
    <cellStyle name="40% - Accent1" xfId="35088" builtinId="31" hidden="1"/>
    <cellStyle name="40% - Accent1" xfId="35126" builtinId="31" hidden="1"/>
    <cellStyle name="40% - Accent1" xfId="35165" builtinId="31" hidden="1"/>
    <cellStyle name="40% - Accent1" xfId="35204" builtinId="31" hidden="1"/>
    <cellStyle name="40% - Accent1" xfId="35244" builtinId="31" hidden="1"/>
    <cellStyle name="40% - Accent1" xfId="35283" builtinId="31" hidden="1"/>
    <cellStyle name="40% - Accent1" xfId="35323" builtinId="31" hidden="1"/>
    <cellStyle name="40% - Accent1" xfId="35362" builtinId="31" hidden="1"/>
    <cellStyle name="40% - Accent1" xfId="35402" builtinId="31" hidden="1"/>
    <cellStyle name="40% - Accent1" xfId="35441" builtinId="31" hidden="1"/>
    <cellStyle name="40% - Accent1" xfId="35480" builtinId="31" hidden="1"/>
    <cellStyle name="40% - Accent1" xfId="35519" builtinId="31" hidden="1"/>
    <cellStyle name="40% - Accent1" xfId="35675" builtinId="31" hidden="1"/>
    <cellStyle name="40% - Accent1" xfId="35715" builtinId="31" hidden="1"/>
    <cellStyle name="40% - Accent1" xfId="35754" builtinId="31" hidden="1"/>
    <cellStyle name="40% - Accent1" xfId="35792" builtinId="31" hidden="1"/>
    <cellStyle name="40% - Accent1" xfId="35831" builtinId="31" hidden="1"/>
    <cellStyle name="40% - Accent1" xfId="35870" builtinId="31" hidden="1"/>
    <cellStyle name="40% - Accent1" xfId="35909" builtinId="31" hidden="1"/>
    <cellStyle name="40% - Accent1" xfId="35949" builtinId="31" hidden="1"/>
    <cellStyle name="40% - Accent1" xfId="35988" builtinId="31" hidden="1"/>
    <cellStyle name="40% - Accent1" xfId="36026" builtinId="31" hidden="1"/>
    <cellStyle name="40% - Accent1" xfId="36065" builtinId="31" hidden="1"/>
    <cellStyle name="40% - Accent1" xfId="36104" builtinId="31" hidden="1"/>
    <cellStyle name="40% - Accent1" xfId="36144" builtinId="31" hidden="1"/>
    <cellStyle name="40% - Accent1" xfId="36183" builtinId="31" hidden="1"/>
    <cellStyle name="40% - Accent1" xfId="36223" builtinId="31" hidden="1"/>
    <cellStyle name="40% - Accent1" xfId="36263" builtinId="31" hidden="1"/>
    <cellStyle name="40% - Accent1" xfId="36303" builtinId="31" hidden="1"/>
    <cellStyle name="40% - Accent1" xfId="36342" builtinId="31" hidden="1"/>
    <cellStyle name="40% - Accent1" xfId="36381" builtinId="31" hidden="1"/>
    <cellStyle name="40% - Accent1" xfId="35642" builtinId="31" hidden="1"/>
    <cellStyle name="40% - Accent1" xfId="36414" builtinId="31" hidden="1"/>
    <cellStyle name="40% - Accent1" xfId="36454" builtinId="31" hidden="1"/>
    <cellStyle name="40% - Accent1" xfId="36493" builtinId="31" hidden="1"/>
    <cellStyle name="40% - Accent1" xfId="36531" builtinId="31" hidden="1"/>
    <cellStyle name="40% - Accent1" xfId="36570" builtinId="31" hidden="1"/>
    <cellStyle name="40% - Accent1" xfId="36609" builtinId="31" hidden="1"/>
    <cellStyle name="40% - Accent1" xfId="36648" builtinId="31" hidden="1"/>
    <cellStyle name="40% - Accent1" xfId="36688" builtinId="31" hidden="1"/>
    <cellStyle name="40% - Accent1" xfId="36727" builtinId="31" hidden="1"/>
    <cellStyle name="40% - Accent1" xfId="36765" builtinId="31" hidden="1"/>
    <cellStyle name="40% - Accent1" xfId="36804" builtinId="31" hidden="1"/>
    <cellStyle name="40% - Accent1" xfId="36843" builtinId="31" hidden="1"/>
    <cellStyle name="40% - Accent1" xfId="36883" builtinId="31" hidden="1"/>
    <cellStyle name="40% - Accent1" xfId="36922" builtinId="31" hidden="1"/>
    <cellStyle name="40% - Accent1" xfId="36962" builtinId="31" hidden="1"/>
    <cellStyle name="40% - Accent1" xfId="37001" builtinId="31" hidden="1"/>
    <cellStyle name="40% - Accent1" xfId="37041" builtinId="31" hidden="1"/>
    <cellStyle name="40% - Accent1" xfId="37080" builtinId="31" hidden="1"/>
    <cellStyle name="40% - Accent1" xfId="37119" builtinId="31" hidden="1"/>
    <cellStyle name="40% - Accent1" xfId="35572" builtinId="31" hidden="1"/>
    <cellStyle name="40% - Accent1" xfId="35608" builtinId="31" hidden="1"/>
    <cellStyle name="40% - Accent1" xfId="37164" builtinId="31" hidden="1"/>
    <cellStyle name="40% - Accent1" xfId="37203" builtinId="31" hidden="1"/>
    <cellStyle name="40% - Accent1" xfId="37241" builtinId="31" hidden="1"/>
    <cellStyle name="40% - Accent1" xfId="37280" builtinId="31" hidden="1"/>
    <cellStyle name="40% - Accent1" xfId="37319" builtinId="31" hidden="1"/>
    <cellStyle name="40% - Accent1" xfId="37358" builtinId="31" hidden="1"/>
    <cellStyle name="40% - Accent1" xfId="37398" builtinId="31" hidden="1"/>
    <cellStyle name="40% - Accent1" xfId="37437" builtinId="31" hidden="1"/>
    <cellStyle name="40% - Accent1" xfId="37475" builtinId="31" hidden="1"/>
    <cellStyle name="40% - Accent1" xfId="37514" builtinId="31" hidden="1"/>
    <cellStyle name="40% - Accent1" xfId="37553" builtinId="31" hidden="1"/>
    <cellStyle name="40% - Accent1" xfId="37593" builtinId="31" hidden="1"/>
    <cellStyle name="40% - Accent1" xfId="37632" builtinId="31" hidden="1"/>
    <cellStyle name="40% - Accent1" xfId="37672" builtinId="31" hidden="1"/>
    <cellStyle name="40% - Accent1" xfId="37711" builtinId="31" hidden="1"/>
    <cellStyle name="40% - Accent1" xfId="37751" builtinId="31" hidden="1"/>
    <cellStyle name="40% - Accent1" xfId="37790" builtinId="31" hidden="1"/>
    <cellStyle name="40% - Accent1" xfId="37829" builtinId="31" hidden="1"/>
    <cellStyle name="40% - Accent1" xfId="37868" builtinId="31" hidden="1"/>
    <cellStyle name="40% - Accent1" xfId="37907" builtinId="31" hidden="1"/>
    <cellStyle name="40% - Accent1" xfId="37947" builtinId="31" hidden="1"/>
    <cellStyle name="40% - Accent1" xfId="37986" builtinId="31" hidden="1"/>
    <cellStyle name="40% - Accent1" xfId="38024" builtinId="31" hidden="1"/>
    <cellStyle name="40% - Accent1" xfId="38063" builtinId="31" hidden="1"/>
    <cellStyle name="40% - Accent1" xfId="38102" builtinId="31" hidden="1"/>
    <cellStyle name="40% - Accent1" xfId="38141" builtinId="31" hidden="1"/>
    <cellStyle name="40% - Accent1" xfId="38181" builtinId="31" hidden="1"/>
    <cellStyle name="40% - Accent1" xfId="38220" builtinId="31" hidden="1"/>
    <cellStyle name="40% - Accent1" xfId="38258" builtinId="31" hidden="1"/>
    <cellStyle name="40% - Accent1" xfId="38297" builtinId="31" hidden="1"/>
    <cellStyle name="40% - Accent1" xfId="38336" builtinId="31" hidden="1"/>
    <cellStyle name="40% - Accent1" xfId="38376" builtinId="31" hidden="1"/>
    <cellStyle name="40% - Accent1" xfId="38415" builtinId="31" hidden="1"/>
    <cellStyle name="40% - Accent1" xfId="38455" builtinId="31" hidden="1"/>
    <cellStyle name="40% - Accent1" xfId="38494" builtinId="31" hidden="1"/>
    <cellStyle name="40% - Accent1" xfId="38534" builtinId="31" hidden="1"/>
    <cellStyle name="40% - Accent1" xfId="38573" builtinId="31" hidden="1"/>
    <cellStyle name="40% - Accent1" xfId="38612" builtinId="31" hidden="1"/>
    <cellStyle name="40% - Accent1" xfId="38651" builtinId="31" hidden="1"/>
    <cellStyle name="40% - Accent1" xfId="38807" builtinId="31" hidden="1"/>
    <cellStyle name="40% - Accent1" xfId="38847" builtinId="31" hidden="1"/>
    <cellStyle name="40% - Accent1" xfId="38886" builtinId="31" hidden="1"/>
    <cellStyle name="40% - Accent1" xfId="38924" builtinId="31" hidden="1"/>
    <cellStyle name="40% - Accent1" xfId="38963" builtinId="31" hidden="1"/>
    <cellStyle name="40% - Accent1" xfId="39002" builtinId="31" hidden="1"/>
    <cellStyle name="40% - Accent1" xfId="39041" builtinId="31" hidden="1"/>
    <cellStyle name="40% - Accent1" xfId="39081" builtinId="31" hidden="1"/>
    <cellStyle name="40% - Accent1" xfId="39120" builtinId="31" hidden="1"/>
    <cellStyle name="40% - Accent1" xfId="39158" builtinId="31" hidden="1"/>
    <cellStyle name="40% - Accent1" xfId="39197" builtinId="31" hidden="1"/>
    <cellStyle name="40% - Accent1" xfId="39236" builtinId="31" hidden="1"/>
    <cellStyle name="40% - Accent1" xfId="39276" builtinId="31" hidden="1"/>
    <cellStyle name="40% - Accent1" xfId="39315" builtinId="31" hidden="1"/>
    <cellStyle name="40% - Accent1" xfId="39355" builtinId="31" hidden="1"/>
    <cellStyle name="40% - Accent1" xfId="39395" builtinId="31" hidden="1"/>
    <cellStyle name="40% - Accent1" xfId="39435" builtinId="31" hidden="1"/>
    <cellStyle name="40% - Accent1" xfId="39474" builtinId="31" hidden="1"/>
    <cellStyle name="40% - Accent1" xfId="39513" builtinId="31" hidden="1"/>
    <cellStyle name="40% - Accent1" xfId="38774" builtinId="31" hidden="1"/>
    <cellStyle name="40% - Accent1" xfId="39546" builtinId="31" hidden="1"/>
    <cellStyle name="40% - Accent1" xfId="39586" builtinId="31" hidden="1"/>
    <cellStyle name="40% - Accent1" xfId="39625" builtinId="31" hidden="1"/>
    <cellStyle name="40% - Accent1" xfId="39663" builtinId="31" hidden="1"/>
    <cellStyle name="40% - Accent1" xfId="39702" builtinId="31" hidden="1"/>
    <cellStyle name="40% - Accent1" xfId="39741" builtinId="31" hidden="1"/>
    <cellStyle name="40% - Accent1" xfId="39780" builtinId="31" hidden="1"/>
    <cellStyle name="40% - Accent1" xfId="39820" builtinId="31" hidden="1"/>
    <cellStyle name="40% - Accent1" xfId="39859" builtinId="31" hidden="1"/>
    <cellStyle name="40% - Accent1" xfId="39897" builtinId="31" hidden="1"/>
    <cellStyle name="40% - Accent1" xfId="39936" builtinId="31" hidden="1"/>
    <cellStyle name="40% - Accent1" xfId="39975" builtinId="31" hidden="1"/>
    <cellStyle name="40% - Accent1" xfId="40015" builtinId="31" hidden="1"/>
    <cellStyle name="40% - Accent1" xfId="40054" builtinId="31" hidden="1"/>
    <cellStyle name="40% - Accent1" xfId="40094" builtinId="31" hidden="1"/>
    <cellStyle name="40% - Accent1" xfId="40133" builtinId="31" hidden="1"/>
    <cellStyle name="40% - Accent1" xfId="40173" builtinId="31" hidden="1"/>
    <cellStyle name="40% - Accent1" xfId="40212" builtinId="31" hidden="1"/>
    <cellStyle name="40% - Accent1" xfId="40251" builtinId="31" hidden="1"/>
    <cellStyle name="40% - Accent1" xfId="38704" builtinId="31" hidden="1"/>
    <cellStyle name="40% - Accent1" xfId="38740" builtinId="31" hidden="1"/>
    <cellStyle name="40% - Accent1" xfId="40296" builtinId="31" hidden="1"/>
    <cellStyle name="40% - Accent1" xfId="40335" builtinId="31" hidden="1"/>
    <cellStyle name="40% - Accent1" xfId="40373" builtinId="31" hidden="1"/>
    <cellStyle name="40% - Accent1" xfId="40412" builtinId="31" hidden="1"/>
    <cellStyle name="40% - Accent1" xfId="40451" builtinId="31" hidden="1"/>
    <cellStyle name="40% - Accent1" xfId="40490" builtinId="31" hidden="1"/>
    <cellStyle name="40% - Accent1" xfId="40530" builtinId="31" hidden="1"/>
    <cellStyle name="40% - Accent1" xfId="40569" builtinId="31" hidden="1"/>
    <cellStyle name="40% - Accent1" xfId="40607" builtinId="31" hidden="1"/>
    <cellStyle name="40% - Accent1" xfId="40646" builtinId="31" hidden="1"/>
    <cellStyle name="40% - Accent1" xfId="40685" builtinId="31" hidden="1"/>
    <cellStyle name="40% - Accent1" xfId="40725" builtinId="31" hidden="1"/>
    <cellStyle name="40% - Accent1" xfId="40764" builtinId="31" hidden="1"/>
    <cellStyle name="40% - Accent1" xfId="40804" builtinId="31" hidden="1"/>
    <cellStyle name="40% - Accent1" xfId="40843" builtinId="31" hidden="1"/>
    <cellStyle name="40% - Accent1" xfId="40883" builtinId="31" hidden="1"/>
    <cellStyle name="40% - Accent1" xfId="40922" builtinId="31" hidden="1"/>
    <cellStyle name="40% - Accent1" xfId="40961" builtinId="31" hidden="1"/>
    <cellStyle name="40% - Accent1" xfId="41021" builtinId="31" hidden="1"/>
    <cellStyle name="40% - Accent1" xfId="41078" builtinId="31" hidden="1"/>
    <cellStyle name="40% - Accent1" xfId="41118" builtinId="31" hidden="1"/>
    <cellStyle name="40% - Accent1" xfId="41157" builtinId="31" hidden="1"/>
    <cellStyle name="40% - Accent1" xfId="41195" builtinId="31" hidden="1"/>
    <cellStyle name="40% - Accent1" xfId="41234" builtinId="31" hidden="1"/>
    <cellStyle name="40% - Accent1" xfId="41273" builtinId="31" hidden="1"/>
    <cellStyle name="40% - Accent1" xfId="41312" builtinId="31" hidden="1"/>
    <cellStyle name="40% - Accent1" xfId="41352" builtinId="31" hidden="1"/>
    <cellStyle name="40% - Accent1" xfId="41391" builtinId="31" hidden="1"/>
    <cellStyle name="40% - Accent1" xfId="41429" builtinId="31" hidden="1"/>
    <cellStyle name="40% - Accent1" xfId="41468" builtinId="31" hidden="1"/>
    <cellStyle name="40% - Accent1" xfId="41507" builtinId="31" hidden="1"/>
    <cellStyle name="40% - Accent1" xfId="41547" builtinId="31" hidden="1"/>
    <cellStyle name="40% - Accent1" xfId="41586" builtinId="31" hidden="1"/>
    <cellStyle name="40% - Accent1" xfId="41626" builtinId="31" hidden="1"/>
    <cellStyle name="40% - Accent1" xfId="41665" builtinId="31" hidden="1"/>
    <cellStyle name="40% - Accent1" xfId="41705" builtinId="31" hidden="1"/>
    <cellStyle name="40% - Accent1" xfId="41744" builtinId="31" hidden="1"/>
    <cellStyle name="40% - Accent1" xfId="41783" builtinId="31" hidden="1"/>
    <cellStyle name="40% - Accent1" xfId="40994" builtinId="31" hidden="1"/>
    <cellStyle name="40% - Accent1" xfId="41822" builtinId="31" hidden="1"/>
    <cellStyle name="40% - Accent1" xfId="41862" builtinId="31" hidden="1"/>
    <cellStyle name="40% - Accent1" xfId="41901" builtinId="31" hidden="1"/>
    <cellStyle name="40% - Accent1" xfId="41939" builtinId="31" hidden="1"/>
    <cellStyle name="40% - Accent1" xfId="41978" builtinId="31" hidden="1"/>
    <cellStyle name="40% - Accent1" xfId="42017" builtinId="31" hidden="1"/>
    <cellStyle name="40% - Accent1" xfId="42056" builtinId="31" hidden="1"/>
    <cellStyle name="40% - Accent1" xfId="42096" builtinId="31" hidden="1"/>
    <cellStyle name="40% - Accent1" xfId="42135" builtinId="31" hidden="1"/>
    <cellStyle name="40% - Accent1" xfId="42173" builtinId="31" hidden="1"/>
    <cellStyle name="40% - Accent1" xfId="42212" builtinId="31" hidden="1"/>
    <cellStyle name="40% - Accent1" xfId="42251" builtinId="31" hidden="1"/>
    <cellStyle name="40% - Accent1" xfId="42291" builtinId="31" hidden="1"/>
    <cellStyle name="40% - Accent1" xfId="42330" builtinId="31" hidden="1"/>
    <cellStyle name="40% - Accent1" xfId="42370" builtinId="31" hidden="1"/>
    <cellStyle name="40% - Accent1" xfId="42409" builtinId="31" hidden="1"/>
    <cellStyle name="40% - Accent1" xfId="42449" builtinId="31" hidden="1"/>
    <cellStyle name="40% - Accent1" xfId="42488" builtinId="31" hidden="1"/>
    <cellStyle name="40% - Accent1" xfId="42527" builtinId="31" hidden="1"/>
    <cellStyle name="40% - Accent1" xfId="42591" builtinId="31" hidden="1"/>
    <cellStyle name="40% - Accent1" xfId="42644" builtinId="31" hidden="1"/>
    <cellStyle name="40% - Accent1" xfId="42684" builtinId="31" hidden="1"/>
    <cellStyle name="40% - Accent1" xfId="42723" builtinId="31" hidden="1"/>
    <cellStyle name="40% - Accent1" xfId="42761" builtinId="31" hidden="1"/>
    <cellStyle name="40% - Accent1" xfId="42800" builtinId="31" hidden="1"/>
    <cellStyle name="40% - Accent1" xfId="42839" builtinId="31" hidden="1"/>
    <cellStyle name="40% - Accent1" xfId="42878" builtinId="31" hidden="1"/>
    <cellStyle name="40% - Accent1" xfId="42918" builtinId="31" hidden="1"/>
    <cellStyle name="40% - Accent1" xfId="42957" builtinId="31" hidden="1"/>
    <cellStyle name="40% - Accent1" xfId="42995" builtinId="31" hidden="1"/>
    <cellStyle name="40% - Accent1" xfId="43034" builtinId="31" hidden="1"/>
    <cellStyle name="40% - Accent1" xfId="43073" builtinId="31" hidden="1"/>
    <cellStyle name="40% - Accent1" xfId="43113" builtinId="31" hidden="1"/>
    <cellStyle name="40% - Accent1" xfId="43152" builtinId="31" hidden="1"/>
    <cellStyle name="40% - Accent1" xfId="43192" builtinId="31" hidden="1"/>
    <cellStyle name="40% - Accent1" xfId="43231" builtinId="31" hidden="1"/>
    <cellStyle name="40% - Accent1" xfId="43271" builtinId="31" hidden="1"/>
    <cellStyle name="40% - Accent1" xfId="43310" builtinId="31" hidden="1"/>
    <cellStyle name="40% - Accent1" xfId="43349" builtinId="31" hidden="1"/>
    <cellStyle name="40% - Accent1" xfId="42570" builtinId="31" hidden="1"/>
    <cellStyle name="40% - Accent1" xfId="43388" builtinId="31" hidden="1"/>
    <cellStyle name="40% - Accent1" xfId="43428" builtinId="31" hidden="1"/>
    <cellStyle name="40% - Accent1" xfId="43467" builtinId="31" hidden="1"/>
    <cellStyle name="40% - Accent1" xfId="43505" builtinId="31" hidden="1"/>
    <cellStyle name="40% - Accent1" xfId="43544" builtinId="31" hidden="1"/>
    <cellStyle name="40% - Accent1" xfId="43583" builtinId="31" hidden="1"/>
    <cellStyle name="40% - Accent1" xfId="43622" builtinId="31" hidden="1"/>
    <cellStyle name="40% - Accent1" xfId="43662" builtinId="31" hidden="1"/>
    <cellStyle name="40% - Accent1" xfId="43701" builtinId="31" hidden="1"/>
    <cellStyle name="40% - Accent1" xfId="43739" builtinId="31" hidden="1"/>
    <cellStyle name="40% - Accent1" xfId="43778" builtinId="31" hidden="1"/>
    <cellStyle name="40% - Accent1" xfId="43817" builtinId="31" hidden="1"/>
    <cellStyle name="40% - Accent1" xfId="43857" builtinId="31" hidden="1"/>
    <cellStyle name="40% - Accent1" xfId="43896" builtinId="31" hidden="1"/>
    <cellStyle name="40% - Accent1" xfId="43936" builtinId="31" hidden="1"/>
    <cellStyle name="40% - Accent1" xfId="43975" builtinId="31" hidden="1"/>
    <cellStyle name="40% - Accent1" xfId="44015" builtinId="31" hidden="1"/>
    <cellStyle name="40% - Accent1" xfId="44054" builtinId="31" hidden="1"/>
    <cellStyle name="40% - Accent1" xfId="44093" builtinId="31" hidden="1"/>
    <cellStyle name="40% - Accent1" xfId="44157" builtinId="31" hidden="1"/>
    <cellStyle name="40% - Accent1" xfId="44210" builtinId="31" hidden="1"/>
    <cellStyle name="40% - Accent1" xfId="44250" builtinId="31" hidden="1"/>
    <cellStyle name="40% - Accent1" xfId="44289" builtinId="31" hidden="1"/>
    <cellStyle name="40% - Accent1" xfId="44327" builtinId="31" hidden="1"/>
    <cellStyle name="40% - Accent1" xfId="44366" builtinId="31" hidden="1"/>
    <cellStyle name="40% - Accent1" xfId="44405" builtinId="31" hidden="1"/>
    <cellStyle name="40% - Accent1" xfId="44444" builtinId="31" hidden="1"/>
    <cellStyle name="40% - Accent1" xfId="44484" builtinId="31" hidden="1"/>
    <cellStyle name="40% - Accent1" xfId="44523" builtinId="31" hidden="1"/>
    <cellStyle name="40% - Accent1" xfId="44561" builtinId="31" hidden="1"/>
    <cellStyle name="40% - Accent1" xfId="44600" builtinId="31" hidden="1"/>
    <cellStyle name="40% - Accent1" xfId="44639" builtinId="31" hidden="1"/>
    <cellStyle name="40% - Accent1" xfId="44679" builtinId="31" hidden="1"/>
    <cellStyle name="40% - Accent1" xfId="44718" builtinId="31" hidden="1"/>
    <cellStyle name="40% - Accent1" xfId="44758" builtinId="31" hidden="1"/>
    <cellStyle name="40% - Accent1" xfId="44797" builtinId="31" hidden="1"/>
    <cellStyle name="40% - Accent1" xfId="44837" builtinId="31" hidden="1"/>
    <cellStyle name="40% - Accent1" xfId="44876" builtinId="31" hidden="1"/>
    <cellStyle name="40% - Accent1" xfId="44915" builtinId="31" hidden="1"/>
    <cellStyle name="40% - Accent1" xfId="44138" builtinId="31" hidden="1"/>
    <cellStyle name="40% - Accent1" xfId="44954" builtinId="31" hidden="1"/>
    <cellStyle name="40% - Accent1" xfId="44994" builtinId="31" hidden="1"/>
    <cellStyle name="40% - Accent1" xfId="45033" builtinId="31" hidden="1"/>
    <cellStyle name="40% - Accent1" xfId="45071" builtinId="31" hidden="1"/>
    <cellStyle name="40% - Accent1" xfId="45110" builtinId="31" hidden="1"/>
    <cellStyle name="40% - Accent1" xfId="45149" builtinId="31" hidden="1"/>
    <cellStyle name="40% - Accent1" xfId="45188" builtinId="31" hidden="1"/>
    <cellStyle name="40% - Accent1" xfId="45228" builtinId="31" hidden="1"/>
    <cellStyle name="40% - Accent1" xfId="45267" builtinId="31" hidden="1"/>
    <cellStyle name="40% - Accent1" xfId="45305" builtinId="31" hidden="1"/>
    <cellStyle name="40% - Accent1" xfId="45344" builtinId="31" hidden="1"/>
    <cellStyle name="40% - Accent1" xfId="45383" builtinId="31" hidden="1"/>
    <cellStyle name="40% - Accent1" xfId="45423" builtinId="31" hidden="1"/>
    <cellStyle name="40% - Accent1" xfId="45462" builtinId="31" hidden="1"/>
    <cellStyle name="40% - Accent1" xfId="45502" builtinId="31" hidden="1"/>
    <cellStyle name="40% - Accent1" xfId="45541" builtinId="31" hidden="1"/>
    <cellStyle name="40% - Accent1" xfId="45581" builtinId="31" hidden="1"/>
    <cellStyle name="40% - Accent1" xfId="45620" builtinId="31" hidden="1"/>
    <cellStyle name="40% - Accent1" xfId="45659" builtinId="31" hidden="1"/>
    <cellStyle name="40% - Accent1" xfId="45698" builtinId="31" hidden="1"/>
    <cellStyle name="40% - Accent1" xfId="45738" builtinId="31" hidden="1"/>
    <cellStyle name="40% - Accent1" xfId="45778" builtinId="31" hidden="1"/>
    <cellStyle name="40% - Accent1" xfId="45818" builtinId="31" hidden="1"/>
    <cellStyle name="40% - Accent1" xfId="45855" builtinId="31" hidden="1"/>
    <cellStyle name="40% - Accent1" xfId="45892" builtinId="31" hidden="1"/>
    <cellStyle name="40% - Accent1" xfId="45929" builtinId="31" hidden="1"/>
    <cellStyle name="40% - Accent1 2" xfId="45966" hidden="1"/>
    <cellStyle name="40% - Accent1 2" xfId="46882" hidden="1"/>
    <cellStyle name="40% - Accent1 2" xfId="46919"/>
    <cellStyle name="40% - Accent2" xfId="23" hidden="1"/>
    <cellStyle name="40% - Accent2" xfId="99" builtinId="35" hidden="1"/>
    <cellStyle name="40% - Accent2" xfId="136" builtinId="35" hidden="1"/>
    <cellStyle name="40% - Accent2" xfId="61" builtinId="35" hidden="1"/>
    <cellStyle name="40% - Accent2" xfId="174" builtinId="35" hidden="1"/>
    <cellStyle name="40% - Accent2" xfId="212" builtinId="35" hidden="1"/>
    <cellStyle name="40% - Accent2" xfId="250" builtinId="35" hidden="1"/>
    <cellStyle name="40% - Accent2" xfId="288" builtinId="35" hidden="1"/>
    <cellStyle name="40% - Accent2" xfId="327" builtinId="35" hidden="1"/>
    <cellStyle name="40% - Accent2" xfId="367" builtinId="35" hidden="1"/>
    <cellStyle name="40% - Accent2" xfId="406" builtinId="35" hidden="1"/>
    <cellStyle name="40% - Accent2" xfId="444" builtinId="35" hidden="1"/>
    <cellStyle name="40% - Accent2" xfId="483" builtinId="35" hidden="1"/>
    <cellStyle name="40% - Accent2" xfId="522" builtinId="35" hidden="1"/>
    <cellStyle name="40% - Accent2" xfId="561" builtinId="35" hidden="1"/>
    <cellStyle name="40% - Accent2" xfId="601" builtinId="35" hidden="1"/>
    <cellStyle name="40% - Accent2" xfId="640" builtinId="35" hidden="1"/>
    <cellStyle name="40% - Accent2" xfId="678" builtinId="35" hidden="1"/>
    <cellStyle name="40% - Accent2" xfId="717" builtinId="35" hidden="1"/>
    <cellStyle name="40% - Accent2" xfId="756" builtinId="35" hidden="1"/>
    <cellStyle name="40% - Accent2" xfId="796" builtinId="35" hidden="1"/>
    <cellStyle name="40% - Accent2" xfId="835" builtinId="35" hidden="1"/>
    <cellStyle name="40% - Accent2" xfId="875" builtinId="35" hidden="1"/>
    <cellStyle name="40% - Accent2" xfId="914" builtinId="35" hidden="1"/>
    <cellStyle name="40% - Accent2" xfId="954" builtinId="35" hidden="1"/>
    <cellStyle name="40% - Accent2" xfId="993" builtinId="35" hidden="1"/>
    <cellStyle name="40% - Accent2" xfId="1032" builtinId="35" hidden="1"/>
    <cellStyle name="40% - Accent2" xfId="1071" builtinId="35" hidden="1"/>
    <cellStyle name="40% - Accent2" xfId="1227" builtinId="35" hidden="1"/>
    <cellStyle name="40% - Accent2" xfId="1267" builtinId="35" hidden="1"/>
    <cellStyle name="40% - Accent2" xfId="1306" builtinId="35" hidden="1"/>
    <cellStyle name="40% - Accent2" xfId="1344" builtinId="35" hidden="1"/>
    <cellStyle name="40% - Accent2" xfId="1383" builtinId="35" hidden="1"/>
    <cellStyle name="40% - Accent2" xfId="1422" builtinId="35" hidden="1"/>
    <cellStyle name="40% - Accent2" xfId="1461" builtinId="35" hidden="1"/>
    <cellStyle name="40% - Accent2" xfId="1501" builtinId="35" hidden="1"/>
    <cellStyle name="40% - Accent2" xfId="1540" builtinId="35" hidden="1"/>
    <cellStyle name="40% - Accent2" xfId="1578" builtinId="35" hidden="1"/>
    <cellStyle name="40% - Accent2" xfId="1617" builtinId="35" hidden="1"/>
    <cellStyle name="40% - Accent2" xfId="1656" builtinId="35" hidden="1"/>
    <cellStyle name="40% - Accent2" xfId="1696" builtinId="35" hidden="1"/>
    <cellStyle name="40% - Accent2" xfId="1735" builtinId="35" hidden="1"/>
    <cellStyle name="40% - Accent2" xfId="1775" builtinId="35" hidden="1"/>
    <cellStyle name="40% - Accent2" xfId="1815" builtinId="35" hidden="1"/>
    <cellStyle name="40% - Accent2" xfId="1855" builtinId="35" hidden="1"/>
    <cellStyle name="40% - Accent2" xfId="1894" builtinId="35" hidden="1"/>
    <cellStyle name="40% - Accent2" xfId="1933" builtinId="35" hidden="1"/>
    <cellStyle name="40% - Accent2" xfId="1187" builtinId="35" hidden="1"/>
    <cellStyle name="40% - Accent2" xfId="1966" builtinId="35" hidden="1"/>
    <cellStyle name="40% - Accent2" xfId="2006" builtinId="35" hidden="1"/>
    <cellStyle name="40% - Accent2" xfId="2045" builtinId="35" hidden="1"/>
    <cellStyle name="40% - Accent2" xfId="2083" builtinId="35" hidden="1"/>
    <cellStyle name="40% - Accent2" xfId="2122" builtinId="35" hidden="1"/>
    <cellStyle name="40% - Accent2" xfId="2161" builtinId="35" hidden="1"/>
    <cellStyle name="40% - Accent2" xfId="2200" builtinId="35" hidden="1"/>
    <cellStyle name="40% - Accent2" xfId="2240" builtinId="35" hidden="1"/>
    <cellStyle name="40% - Accent2" xfId="2279" builtinId="35" hidden="1"/>
    <cellStyle name="40% - Accent2" xfId="2317" builtinId="35" hidden="1"/>
    <cellStyle name="40% - Accent2" xfId="2356" builtinId="35" hidden="1"/>
    <cellStyle name="40% - Accent2" xfId="2395" builtinId="35" hidden="1"/>
    <cellStyle name="40% - Accent2" xfId="2435" builtinId="35" hidden="1"/>
    <cellStyle name="40% - Accent2" xfId="2474" builtinId="35" hidden="1"/>
    <cellStyle name="40% - Accent2" xfId="2514" builtinId="35" hidden="1"/>
    <cellStyle name="40% - Accent2" xfId="2553" builtinId="35" hidden="1"/>
    <cellStyle name="40% - Accent2" xfId="2593" builtinId="35" hidden="1"/>
    <cellStyle name="40% - Accent2" xfId="2632" builtinId="35" hidden="1"/>
    <cellStyle name="40% - Accent2" xfId="2671" builtinId="35" hidden="1"/>
    <cellStyle name="40% - Accent2" xfId="1123" builtinId="35" hidden="1"/>
    <cellStyle name="40% - Accent2" xfId="1160" builtinId="35" hidden="1"/>
    <cellStyle name="40% - Accent2" xfId="2716" builtinId="35" hidden="1"/>
    <cellStyle name="40% - Accent2" xfId="2755" builtinId="35" hidden="1"/>
    <cellStyle name="40% - Accent2" xfId="2793" builtinId="35" hidden="1"/>
    <cellStyle name="40% - Accent2" xfId="2832" builtinId="35" hidden="1"/>
    <cellStyle name="40% - Accent2" xfId="2871" builtinId="35" hidden="1"/>
    <cellStyle name="40% - Accent2" xfId="2910" builtinId="35" hidden="1"/>
    <cellStyle name="40% - Accent2" xfId="2950" builtinId="35" hidden="1"/>
    <cellStyle name="40% - Accent2" xfId="2989" builtinId="35" hidden="1"/>
    <cellStyle name="40% - Accent2" xfId="3027" builtinId="35" hidden="1"/>
    <cellStyle name="40% - Accent2" xfId="3066" builtinId="35" hidden="1"/>
    <cellStyle name="40% - Accent2" xfId="3105" builtinId="35" hidden="1"/>
    <cellStyle name="40% - Accent2" xfId="3145" builtinId="35" hidden="1"/>
    <cellStyle name="40% - Accent2" xfId="3184" builtinId="35" hidden="1"/>
    <cellStyle name="40% - Accent2" xfId="3224" builtinId="35" hidden="1"/>
    <cellStyle name="40% - Accent2" xfId="3263" builtinId="35" hidden="1"/>
    <cellStyle name="40% - Accent2" xfId="3303" builtinId="35" hidden="1"/>
    <cellStyle name="40% - Accent2" xfId="3342" builtinId="35" hidden="1"/>
    <cellStyle name="40% - Accent2" xfId="3381" builtinId="35" hidden="1"/>
    <cellStyle name="40% - Accent2" xfId="3420" builtinId="35" hidden="1"/>
    <cellStyle name="40% - Accent2" xfId="3611" builtinId="35" hidden="1"/>
    <cellStyle name="40% - Accent2" xfId="3655" builtinId="35" hidden="1"/>
    <cellStyle name="40% - Accent2" xfId="3694" builtinId="35" hidden="1"/>
    <cellStyle name="40% - Accent2" xfId="3732" builtinId="35" hidden="1"/>
    <cellStyle name="40% - Accent2" xfId="3771" builtinId="35" hidden="1"/>
    <cellStyle name="40% - Accent2" xfId="3810" builtinId="35" hidden="1"/>
    <cellStyle name="40% - Accent2" xfId="3849" builtinId="35" hidden="1"/>
    <cellStyle name="40% - Accent2" xfId="3889" builtinId="35" hidden="1"/>
    <cellStyle name="40% - Accent2" xfId="3928" builtinId="35" hidden="1"/>
    <cellStyle name="40% - Accent2" xfId="3966" builtinId="35" hidden="1"/>
    <cellStyle name="40% - Accent2" xfId="4005" builtinId="35" hidden="1"/>
    <cellStyle name="40% - Accent2" xfId="4048" builtinId="35" hidden="1"/>
    <cellStyle name="40% - Accent2" xfId="4088" builtinId="35" hidden="1"/>
    <cellStyle name="40% - Accent2" xfId="4127" builtinId="35" hidden="1"/>
    <cellStyle name="40% - Accent2" xfId="4167" builtinId="35" hidden="1"/>
    <cellStyle name="40% - Accent2" xfId="4207" builtinId="35" hidden="1"/>
    <cellStyle name="40% - Accent2" xfId="4247" builtinId="35" hidden="1"/>
    <cellStyle name="40% - Accent2" xfId="4286" builtinId="35" hidden="1"/>
    <cellStyle name="40% - Accent2" xfId="4325" builtinId="35" hidden="1"/>
    <cellStyle name="40% - Accent2" xfId="4381" builtinId="35" hidden="1"/>
    <cellStyle name="40% - Accent2" xfId="4537" builtinId="35" hidden="1"/>
    <cellStyle name="40% - Accent2" xfId="4581" builtinId="35" hidden="1"/>
    <cellStyle name="40% - Accent2" xfId="4620" builtinId="35" hidden="1"/>
    <cellStyle name="40% - Accent2" xfId="4658" builtinId="35" hidden="1"/>
    <cellStyle name="40% - Accent2" xfId="4697" builtinId="35" hidden="1"/>
    <cellStyle name="40% - Accent2" xfId="4736" builtinId="35" hidden="1"/>
    <cellStyle name="40% - Accent2" xfId="4775" builtinId="35" hidden="1"/>
    <cellStyle name="40% - Accent2" xfId="4815" builtinId="35" hidden="1"/>
    <cellStyle name="40% - Accent2" xfId="4854" builtinId="35" hidden="1"/>
    <cellStyle name="40% - Accent2" xfId="4892" builtinId="35" hidden="1"/>
    <cellStyle name="40% - Accent2" xfId="4931" builtinId="35" hidden="1"/>
    <cellStyle name="40% - Accent2" xfId="4974" builtinId="35" hidden="1"/>
    <cellStyle name="40% - Accent2" xfId="5014" builtinId="35" hidden="1"/>
    <cellStyle name="40% - Accent2" xfId="5053" builtinId="35" hidden="1"/>
    <cellStyle name="40% - Accent2" xfId="5093" builtinId="35" hidden="1"/>
    <cellStyle name="40% - Accent2" xfId="5133" builtinId="35" hidden="1"/>
    <cellStyle name="40% - Accent2" xfId="5173" builtinId="35" hidden="1"/>
    <cellStyle name="40% - Accent2" xfId="5212" builtinId="35" hidden="1"/>
    <cellStyle name="40% - Accent2" xfId="5251" builtinId="35" hidden="1"/>
    <cellStyle name="40% - Accent2" xfId="4497" builtinId="35" hidden="1"/>
    <cellStyle name="40% - Accent2" xfId="5284" builtinId="35" hidden="1"/>
    <cellStyle name="40% - Accent2" xfId="5324" builtinId="35" hidden="1"/>
    <cellStyle name="40% - Accent2" xfId="5363" builtinId="35" hidden="1"/>
    <cellStyle name="40% - Accent2" xfId="5401" builtinId="35" hidden="1"/>
    <cellStyle name="40% - Accent2" xfId="5440" builtinId="35" hidden="1"/>
    <cellStyle name="40% - Accent2" xfId="5479" builtinId="35" hidden="1"/>
    <cellStyle name="40% - Accent2" xfId="5518" builtinId="35" hidden="1"/>
    <cellStyle name="40% - Accent2" xfId="5558" builtinId="35" hidden="1"/>
    <cellStyle name="40% - Accent2" xfId="5597" builtinId="35" hidden="1"/>
    <cellStyle name="40% - Accent2" xfId="5635" builtinId="35" hidden="1"/>
    <cellStyle name="40% - Accent2" xfId="5674" builtinId="35" hidden="1"/>
    <cellStyle name="40% - Accent2" xfId="5713" builtinId="35" hidden="1"/>
    <cellStyle name="40% - Accent2" xfId="5753" builtinId="35" hidden="1"/>
    <cellStyle name="40% - Accent2" xfId="5792" builtinId="35" hidden="1"/>
    <cellStyle name="40% - Accent2" xfId="5832" builtinId="35" hidden="1"/>
    <cellStyle name="40% - Accent2" xfId="5871" builtinId="35" hidden="1"/>
    <cellStyle name="40% - Accent2" xfId="5911" builtinId="35" hidden="1"/>
    <cellStyle name="40% - Accent2" xfId="5950" builtinId="35" hidden="1"/>
    <cellStyle name="40% - Accent2" xfId="5989" builtinId="35" hidden="1"/>
    <cellStyle name="40% - Accent2" xfId="4433" builtinId="35" hidden="1"/>
    <cellStyle name="40% - Accent2" xfId="4470" builtinId="35" hidden="1"/>
    <cellStyle name="40% - Accent2" xfId="6034" builtinId="35" hidden="1"/>
    <cellStyle name="40% - Accent2" xfId="6073" builtinId="35" hidden="1"/>
    <cellStyle name="40% - Accent2" xfId="6111" builtinId="35" hidden="1"/>
    <cellStyle name="40% - Accent2" xfId="6150" builtinId="35" hidden="1"/>
    <cellStyle name="40% - Accent2" xfId="6189" builtinId="35" hidden="1"/>
    <cellStyle name="40% - Accent2" xfId="6228" builtinId="35" hidden="1"/>
    <cellStyle name="40% - Accent2" xfId="6268" builtinId="35" hidden="1"/>
    <cellStyle name="40% - Accent2" xfId="6307" builtinId="35" hidden="1"/>
    <cellStyle name="40% - Accent2" xfId="6345" builtinId="35" hidden="1"/>
    <cellStyle name="40% - Accent2" xfId="6384" builtinId="35" hidden="1"/>
    <cellStyle name="40% - Accent2" xfId="6423" builtinId="35" hidden="1"/>
    <cellStyle name="40% - Accent2" xfId="6463" builtinId="35" hidden="1"/>
    <cellStyle name="40% - Accent2" xfId="6502" builtinId="35" hidden="1"/>
    <cellStyle name="40% - Accent2" xfId="6542" builtinId="35" hidden="1"/>
    <cellStyle name="40% - Accent2" xfId="6581" builtinId="35" hidden="1"/>
    <cellStyle name="40% - Accent2" xfId="6621" builtinId="35" hidden="1"/>
    <cellStyle name="40% - Accent2" xfId="6660" builtinId="35" hidden="1"/>
    <cellStyle name="40% - Accent2" xfId="6699" builtinId="35" hidden="1"/>
    <cellStyle name="40% - Accent2" xfId="3571" builtinId="35" hidden="1"/>
    <cellStyle name="40% - Accent2" xfId="3442" builtinId="35" hidden="1"/>
    <cellStyle name="40% - Accent2" xfId="6754" builtinId="35" hidden="1"/>
    <cellStyle name="40% - Accent2" xfId="6793" builtinId="35" hidden="1"/>
    <cellStyle name="40% - Accent2" xfId="6831" builtinId="35" hidden="1"/>
    <cellStyle name="40% - Accent2" xfId="6870" builtinId="35" hidden="1"/>
    <cellStyle name="40% - Accent2" xfId="6909" builtinId="35" hidden="1"/>
    <cellStyle name="40% - Accent2" xfId="6948" builtinId="35" hidden="1"/>
    <cellStyle name="40% - Accent2" xfId="6988" builtinId="35" hidden="1"/>
    <cellStyle name="40% - Accent2" xfId="7027" builtinId="35" hidden="1"/>
    <cellStyle name="40% - Accent2" xfId="7065" builtinId="35" hidden="1"/>
    <cellStyle name="40% - Accent2" xfId="7104" builtinId="35" hidden="1"/>
    <cellStyle name="40% - Accent2" xfId="7145" builtinId="35" hidden="1"/>
    <cellStyle name="40% - Accent2" xfId="7185" builtinId="35" hidden="1"/>
    <cellStyle name="40% - Accent2" xfId="7224" builtinId="35" hidden="1"/>
    <cellStyle name="40% - Accent2" xfId="7264" builtinId="35" hidden="1"/>
    <cellStyle name="40% - Accent2" xfId="7304" builtinId="35" hidden="1"/>
    <cellStyle name="40% - Accent2" xfId="7344" builtinId="35" hidden="1"/>
    <cellStyle name="40% - Accent2" xfId="7383" builtinId="35" hidden="1"/>
    <cellStyle name="40% - Accent2" xfId="7422" builtinId="35" hidden="1"/>
    <cellStyle name="40% - Accent2" xfId="7472" builtinId="35" hidden="1"/>
    <cellStyle name="40% - Accent2" xfId="7628" builtinId="35" hidden="1"/>
    <cellStyle name="40% - Accent2" xfId="7670" builtinId="35" hidden="1"/>
    <cellStyle name="40% - Accent2" xfId="7709" builtinId="35" hidden="1"/>
    <cellStyle name="40% - Accent2" xfId="7747" builtinId="35" hidden="1"/>
    <cellStyle name="40% - Accent2" xfId="7786" builtinId="35" hidden="1"/>
    <cellStyle name="40% - Accent2" xfId="7825" builtinId="35" hidden="1"/>
    <cellStyle name="40% - Accent2" xfId="7864" builtinId="35" hidden="1"/>
    <cellStyle name="40% - Accent2" xfId="7904" builtinId="35" hidden="1"/>
    <cellStyle name="40% - Accent2" xfId="7943" builtinId="35" hidden="1"/>
    <cellStyle name="40% - Accent2" xfId="7981" builtinId="35" hidden="1"/>
    <cellStyle name="40% - Accent2" xfId="8020" builtinId="35" hidden="1"/>
    <cellStyle name="40% - Accent2" xfId="8061" builtinId="35" hidden="1"/>
    <cellStyle name="40% - Accent2" xfId="8101" builtinId="35" hidden="1"/>
    <cellStyle name="40% - Accent2" xfId="8140" builtinId="35" hidden="1"/>
    <cellStyle name="40% - Accent2" xfId="8180" builtinId="35" hidden="1"/>
    <cellStyle name="40% - Accent2" xfId="8220" builtinId="35" hidden="1"/>
    <cellStyle name="40% - Accent2" xfId="8260" builtinId="35" hidden="1"/>
    <cellStyle name="40% - Accent2" xfId="8299" builtinId="35" hidden="1"/>
    <cellStyle name="40% - Accent2" xfId="8338" builtinId="35" hidden="1"/>
    <cellStyle name="40% - Accent2" xfId="7588" builtinId="35" hidden="1"/>
    <cellStyle name="40% - Accent2" xfId="8371" builtinId="35" hidden="1"/>
    <cellStyle name="40% - Accent2" xfId="8411" builtinId="35" hidden="1"/>
    <cellStyle name="40% - Accent2" xfId="8450" builtinId="35" hidden="1"/>
    <cellStyle name="40% - Accent2" xfId="8488" builtinId="35" hidden="1"/>
    <cellStyle name="40% - Accent2" xfId="8527" builtinId="35" hidden="1"/>
    <cellStyle name="40% - Accent2" xfId="8566" builtinId="35" hidden="1"/>
    <cellStyle name="40% - Accent2" xfId="8605" builtinId="35" hidden="1"/>
    <cellStyle name="40% - Accent2" xfId="8645" builtinId="35" hidden="1"/>
    <cellStyle name="40% - Accent2" xfId="8684" builtinId="35" hidden="1"/>
    <cellStyle name="40% - Accent2" xfId="8722" builtinId="35" hidden="1"/>
    <cellStyle name="40% - Accent2" xfId="8761" builtinId="35" hidden="1"/>
    <cellStyle name="40% - Accent2" xfId="8800" builtinId="35" hidden="1"/>
    <cellStyle name="40% - Accent2" xfId="8840" builtinId="35" hidden="1"/>
    <cellStyle name="40% - Accent2" xfId="8879" builtinId="35" hidden="1"/>
    <cellStyle name="40% - Accent2" xfId="8919" builtinId="35" hidden="1"/>
    <cellStyle name="40% - Accent2" xfId="8958" builtinId="35" hidden="1"/>
    <cellStyle name="40% - Accent2" xfId="8998" builtinId="35" hidden="1"/>
    <cellStyle name="40% - Accent2" xfId="9037" builtinId="35" hidden="1"/>
    <cellStyle name="40% - Accent2" xfId="9076" builtinId="35" hidden="1"/>
    <cellStyle name="40% - Accent2" xfId="7524" builtinId="35" hidden="1"/>
    <cellStyle name="40% - Accent2" xfId="7561" builtinId="35" hidden="1"/>
    <cellStyle name="40% - Accent2" xfId="9121" builtinId="35" hidden="1"/>
    <cellStyle name="40% - Accent2" xfId="9160" builtinId="35" hidden="1"/>
    <cellStyle name="40% - Accent2" xfId="9198" builtinId="35" hidden="1"/>
    <cellStyle name="40% - Accent2" xfId="9237" builtinId="35" hidden="1"/>
    <cellStyle name="40% - Accent2" xfId="9276" builtinId="35" hidden="1"/>
    <cellStyle name="40% - Accent2" xfId="9315" builtinId="35" hidden="1"/>
    <cellStyle name="40% - Accent2" xfId="9355" builtinId="35" hidden="1"/>
    <cellStyle name="40% - Accent2" xfId="9394" builtinId="35" hidden="1"/>
    <cellStyle name="40% - Accent2" xfId="9432" builtinId="35" hidden="1"/>
    <cellStyle name="40% - Accent2" xfId="9471" builtinId="35" hidden="1"/>
    <cellStyle name="40% - Accent2" xfId="9510" builtinId="35" hidden="1"/>
    <cellStyle name="40% - Accent2" xfId="9550" builtinId="35" hidden="1"/>
    <cellStyle name="40% - Accent2" xfId="9589" builtinId="35" hidden="1"/>
    <cellStyle name="40% - Accent2" xfId="9629" builtinId="35" hidden="1"/>
    <cellStyle name="40% - Accent2" xfId="9668" builtinId="35" hidden="1"/>
    <cellStyle name="40% - Accent2" xfId="9708" builtinId="35" hidden="1"/>
    <cellStyle name="40% - Accent2" xfId="9747" builtinId="35" hidden="1"/>
    <cellStyle name="40% - Accent2" xfId="9786" builtinId="35" hidden="1"/>
    <cellStyle name="40% - Accent2" xfId="4557" builtinId="35" hidden="1"/>
    <cellStyle name="40% - Accent2" xfId="9826" builtinId="35" hidden="1"/>
    <cellStyle name="40% - Accent2" xfId="9866" builtinId="35" hidden="1"/>
    <cellStyle name="40% - Accent2" xfId="9905" builtinId="35" hidden="1"/>
    <cellStyle name="40% - Accent2" xfId="9943" builtinId="35" hidden="1"/>
    <cellStyle name="40% - Accent2" xfId="9982" builtinId="35" hidden="1"/>
    <cellStyle name="40% - Accent2" xfId="10021" builtinId="35" hidden="1"/>
    <cellStyle name="40% - Accent2" xfId="10060" builtinId="35" hidden="1"/>
    <cellStyle name="40% - Accent2" xfId="10100" builtinId="35" hidden="1"/>
    <cellStyle name="40% - Accent2" xfId="10139" builtinId="35" hidden="1"/>
    <cellStyle name="40% - Accent2" xfId="10177" builtinId="35" hidden="1"/>
    <cellStyle name="40% - Accent2" xfId="10216" builtinId="35" hidden="1"/>
    <cellStyle name="40% - Accent2" xfId="10255" builtinId="35" hidden="1"/>
    <cellStyle name="40% - Accent2" xfId="10295" builtinId="35" hidden="1"/>
    <cellStyle name="40% - Accent2" xfId="10334" builtinId="35" hidden="1"/>
    <cellStyle name="40% - Accent2" xfId="10374" builtinId="35" hidden="1"/>
    <cellStyle name="40% - Accent2" xfId="10413" builtinId="35" hidden="1"/>
    <cellStyle name="40% - Accent2" xfId="10453" builtinId="35" hidden="1"/>
    <cellStyle name="40% - Accent2" xfId="10492" builtinId="35" hidden="1"/>
    <cellStyle name="40% - Accent2" xfId="10531" builtinId="35" hidden="1"/>
    <cellStyle name="40% - Accent2" xfId="10570" builtinId="35" hidden="1"/>
    <cellStyle name="40% - Accent2" xfId="10726" builtinId="35" hidden="1"/>
    <cellStyle name="40% - Accent2" xfId="10766" builtinId="35" hidden="1"/>
    <cellStyle name="40% - Accent2" xfId="10805" builtinId="35" hidden="1"/>
    <cellStyle name="40% - Accent2" xfId="10843" builtinId="35" hidden="1"/>
    <cellStyle name="40% - Accent2" xfId="10882" builtinId="35" hidden="1"/>
    <cellStyle name="40% - Accent2" xfId="10921" builtinId="35" hidden="1"/>
    <cellStyle name="40% - Accent2" xfId="10960" builtinId="35" hidden="1"/>
    <cellStyle name="40% - Accent2" xfId="11000" builtinId="35" hidden="1"/>
    <cellStyle name="40% - Accent2" xfId="11039" builtinId="35" hidden="1"/>
    <cellStyle name="40% - Accent2" xfId="11077" builtinId="35" hidden="1"/>
    <cellStyle name="40% - Accent2" xfId="11116" builtinId="35" hidden="1"/>
    <cellStyle name="40% - Accent2" xfId="11155" builtinId="35" hidden="1"/>
    <cellStyle name="40% - Accent2" xfId="11195" builtinId="35" hidden="1"/>
    <cellStyle name="40% - Accent2" xfId="11234" builtinId="35" hidden="1"/>
    <cellStyle name="40% - Accent2" xfId="11274" builtinId="35" hidden="1"/>
    <cellStyle name="40% - Accent2" xfId="11314" builtinId="35" hidden="1"/>
    <cellStyle name="40% - Accent2" xfId="11354" builtinId="35" hidden="1"/>
    <cellStyle name="40% - Accent2" xfId="11393" builtinId="35" hidden="1"/>
    <cellStyle name="40% - Accent2" xfId="11432" builtinId="35" hidden="1"/>
    <cellStyle name="40% - Accent2" xfId="10686" builtinId="35" hidden="1"/>
    <cellStyle name="40% - Accent2" xfId="11465" builtinId="35" hidden="1"/>
    <cellStyle name="40% - Accent2" xfId="11505" builtinId="35" hidden="1"/>
    <cellStyle name="40% - Accent2" xfId="11544" builtinId="35" hidden="1"/>
    <cellStyle name="40% - Accent2" xfId="11582" builtinId="35" hidden="1"/>
    <cellStyle name="40% - Accent2" xfId="11621" builtinId="35" hidden="1"/>
    <cellStyle name="40% - Accent2" xfId="11660" builtinId="35" hidden="1"/>
    <cellStyle name="40% - Accent2" xfId="11699" builtinId="35" hidden="1"/>
    <cellStyle name="40% - Accent2" xfId="11739" builtinId="35" hidden="1"/>
    <cellStyle name="40% - Accent2" xfId="11778" builtinId="35" hidden="1"/>
    <cellStyle name="40% - Accent2" xfId="11816" builtinId="35" hidden="1"/>
    <cellStyle name="40% - Accent2" xfId="11855" builtinId="35" hidden="1"/>
    <cellStyle name="40% - Accent2" xfId="11894" builtinId="35" hidden="1"/>
    <cellStyle name="40% - Accent2" xfId="11934" builtinId="35" hidden="1"/>
    <cellStyle name="40% - Accent2" xfId="11973" builtinId="35" hidden="1"/>
    <cellStyle name="40% - Accent2" xfId="12013" builtinId="35" hidden="1"/>
    <cellStyle name="40% - Accent2" xfId="12052" builtinId="35" hidden="1"/>
    <cellStyle name="40% - Accent2" xfId="12092" builtinId="35" hidden="1"/>
    <cellStyle name="40% - Accent2" xfId="12131" builtinId="35" hidden="1"/>
    <cellStyle name="40% - Accent2" xfId="12170" builtinId="35" hidden="1"/>
    <cellStyle name="40% - Accent2" xfId="10622" builtinId="35" hidden="1"/>
    <cellStyle name="40% - Accent2" xfId="10659" builtinId="35" hidden="1"/>
    <cellStyle name="40% - Accent2" xfId="12215" builtinId="35" hidden="1"/>
    <cellStyle name="40% - Accent2" xfId="12254" builtinId="35" hidden="1"/>
    <cellStyle name="40% - Accent2" xfId="12292" builtinId="35" hidden="1"/>
    <cellStyle name="40% - Accent2" xfId="12331" builtinId="35" hidden="1"/>
    <cellStyle name="40% - Accent2" xfId="12370" builtinId="35" hidden="1"/>
    <cellStyle name="40% - Accent2" xfId="12409" builtinId="35" hidden="1"/>
    <cellStyle name="40% - Accent2" xfId="12449" builtinId="35" hidden="1"/>
    <cellStyle name="40% - Accent2" xfId="12488" builtinId="35" hidden="1"/>
    <cellStyle name="40% - Accent2" xfId="12526" builtinId="35" hidden="1"/>
    <cellStyle name="40% - Accent2" xfId="12565" builtinId="35" hidden="1"/>
    <cellStyle name="40% - Accent2" xfId="12604" builtinId="35" hidden="1"/>
    <cellStyle name="40% - Accent2" xfId="12644" builtinId="35" hidden="1"/>
    <cellStyle name="40% - Accent2" xfId="12683" builtinId="35" hidden="1"/>
    <cellStyle name="40% - Accent2" xfId="12723" builtinId="35" hidden="1"/>
    <cellStyle name="40% - Accent2" xfId="12762" builtinId="35" hidden="1"/>
    <cellStyle name="40% - Accent2" xfId="12802" builtinId="35" hidden="1"/>
    <cellStyle name="40% - Accent2" xfId="12841" builtinId="35" hidden="1"/>
    <cellStyle name="40% - Accent2" xfId="12880" builtinId="35" hidden="1"/>
    <cellStyle name="40% - Accent2" xfId="12919" builtinId="35" hidden="1"/>
    <cellStyle name="40% - Accent2" xfId="12958" builtinId="35" hidden="1"/>
    <cellStyle name="40% - Accent2" xfId="12998" builtinId="35" hidden="1"/>
    <cellStyle name="40% - Accent2" xfId="13037" builtinId="35" hidden="1"/>
    <cellStyle name="40% - Accent2" xfId="13075" builtinId="35" hidden="1"/>
    <cellStyle name="40% - Accent2" xfId="13114" builtinId="35" hidden="1"/>
    <cellStyle name="40% - Accent2" xfId="13153" builtinId="35" hidden="1"/>
    <cellStyle name="40% - Accent2" xfId="13192" builtinId="35" hidden="1"/>
    <cellStyle name="40% - Accent2" xfId="13232" builtinId="35" hidden="1"/>
    <cellStyle name="40% - Accent2" xfId="13271" builtinId="35" hidden="1"/>
    <cellStyle name="40% - Accent2" xfId="13309" builtinId="35" hidden="1"/>
    <cellStyle name="40% - Accent2" xfId="13348" builtinId="35" hidden="1"/>
    <cellStyle name="40% - Accent2" xfId="13387" builtinId="35" hidden="1"/>
    <cellStyle name="40% - Accent2" xfId="13427" builtinId="35" hidden="1"/>
    <cellStyle name="40% - Accent2" xfId="13466" builtinId="35" hidden="1"/>
    <cellStyle name="40% - Accent2" xfId="13506" builtinId="35" hidden="1"/>
    <cellStyle name="40% - Accent2" xfId="13545" builtinId="35" hidden="1"/>
    <cellStyle name="40% - Accent2" xfId="13585" builtinId="35" hidden="1"/>
    <cellStyle name="40% - Accent2" xfId="13624" builtinId="35" hidden="1"/>
    <cellStyle name="40% - Accent2" xfId="13663" builtinId="35" hidden="1"/>
    <cellStyle name="40% - Accent2" xfId="13702" builtinId="35" hidden="1"/>
    <cellStyle name="40% - Accent2" xfId="13858" builtinId="35" hidden="1"/>
    <cellStyle name="40% - Accent2" xfId="13898" builtinId="35" hidden="1"/>
    <cellStyle name="40% - Accent2" xfId="13937" builtinId="35" hidden="1"/>
    <cellStyle name="40% - Accent2" xfId="13975" builtinId="35" hidden="1"/>
    <cellStyle name="40% - Accent2" xfId="14014" builtinId="35" hidden="1"/>
    <cellStyle name="40% - Accent2" xfId="14053" builtinId="35" hidden="1"/>
    <cellStyle name="40% - Accent2" xfId="14092" builtinId="35" hidden="1"/>
    <cellStyle name="40% - Accent2" xfId="14132" builtinId="35" hidden="1"/>
    <cellStyle name="40% - Accent2" xfId="14171" builtinId="35" hidden="1"/>
    <cellStyle name="40% - Accent2" xfId="14209" builtinId="35" hidden="1"/>
    <cellStyle name="40% - Accent2" xfId="14248" builtinId="35" hidden="1"/>
    <cellStyle name="40% - Accent2" xfId="14287" builtinId="35" hidden="1"/>
    <cellStyle name="40% - Accent2" xfId="14327" builtinId="35" hidden="1"/>
    <cellStyle name="40% - Accent2" xfId="14366" builtinId="35" hidden="1"/>
    <cellStyle name="40% - Accent2" xfId="14406" builtinId="35" hidden="1"/>
    <cellStyle name="40% - Accent2" xfId="14446" builtinId="35" hidden="1"/>
    <cellStyle name="40% - Accent2" xfId="14486" builtinId="35" hidden="1"/>
    <cellStyle name="40% - Accent2" xfId="14525" builtinId="35" hidden="1"/>
    <cellStyle name="40% - Accent2" xfId="14564" builtinId="35" hidden="1"/>
    <cellStyle name="40% - Accent2" xfId="13818" builtinId="35" hidden="1"/>
    <cellStyle name="40% - Accent2" xfId="14597" builtinId="35" hidden="1"/>
    <cellStyle name="40% - Accent2" xfId="14637" builtinId="35" hidden="1"/>
    <cellStyle name="40% - Accent2" xfId="14676" builtinId="35" hidden="1"/>
    <cellStyle name="40% - Accent2" xfId="14714" builtinId="35" hidden="1"/>
    <cellStyle name="40% - Accent2" xfId="14753" builtinId="35" hidden="1"/>
    <cellStyle name="40% - Accent2" xfId="14792" builtinId="35" hidden="1"/>
    <cellStyle name="40% - Accent2" xfId="14831" builtinId="35" hidden="1"/>
    <cellStyle name="40% - Accent2" xfId="14871" builtinId="35" hidden="1"/>
    <cellStyle name="40% - Accent2" xfId="14910" builtinId="35" hidden="1"/>
    <cellStyle name="40% - Accent2" xfId="14948" builtinId="35" hidden="1"/>
    <cellStyle name="40% - Accent2" xfId="14987" builtinId="35" hidden="1"/>
    <cellStyle name="40% - Accent2" xfId="15026" builtinId="35" hidden="1"/>
    <cellStyle name="40% - Accent2" xfId="15066" builtinId="35" hidden="1"/>
    <cellStyle name="40% - Accent2" xfId="15105" builtinId="35" hidden="1"/>
    <cellStyle name="40% - Accent2" xfId="15145" builtinId="35" hidden="1"/>
    <cellStyle name="40% - Accent2" xfId="15184" builtinId="35" hidden="1"/>
    <cellStyle name="40% - Accent2" xfId="15224" builtinId="35" hidden="1"/>
    <cellStyle name="40% - Accent2" xfId="15263" builtinId="35" hidden="1"/>
    <cellStyle name="40% - Accent2" xfId="15302" builtinId="35" hidden="1"/>
    <cellStyle name="40% - Accent2" xfId="13754" builtinId="35" hidden="1"/>
    <cellStyle name="40% - Accent2" xfId="13791" builtinId="35" hidden="1"/>
    <cellStyle name="40% - Accent2" xfId="15347" builtinId="35" hidden="1"/>
    <cellStyle name="40% - Accent2" xfId="15386" builtinId="35" hidden="1"/>
    <cellStyle name="40% - Accent2" xfId="15424" builtinId="35" hidden="1"/>
    <cellStyle name="40% - Accent2" xfId="15463" builtinId="35" hidden="1"/>
    <cellStyle name="40% - Accent2" xfId="15502" builtinId="35" hidden="1"/>
    <cellStyle name="40% - Accent2" xfId="15541" builtinId="35" hidden="1"/>
    <cellStyle name="40% - Accent2" xfId="15581" builtinId="35" hidden="1"/>
    <cellStyle name="40% - Accent2" xfId="15620" builtinId="35" hidden="1"/>
    <cellStyle name="40% - Accent2" xfId="15658" builtinId="35" hidden="1"/>
    <cellStyle name="40% - Accent2" xfId="15697" builtinId="35" hidden="1"/>
    <cellStyle name="40% - Accent2" xfId="15736" builtinId="35" hidden="1"/>
    <cellStyle name="40% - Accent2" xfId="15776" builtinId="35" hidden="1"/>
    <cellStyle name="40% - Accent2" xfId="15815" builtinId="35" hidden="1"/>
    <cellStyle name="40% - Accent2" xfId="15855" builtinId="35" hidden="1"/>
    <cellStyle name="40% - Accent2" xfId="15894" builtinId="35" hidden="1"/>
    <cellStyle name="40% - Accent2" xfId="15934" builtinId="35" hidden="1"/>
    <cellStyle name="40% - Accent2" xfId="15973" builtinId="35" hidden="1"/>
    <cellStyle name="40% - Accent2" xfId="16012" builtinId="35" hidden="1"/>
    <cellStyle name="40% - Accent2" xfId="3482" builtinId="35" hidden="1"/>
    <cellStyle name="40% - Accent2" xfId="3532" builtinId="35" hidden="1"/>
    <cellStyle name="40% - Accent2" xfId="16065" builtinId="35" hidden="1"/>
    <cellStyle name="40% - Accent2" xfId="16104" builtinId="35" hidden="1"/>
    <cellStyle name="40% - Accent2" xfId="16142" builtinId="35" hidden="1"/>
    <cellStyle name="40% - Accent2" xfId="16181" builtinId="35" hidden="1"/>
    <cellStyle name="40% - Accent2" xfId="16220" builtinId="35" hidden="1"/>
    <cellStyle name="40% - Accent2" xfId="16259" builtinId="35" hidden="1"/>
    <cellStyle name="40% - Accent2" xfId="16299" builtinId="35" hidden="1"/>
    <cellStyle name="40% - Accent2" xfId="16338" builtinId="35" hidden="1"/>
    <cellStyle name="40% - Accent2" xfId="16376" builtinId="35" hidden="1"/>
    <cellStyle name="40% - Accent2" xfId="16415" builtinId="35" hidden="1"/>
    <cellStyle name="40% - Accent2" xfId="16454" builtinId="35" hidden="1"/>
    <cellStyle name="40% - Accent2" xfId="16494" builtinId="35" hidden="1"/>
    <cellStyle name="40% - Accent2" xfId="16533" builtinId="35" hidden="1"/>
    <cellStyle name="40% - Accent2" xfId="16573" builtinId="35" hidden="1"/>
    <cellStyle name="40% - Accent2" xfId="16612" builtinId="35" hidden="1"/>
    <cellStyle name="40% - Accent2" xfId="16652" builtinId="35" hidden="1"/>
    <cellStyle name="40% - Accent2" xfId="16691" builtinId="35" hidden="1"/>
    <cellStyle name="40% - Accent2" xfId="16730" builtinId="35" hidden="1"/>
    <cellStyle name="40% - Accent2" xfId="16769" builtinId="35" hidden="1"/>
    <cellStyle name="40% - Accent2" xfId="16925" builtinId="35" hidden="1"/>
    <cellStyle name="40% - Accent2" xfId="16965" builtinId="35" hidden="1"/>
    <cellStyle name="40% - Accent2" xfId="17004" builtinId="35" hidden="1"/>
    <cellStyle name="40% - Accent2" xfId="17042" builtinId="35" hidden="1"/>
    <cellStyle name="40% - Accent2" xfId="17081" builtinId="35" hidden="1"/>
    <cellStyle name="40% - Accent2" xfId="17120" builtinId="35" hidden="1"/>
    <cellStyle name="40% - Accent2" xfId="17159" builtinId="35" hidden="1"/>
    <cellStyle name="40% - Accent2" xfId="17199" builtinId="35" hidden="1"/>
    <cellStyle name="40% - Accent2" xfId="17238" builtinId="35" hidden="1"/>
    <cellStyle name="40% - Accent2" xfId="17276" builtinId="35" hidden="1"/>
    <cellStyle name="40% - Accent2" xfId="17315" builtinId="35" hidden="1"/>
    <cellStyle name="40% - Accent2" xfId="17354" builtinId="35" hidden="1"/>
    <cellStyle name="40% - Accent2" xfId="17394" builtinId="35" hidden="1"/>
    <cellStyle name="40% - Accent2" xfId="17433" builtinId="35" hidden="1"/>
    <cellStyle name="40% - Accent2" xfId="17473" builtinId="35" hidden="1"/>
    <cellStyle name="40% - Accent2" xfId="17513" builtinId="35" hidden="1"/>
    <cellStyle name="40% - Accent2" xfId="17553" builtinId="35" hidden="1"/>
    <cellStyle name="40% - Accent2" xfId="17592" builtinId="35" hidden="1"/>
    <cellStyle name="40% - Accent2" xfId="17631" builtinId="35" hidden="1"/>
    <cellStyle name="40% - Accent2" xfId="16885" builtinId="35" hidden="1"/>
    <cellStyle name="40% - Accent2" xfId="17664" builtinId="35" hidden="1"/>
    <cellStyle name="40% - Accent2" xfId="17704" builtinId="35" hidden="1"/>
    <cellStyle name="40% - Accent2" xfId="17743" builtinId="35" hidden="1"/>
    <cellStyle name="40% - Accent2" xfId="17781" builtinId="35" hidden="1"/>
    <cellStyle name="40% - Accent2" xfId="17820" builtinId="35" hidden="1"/>
    <cellStyle name="40% - Accent2" xfId="17859" builtinId="35" hidden="1"/>
    <cellStyle name="40% - Accent2" xfId="17898" builtinId="35" hidden="1"/>
    <cellStyle name="40% - Accent2" xfId="17938" builtinId="35" hidden="1"/>
    <cellStyle name="40% - Accent2" xfId="17977" builtinId="35" hidden="1"/>
    <cellStyle name="40% - Accent2" xfId="18015" builtinId="35" hidden="1"/>
    <cellStyle name="40% - Accent2" xfId="18054" builtinId="35" hidden="1"/>
    <cellStyle name="40% - Accent2" xfId="18093" builtinId="35" hidden="1"/>
    <cellStyle name="40% - Accent2" xfId="18133" builtinId="35" hidden="1"/>
    <cellStyle name="40% - Accent2" xfId="18172" builtinId="35" hidden="1"/>
    <cellStyle name="40% - Accent2" xfId="18212" builtinId="35" hidden="1"/>
    <cellStyle name="40% - Accent2" xfId="18251" builtinId="35" hidden="1"/>
    <cellStyle name="40% - Accent2" xfId="18291" builtinId="35" hidden="1"/>
    <cellStyle name="40% - Accent2" xfId="18330" builtinId="35" hidden="1"/>
    <cellStyle name="40% - Accent2" xfId="18369" builtinId="35" hidden="1"/>
    <cellStyle name="40% - Accent2" xfId="16821" builtinId="35" hidden="1"/>
    <cellStyle name="40% - Accent2" xfId="16858" builtinId="35" hidden="1"/>
    <cellStyle name="40% - Accent2" xfId="18414" builtinId="35" hidden="1"/>
    <cellStyle name="40% - Accent2" xfId="18453" builtinId="35" hidden="1"/>
    <cellStyle name="40% - Accent2" xfId="18491" builtinId="35" hidden="1"/>
    <cellStyle name="40% - Accent2" xfId="18530" builtinId="35" hidden="1"/>
    <cellStyle name="40% - Accent2" xfId="18569" builtinId="35" hidden="1"/>
    <cellStyle name="40% - Accent2" xfId="18608" builtinId="35" hidden="1"/>
    <cellStyle name="40% - Accent2" xfId="18648" builtinId="35" hidden="1"/>
    <cellStyle name="40% - Accent2" xfId="18687" builtinId="35" hidden="1"/>
    <cellStyle name="40% - Accent2" xfId="18725" builtinId="35" hidden="1"/>
    <cellStyle name="40% - Accent2" xfId="18764" builtinId="35" hidden="1"/>
    <cellStyle name="40% - Accent2" xfId="18803" builtinId="35" hidden="1"/>
    <cellStyle name="40% - Accent2" xfId="18843" builtinId="35" hidden="1"/>
    <cellStyle name="40% - Accent2" xfId="18882" builtinId="35" hidden="1"/>
    <cellStyle name="40% - Accent2" xfId="18922" builtinId="35" hidden="1"/>
    <cellStyle name="40% - Accent2" xfId="18961" builtinId="35" hidden="1"/>
    <cellStyle name="40% - Accent2" xfId="19001" builtinId="35" hidden="1"/>
    <cellStyle name="40% - Accent2" xfId="19040" builtinId="35" hidden="1"/>
    <cellStyle name="40% - Accent2" xfId="19079" builtinId="35" hidden="1"/>
    <cellStyle name="40% - Accent2" xfId="7646" builtinId="35" hidden="1"/>
    <cellStyle name="40% - Accent2" xfId="19199" builtinId="35" hidden="1"/>
    <cellStyle name="40% - Accent2" xfId="19239" builtinId="35" hidden="1"/>
    <cellStyle name="40% - Accent2" xfId="19278" builtinId="35" hidden="1"/>
    <cellStyle name="40% - Accent2" xfId="19316" builtinId="35" hidden="1"/>
    <cellStyle name="40% - Accent2" xfId="19355" builtinId="35" hidden="1"/>
    <cellStyle name="40% - Accent2" xfId="19394" builtinId="35" hidden="1"/>
    <cellStyle name="40% - Accent2" xfId="19433" builtinId="35" hidden="1"/>
    <cellStyle name="40% - Accent2" xfId="19473" builtinId="35" hidden="1"/>
    <cellStyle name="40% - Accent2" xfId="19512" builtinId="35" hidden="1"/>
    <cellStyle name="40% - Accent2" xfId="19550" builtinId="35" hidden="1"/>
    <cellStyle name="40% - Accent2" xfId="19589" builtinId="35" hidden="1"/>
    <cellStyle name="40% - Accent2" xfId="19628" builtinId="35" hidden="1"/>
    <cellStyle name="40% - Accent2" xfId="19668" builtinId="35" hidden="1"/>
    <cellStyle name="40% - Accent2" xfId="19707" builtinId="35" hidden="1"/>
    <cellStyle name="40% - Accent2" xfId="19747" builtinId="35" hidden="1"/>
    <cellStyle name="40% - Accent2" xfId="19786" builtinId="35" hidden="1"/>
    <cellStyle name="40% - Accent2" xfId="19826" builtinId="35" hidden="1"/>
    <cellStyle name="40% - Accent2" xfId="19865" builtinId="35" hidden="1"/>
    <cellStyle name="40% - Accent2" xfId="19904" builtinId="35" hidden="1"/>
    <cellStyle name="40% - Accent2" xfId="19955" builtinId="35" hidden="1"/>
    <cellStyle name="40% - Accent2" xfId="20111" builtinId="35" hidden="1"/>
    <cellStyle name="40% - Accent2" xfId="20151" builtinId="35" hidden="1"/>
    <cellStyle name="40% - Accent2" xfId="20190" builtinId="35" hidden="1"/>
    <cellStyle name="40% - Accent2" xfId="20228" builtinId="35" hidden="1"/>
    <cellStyle name="40% - Accent2" xfId="20267" builtinId="35" hidden="1"/>
    <cellStyle name="40% - Accent2" xfId="20306" builtinId="35" hidden="1"/>
    <cellStyle name="40% - Accent2" xfId="20345" builtinId="35" hidden="1"/>
    <cellStyle name="40% - Accent2" xfId="20385" builtinId="35" hidden="1"/>
    <cellStyle name="40% - Accent2" xfId="20424" builtinId="35" hidden="1"/>
    <cellStyle name="40% - Accent2" xfId="20462" builtinId="35" hidden="1"/>
    <cellStyle name="40% - Accent2" xfId="20501" builtinId="35" hidden="1"/>
    <cellStyle name="40% - Accent2" xfId="20540" builtinId="35" hidden="1"/>
    <cellStyle name="40% - Accent2" xfId="20580" builtinId="35" hidden="1"/>
    <cellStyle name="40% - Accent2" xfId="20619" builtinId="35" hidden="1"/>
    <cellStyle name="40% - Accent2" xfId="20659" builtinId="35" hidden="1"/>
    <cellStyle name="40% - Accent2" xfId="20699" builtinId="35" hidden="1"/>
    <cellStyle name="40% - Accent2" xfId="20739" builtinId="35" hidden="1"/>
    <cellStyle name="40% - Accent2" xfId="20778" builtinId="35" hidden="1"/>
    <cellStyle name="40% - Accent2" xfId="20817" builtinId="35" hidden="1"/>
    <cellStyle name="40% - Accent2" xfId="20071" builtinId="35" hidden="1"/>
    <cellStyle name="40% - Accent2" xfId="20850" builtinId="35" hidden="1"/>
    <cellStyle name="40% - Accent2" xfId="20890" builtinId="35" hidden="1"/>
    <cellStyle name="40% - Accent2" xfId="20929" builtinId="35" hidden="1"/>
    <cellStyle name="40% - Accent2" xfId="20967" builtinId="35" hidden="1"/>
    <cellStyle name="40% - Accent2" xfId="21006" builtinId="35" hidden="1"/>
    <cellStyle name="40% - Accent2" xfId="21045" builtinId="35" hidden="1"/>
    <cellStyle name="40% - Accent2" xfId="21084" builtinId="35" hidden="1"/>
    <cellStyle name="40% - Accent2" xfId="21124" builtinId="35" hidden="1"/>
    <cellStyle name="40% - Accent2" xfId="21163" builtinId="35" hidden="1"/>
    <cellStyle name="40% - Accent2" xfId="21201" builtinId="35" hidden="1"/>
    <cellStyle name="40% - Accent2" xfId="21240" builtinId="35" hidden="1"/>
    <cellStyle name="40% - Accent2" xfId="21279" builtinId="35" hidden="1"/>
    <cellStyle name="40% - Accent2" xfId="21319" builtinId="35" hidden="1"/>
    <cellStyle name="40% - Accent2" xfId="21358" builtinId="35" hidden="1"/>
    <cellStyle name="40% - Accent2" xfId="21398" builtinId="35" hidden="1"/>
    <cellStyle name="40% - Accent2" xfId="21437" builtinId="35" hidden="1"/>
    <cellStyle name="40% - Accent2" xfId="21477" builtinId="35" hidden="1"/>
    <cellStyle name="40% - Accent2" xfId="21516" builtinId="35" hidden="1"/>
    <cellStyle name="40% - Accent2" xfId="21555" builtinId="35" hidden="1"/>
    <cellStyle name="40% - Accent2" xfId="20007" builtinId="35" hidden="1"/>
    <cellStyle name="40% - Accent2" xfId="20044" builtinId="35" hidden="1"/>
    <cellStyle name="40% - Accent2" xfId="21600" builtinId="35" hidden="1"/>
    <cellStyle name="40% - Accent2" xfId="21639" builtinId="35" hidden="1"/>
    <cellStyle name="40% - Accent2" xfId="21677" builtinId="35" hidden="1"/>
    <cellStyle name="40% - Accent2" xfId="21716" builtinId="35" hidden="1"/>
    <cellStyle name="40% - Accent2" xfId="21755" builtinId="35" hidden="1"/>
    <cellStyle name="40% - Accent2" xfId="21794" builtinId="35" hidden="1"/>
    <cellStyle name="40% - Accent2" xfId="21834" builtinId="35" hidden="1"/>
    <cellStyle name="40% - Accent2" xfId="21873" builtinId="35" hidden="1"/>
    <cellStyle name="40% - Accent2" xfId="21911" builtinId="35" hidden="1"/>
    <cellStyle name="40% - Accent2" xfId="21950" builtinId="35" hidden="1"/>
    <cellStyle name="40% - Accent2" xfId="21989" builtinId="35" hidden="1"/>
    <cellStyle name="40% - Accent2" xfId="22029" builtinId="35" hidden="1"/>
    <cellStyle name="40% - Accent2" xfId="22068" builtinId="35" hidden="1"/>
    <cellStyle name="40% - Accent2" xfId="22108" builtinId="35" hidden="1"/>
    <cellStyle name="40% - Accent2" xfId="22147" builtinId="35" hidden="1"/>
    <cellStyle name="40% - Accent2" xfId="22187" builtinId="35" hidden="1"/>
    <cellStyle name="40% - Accent2" xfId="22226" builtinId="35" hidden="1"/>
    <cellStyle name="40% - Accent2" xfId="22265" builtinId="35" hidden="1"/>
    <cellStyle name="40% - Accent2" xfId="22304" builtinId="35" hidden="1"/>
    <cellStyle name="40% - Accent2" xfId="22343" builtinId="35" hidden="1"/>
    <cellStyle name="40% - Accent2" xfId="22383" builtinId="35" hidden="1"/>
    <cellStyle name="40% - Accent2" xfId="22422" builtinId="35" hidden="1"/>
    <cellStyle name="40% - Accent2" xfId="22460" builtinId="35" hidden="1"/>
    <cellStyle name="40% - Accent2" xfId="22499" builtinId="35" hidden="1"/>
    <cellStyle name="40% - Accent2" xfId="22538" builtinId="35" hidden="1"/>
    <cellStyle name="40% - Accent2" xfId="22577" builtinId="35" hidden="1"/>
    <cellStyle name="40% - Accent2" xfId="22617" builtinId="35" hidden="1"/>
    <cellStyle name="40% - Accent2" xfId="22656" builtinId="35" hidden="1"/>
    <cellStyle name="40% - Accent2" xfId="22694" builtinId="35" hidden="1"/>
    <cellStyle name="40% - Accent2" xfId="22733" builtinId="35" hidden="1"/>
    <cellStyle name="40% - Accent2" xfId="22772" builtinId="35" hidden="1"/>
    <cellStyle name="40% - Accent2" xfId="22812" builtinId="35" hidden="1"/>
    <cellStyle name="40% - Accent2" xfId="22851" builtinId="35" hidden="1"/>
    <cellStyle name="40% - Accent2" xfId="22891" builtinId="35" hidden="1"/>
    <cellStyle name="40% - Accent2" xfId="22930" builtinId="35" hidden="1"/>
    <cellStyle name="40% - Accent2" xfId="22970" builtinId="35" hidden="1"/>
    <cellStyle name="40% - Accent2" xfId="23009" builtinId="35" hidden="1"/>
    <cellStyle name="40% - Accent2" xfId="23048" builtinId="35" hidden="1"/>
    <cellStyle name="40% - Accent2" xfId="23087" builtinId="35" hidden="1"/>
    <cellStyle name="40% - Accent2" xfId="23243" builtinId="35" hidden="1"/>
    <cellStyle name="40% - Accent2" xfId="23283" builtinId="35" hidden="1"/>
    <cellStyle name="40% - Accent2" xfId="23322" builtinId="35" hidden="1"/>
    <cellStyle name="40% - Accent2" xfId="23360" builtinId="35" hidden="1"/>
    <cellStyle name="40% - Accent2" xfId="23399" builtinId="35" hidden="1"/>
    <cellStyle name="40% - Accent2" xfId="23438" builtinId="35" hidden="1"/>
    <cellStyle name="40% - Accent2" xfId="23477" builtinId="35" hidden="1"/>
    <cellStyle name="40% - Accent2" xfId="23517" builtinId="35" hidden="1"/>
    <cellStyle name="40% - Accent2" xfId="23556" builtinId="35" hidden="1"/>
    <cellStyle name="40% - Accent2" xfId="23594" builtinId="35" hidden="1"/>
    <cellStyle name="40% - Accent2" xfId="23633" builtinId="35" hidden="1"/>
    <cellStyle name="40% - Accent2" xfId="23672" builtinId="35" hidden="1"/>
    <cellStyle name="40% - Accent2" xfId="23712" builtinId="35" hidden="1"/>
    <cellStyle name="40% - Accent2" xfId="23751" builtinId="35" hidden="1"/>
    <cellStyle name="40% - Accent2" xfId="23791" builtinId="35" hidden="1"/>
    <cellStyle name="40% - Accent2" xfId="23831" builtinId="35" hidden="1"/>
    <cellStyle name="40% - Accent2" xfId="23871" builtinId="35" hidden="1"/>
    <cellStyle name="40% - Accent2" xfId="23910" builtinId="35" hidden="1"/>
    <cellStyle name="40% - Accent2" xfId="23949" builtinId="35" hidden="1"/>
    <cellStyle name="40% - Accent2" xfId="23203" builtinId="35" hidden="1"/>
    <cellStyle name="40% - Accent2" xfId="23982" builtinId="35" hidden="1"/>
    <cellStyle name="40% - Accent2" xfId="24022" builtinId="35" hidden="1"/>
    <cellStyle name="40% - Accent2" xfId="24061" builtinId="35" hidden="1"/>
    <cellStyle name="40% - Accent2" xfId="24099" builtinId="35" hidden="1"/>
    <cellStyle name="40% - Accent2" xfId="24138" builtinId="35" hidden="1"/>
    <cellStyle name="40% - Accent2" xfId="24177" builtinId="35" hidden="1"/>
    <cellStyle name="40% - Accent2" xfId="24216" builtinId="35" hidden="1"/>
    <cellStyle name="40% - Accent2" xfId="24256" builtinId="35" hidden="1"/>
    <cellStyle name="40% - Accent2" xfId="24295" builtinId="35" hidden="1"/>
    <cellStyle name="40% - Accent2" xfId="24333" builtinId="35" hidden="1"/>
    <cellStyle name="40% - Accent2" xfId="24372" builtinId="35" hidden="1"/>
    <cellStyle name="40% - Accent2" xfId="24411" builtinId="35" hidden="1"/>
    <cellStyle name="40% - Accent2" xfId="24451" builtinId="35" hidden="1"/>
    <cellStyle name="40% - Accent2" xfId="24490" builtinId="35" hidden="1"/>
    <cellStyle name="40% - Accent2" xfId="24530" builtinId="35" hidden="1"/>
    <cellStyle name="40% - Accent2" xfId="24569" builtinId="35" hidden="1"/>
    <cellStyle name="40% - Accent2" xfId="24609" builtinId="35" hidden="1"/>
    <cellStyle name="40% - Accent2" xfId="24648" builtinId="35" hidden="1"/>
    <cellStyle name="40% - Accent2" xfId="24687" builtinId="35" hidden="1"/>
    <cellStyle name="40% - Accent2" xfId="23139" builtinId="35" hidden="1"/>
    <cellStyle name="40% - Accent2" xfId="23176" builtinId="35" hidden="1"/>
    <cellStyle name="40% - Accent2" xfId="24732" builtinId="35" hidden="1"/>
    <cellStyle name="40% - Accent2" xfId="24771" builtinId="35" hidden="1"/>
    <cellStyle name="40% - Accent2" xfId="24809" builtinId="35" hidden="1"/>
    <cellStyle name="40% - Accent2" xfId="24848" builtinId="35" hidden="1"/>
    <cellStyle name="40% - Accent2" xfId="24887" builtinId="35" hidden="1"/>
    <cellStyle name="40% - Accent2" xfId="24926" builtinId="35" hidden="1"/>
    <cellStyle name="40% - Accent2" xfId="24966" builtinId="35" hidden="1"/>
    <cellStyle name="40% - Accent2" xfId="25005" builtinId="35" hidden="1"/>
    <cellStyle name="40% - Accent2" xfId="25043" builtinId="35" hidden="1"/>
    <cellStyle name="40% - Accent2" xfId="25082" builtinId="35" hidden="1"/>
    <cellStyle name="40% - Accent2" xfId="25121" builtinId="35" hidden="1"/>
    <cellStyle name="40% - Accent2" xfId="25161" builtinId="35" hidden="1"/>
    <cellStyle name="40% - Accent2" xfId="25200" builtinId="35" hidden="1"/>
    <cellStyle name="40% - Accent2" xfId="25240" builtinId="35" hidden="1"/>
    <cellStyle name="40% - Accent2" xfId="25279" builtinId="35" hidden="1"/>
    <cellStyle name="40% - Accent2" xfId="25319" builtinId="35" hidden="1"/>
    <cellStyle name="40% - Accent2" xfId="25358" builtinId="35" hidden="1"/>
    <cellStyle name="40% - Accent2" xfId="25397" builtinId="35" hidden="1"/>
    <cellStyle name="40% - Accent2" xfId="19159" builtinId="35" hidden="1"/>
    <cellStyle name="40% - Accent2" xfId="19129" builtinId="35" hidden="1"/>
    <cellStyle name="40% - Accent2" xfId="25423" builtinId="35" hidden="1"/>
    <cellStyle name="40% - Accent2" xfId="25462" builtinId="35" hidden="1"/>
    <cellStyle name="40% - Accent2" xfId="25500" builtinId="35" hidden="1"/>
    <cellStyle name="40% - Accent2" xfId="25539" builtinId="35" hidden="1"/>
    <cellStyle name="40% - Accent2" xfId="25578" builtinId="35" hidden="1"/>
    <cellStyle name="40% - Accent2" xfId="25617" builtinId="35" hidden="1"/>
    <cellStyle name="40% - Accent2" xfId="25657" builtinId="35" hidden="1"/>
    <cellStyle name="40% - Accent2" xfId="25696" builtinId="35" hidden="1"/>
    <cellStyle name="40% - Accent2" xfId="25734" builtinId="35" hidden="1"/>
    <cellStyle name="40% - Accent2" xfId="25773" builtinId="35" hidden="1"/>
    <cellStyle name="40% - Accent2" xfId="25812" builtinId="35" hidden="1"/>
    <cellStyle name="40% - Accent2" xfId="25852" builtinId="35" hidden="1"/>
    <cellStyle name="40% - Accent2" xfId="25891" builtinId="35" hidden="1"/>
    <cellStyle name="40% - Accent2" xfId="25931" builtinId="35" hidden="1"/>
    <cellStyle name="40% - Accent2" xfId="25970" builtinId="35" hidden="1"/>
    <cellStyle name="40% - Accent2" xfId="26010" builtinId="35" hidden="1"/>
    <cellStyle name="40% - Accent2" xfId="26049" builtinId="35" hidden="1"/>
    <cellStyle name="40% - Accent2" xfId="26088" builtinId="35" hidden="1"/>
    <cellStyle name="40% - Accent2" xfId="26127" builtinId="35" hidden="1"/>
    <cellStyle name="40% - Accent2" xfId="26283" builtinId="35" hidden="1"/>
    <cellStyle name="40% - Accent2" xfId="26323" builtinId="35" hidden="1"/>
    <cellStyle name="40% - Accent2" xfId="26362" builtinId="35" hidden="1"/>
    <cellStyle name="40% - Accent2" xfId="26400" builtinId="35" hidden="1"/>
    <cellStyle name="40% - Accent2" xfId="26439" builtinId="35" hidden="1"/>
    <cellStyle name="40% - Accent2" xfId="26478" builtinId="35" hidden="1"/>
    <cellStyle name="40% - Accent2" xfId="26517" builtinId="35" hidden="1"/>
    <cellStyle name="40% - Accent2" xfId="26557" builtinId="35" hidden="1"/>
    <cellStyle name="40% - Accent2" xfId="26596" builtinId="35" hidden="1"/>
    <cellStyle name="40% - Accent2" xfId="26634" builtinId="35" hidden="1"/>
    <cellStyle name="40% - Accent2" xfId="26673" builtinId="35" hidden="1"/>
    <cellStyle name="40% - Accent2" xfId="26712" builtinId="35" hidden="1"/>
    <cellStyle name="40% - Accent2" xfId="26752" builtinId="35" hidden="1"/>
    <cellStyle name="40% - Accent2" xfId="26791" builtinId="35" hidden="1"/>
    <cellStyle name="40% - Accent2" xfId="26831" builtinId="35" hidden="1"/>
    <cellStyle name="40% - Accent2" xfId="26871" builtinId="35" hidden="1"/>
    <cellStyle name="40% - Accent2" xfId="26911" builtinId="35" hidden="1"/>
    <cellStyle name="40% - Accent2" xfId="26950" builtinId="35" hidden="1"/>
    <cellStyle name="40% - Accent2" xfId="26989" builtinId="35" hidden="1"/>
    <cellStyle name="40% - Accent2" xfId="26243" builtinId="35" hidden="1"/>
    <cellStyle name="40% - Accent2" xfId="27022" builtinId="35" hidden="1"/>
    <cellStyle name="40% - Accent2" xfId="27062" builtinId="35" hidden="1"/>
    <cellStyle name="40% - Accent2" xfId="27101" builtinId="35" hidden="1"/>
    <cellStyle name="40% - Accent2" xfId="27139" builtinId="35" hidden="1"/>
    <cellStyle name="40% - Accent2" xfId="27178" builtinId="35" hidden="1"/>
    <cellStyle name="40% - Accent2" xfId="27217" builtinId="35" hidden="1"/>
    <cellStyle name="40% - Accent2" xfId="27256" builtinId="35" hidden="1"/>
    <cellStyle name="40% - Accent2" xfId="27296" builtinId="35" hidden="1"/>
    <cellStyle name="40% - Accent2" xfId="27335" builtinId="35" hidden="1"/>
    <cellStyle name="40% - Accent2" xfId="27373" builtinId="35" hidden="1"/>
    <cellStyle name="40% - Accent2" xfId="27412" builtinId="35" hidden="1"/>
    <cellStyle name="40% - Accent2" xfId="27451" builtinId="35" hidden="1"/>
    <cellStyle name="40% - Accent2" xfId="27491" builtinId="35" hidden="1"/>
    <cellStyle name="40% - Accent2" xfId="27530" builtinId="35" hidden="1"/>
    <cellStyle name="40% - Accent2" xfId="27570" builtinId="35" hidden="1"/>
    <cellStyle name="40% - Accent2" xfId="27609" builtinId="35" hidden="1"/>
    <cellStyle name="40% - Accent2" xfId="27649" builtinId="35" hidden="1"/>
    <cellStyle name="40% - Accent2" xfId="27688" builtinId="35" hidden="1"/>
    <cellStyle name="40% - Accent2" xfId="27727" builtinId="35" hidden="1"/>
    <cellStyle name="40% - Accent2" xfId="26179" builtinId="35" hidden="1"/>
    <cellStyle name="40% - Accent2" xfId="26216" builtinId="35" hidden="1"/>
    <cellStyle name="40% - Accent2" xfId="27772" builtinId="35" hidden="1"/>
    <cellStyle name="40% - Accent2" xfId="27811" builtinId="35" hidden="1"/>
    <cellStyle name="40% - Accent2" xfId="27849" builtinId="35" hidden="1"/>
    <cellStyle name="40% - Accent2" xfId="27888" builtinId="35" hidden="1"/>
    <cellStyle name="40% - Accent2" xfId="27927" builtinId="35" hidden="1"/>
    <cellStyle name="40% - Accent2" xfId="27966" builtinId="35" hidden="1"/>
    <cellStyle name="40% - Accent2" xfId="28006" builtinId="35" hidden="1"/>
    <cellStyle name="40% - Accent2" xfId="28045" builtinId="35" hidden="1"/>
    <cellStyle name="40% - Accent2" xfId="28083" builtinId="35" hidden="1"/>
    <cellStyle name="40% - Accent2" xfId="28122" builtinId="35" hidden="1"/>
    <cellStyle name="40% - Accent2" xfId="28161" builtinId="35" hidden="1"/>
    <cellStyle name="40% - Accent2" xfId="28201" builtinId="35" hidden="1"/>
    <cellStyle name="40% - Accent2" xfId="28240" builtinId="35" hidden="1"/>
    <cellStyle name="40% - Accent2" xfId="28280" builtinId="35" hidden="1"/>
    <cellStyle name="40% - Accent2" xfId="28319" builtinId="35" hidden="1"/>
    <cellStyle name="40% - Accent2" xfId="28359" builtinId="35" hidden="1"/>
    <cellStyle name="40% - Accent2" xfId="28398" builtinId="35" hidden="1"/>
    <cellStyle name="40% - Accent2" xfId="28437" builtinId="35" hidden="1"/>
    <cellStyle name="40% - Accent2" xfId="28476" builtinId="35" hidden="1"/>
    <cellStyle name="40% - Accent2" xfId="28598" builtinId="35" hidden="1"/>
    <cellStyle name="40% - Accent2" xfId="28640" builtinId="35" hidden="1"/>
    <cellStyle name="40% - Accent2" xfId="28679" builtinId="35" hidden="1"/>
    <cellStyle name="40% - Accent2" xfId="28717" builtinId="35" hidden="1"/>
    <cellStyle name="40% - Accent2" xfId="28756" builtinId="35" hidden="1"/>
    <cellStyle name="40% - Accent2" xfId="28795" builtinId="35" hidden="1"/>
    <cellStyle name="40% - Accent2" xfId="28834" builtinId="35" hidden="1"/>
    <cellStyle name="40% - Accent2" xfId="28874" builtinId="35" hidden="1"/>
    <cellStyle name="40% - Accent2" xfId="28913" builtinId="35" hidden="1"/>
    <cellStyle name="40% - Accent2" xfId="28951" builtinId="35" hidden="1"/>
    <cellStyle name="40% - Accent2" xfId="28990" builtinId="35" hidden="1"/>
    <cellStyle name="40% - Accent2" xfId="29031" builtinId="35" hidden="1"/>
    <cellStyle name="40% - Accent2" xfId="29071" builtinId="35" hidden="1"/>
    <cellStyle name="40% - Accent2" xfId="29110" builtinId="35" hidden="1"/>
    <cellStyle name="40% - Accent2" xfId="29150" builtinId="35" hidden="1"/>
    <cellStyle name="40% - Accent2" xfId="29190" builtinId="35" hidden="1"/>
    <cellStyle name="40% - Accent2" xfId="29230" builtinId="35" hidden="1"/>
    <cellStyle name="40% - Accent2" xfId="29269" builtinId="35" hidden="1"/>
    <cellStyle name="40% - Accent2" xfId="29308" builtinId="35" hidden="1"/>
    <cellStyle name="40% - Accent2" xfId="29358" builtinId="35" hidden="1"/>
    <cellStyle name="40% - Accent2" xfId="29514" builtinId="35" hidden="1"/>
    <cellStyle name="40% - Accent2" xfId="29556" builtinId="35" hidden="1"/>
    <cellStyle name="40% - Accent2" xfId="29595" builtinId="35" hidden="1"/>
    <cellStyle name="40% - Accent2" xfId="29633" builtinId="35" hidden="1"/>
    <cellStyle name="40% - Accent2" xfId="29672" builtinId="35" hidden="1"/>
    <cellStyle name="40% - Accent2" xfId="29711" builtinId="35" hidden="1"/>
    <cellStyle name="40% - Accent2" xfId="29750" builtinId="35" hidden="1"/>
    <cellStyle name="40% - Accent2" xfId="29790" builtinId="35" hidden="1"/>
    <cellStyle name="40% - Accent2" xfId="29829" builtinId="35" hidden="1"/>
    <cellStyle name="40% - Accent2" xfId="29867" builtinId="35" hidden="1"/>
    <cellStyle name="40% - Accent2" xfId="29906" builtinId="35" hidden="1"/>
    <cellStyle name="40% - Accent2" xfId="29947" builtinId="35" hidden="1"/>
    <cellStyle name="40% - Accent2" xfId="29987" builtinId="35" hidden="1"/>
    <cellStyle name="40% - Accent2" xfId="30026" builtinId="35" hidden="1"/>
    <cellStyle name="40% - Accent2" xfId="30066" builtinId="35" hidden="1"/>
    <cellStyle name="40% - Accent2" xfId="30106" builtinId="35" hidden="1"/>
    <cellStyle name="40% - Accent2" xfId="30146" builtinId="35" hidden="1"/>
    <cellStyle name="40% - Accent2" xfId="30185" builtinId="35" hidden="1"/>
    <cellStyle name="40% - Accent2" xfId="30224" builtinId="35" hidden="1"/>
    <cellStyle name="40% - Accent2" xfId="29474" builtinId="35" hidden="1"/>
    <cellStyle name="40% - Accent2" xfId="30257" builtinId="35" hidden="1"/>
    <cellStyle name="40% - Accent2" xfId="30297" builtinId="35" hidden="1"/>
    <cellStyle name="40% - Accent2" xfId="30336" builtinId="35" hidden="1"/>
    <cellStyle name="40% - Accent2" xfId="30374" builtinId="35" hidden="1"/>
    <cellStyle name="40% - Accent2" xfId="30413" builtinId="35" hidden="1"/>
    <cellStyle name="40% - Accent2" xfId="30452" builtinId="35" hidden="1"/>
    <cellStyle name="40% - Accent2" xfId="30491" builtinId="35" hidden="1"/>
    <cellStyle name="40% - Accent2" xfId="30531" builtinId="35" hidden="1"/>
    <cellStyle name="40% - Accent2" xfId="30570" builtinId="35" hidden="1"/>
    <cellStyle name="40% - Accent2" xfId="30608" builtinId="35" hidden="1"/>
    <cellStyle name="40% - Accent2" xfId="30647" builtinId="35" hidden="1"/>
    <cellStyle name="40% - Accent2" xfId="30686" builtinId="35" hidden="1"/>
    <cellStyle name="40% - Accent2" xfId="30726" builtinId="35" hidden="1"/>
    <cellStyle name="40% - Accent2" xfId="30765" builtinId="35" hidden="1"/>
    <cellStyle name="40% - Accent2" xfId="30805" builtinId="35" hidden="1"/>
    <cellStyle name="40% - Accent2" xfId="30844" builtinId="35" hidden="1"/>
    <cellStyle name="40% - Accent2" xfId="30884" builtinId="35" hidden="1"/>
    <cellStyle name="40% - Accent2" xfId="30923" builtinId="35" hidden="1"/>
    <cellStyle name="40% - Accent2" xfId="30962" builtinId="35" hidden="1"/>
    <cellStyle name="40% - Accent2" xfId="29410" builtinId="35" hidden="1"/>
    <cellStyle name="40% - Accent2" xfId="29447" builtinId="35" hidden="1"/>
    <cellStyle name="40% - Accent2" xfId="31007" builtinId="35" hidden="1"/>
    <cellStyle name="40% - Accent2" xfId="31046" builtinId="35" hidden="1"/>
    <cellStyle name="40% - Accent2" xfId="31084" builtinId="35" hidden="1"/>
    <cellStyle name="40% - Accent2" xfId="31123" builtinId="35" hidden="1"/>
    <cellStyle name="40% - Accent2" xfId="31162" builtinId="35" hidden="1"/>
    <cellStyle name="40% - Accent2" xfId="31201" builtinId="35" hidden="1"/>
    <cellStyle name="40% - Accent2" xfId="31241" builtinId="35" hidden="1"/>
    <cellStyle name="40% - Accent2" xfId="31280" builtinId="35" hidden="1"/>
    <cellStyle name="40% - Accent2" xfId="31318" builtinId="35" hidden="1"/>
    <cellStyle name="40% - Accent2" xfId="31357" builtinId="35" hidden="1"/>
    <cellStyle name="40% - Accent2" xfId="31396" builtinId="35" hidden="1"/>
    <cellStyle name="40% - Accent2" xfId="31436" builtinId="35" hidden="1"/>
    <cellStyle name="40% - Accent2" xfId="31475" builtinId="35" hidden="1"/>
    <cellStyle name="40% - Accent2" xfId="31515" builtinId="35" hidden="1"/>
    <cellStyle name="40% - Accent2" xfId="31554" builtinId="35" hidden="1"/>
    <cellStyle name="40% - Accent2" xfId="31594" builtinId="35" hidden="1"/>
    <cellStyle name="40% - Accent2" xfId="31633" builtinId="35" hidden="1"/>
    <cellStyle name="40% - Accent2" xfId="31672" builtinId="35" hidden="1"/>
    <cellStyle name="40% - Accent2" xfId="28558" builtinId="35" hidden="1"/>
    <cellStyle name="40% - Accent2" xfId="28498" builtinId="35" hidden="1"/>
    <cellStyle name="40% - Accent2" xfId="31725" builtinId="35" hidden="1"/>
    <cellStyle name="40% - Accent2" xfId="31764" builtinId="35" hidden="1"/>
    <cellStyle name="40% - Accent2" xfId="31802" builtinId="35" hidden="1"/>
    <cellStyle name="40% - Accent2" xfId="31841" builtinId="35" hidden="1"/>
    <cellStyle name="40% - Accent2" xfId="31880" builtinId="35" hidden="1"/>
    <cellStyle name="40% - Accent2" xfId="31919" builtinId="35" hidden="1"/>
    <cellStyle name="40% - Accent2" xfId="31959" builtinId="35" hidden="1"/>
    <cellStyle name="40% - Accent2" xfId="31998" builtinId="35" hidden="1"/>
    <cellStyle name="40% - Accent2" xfId="32036" builtinId="35" hidden="1"/>
    <cellStyle name="40% - Accent2" xfId="32075" builtinId="35" hidden="1"/>
    <cellStyle name="40% - Accent2" xfId="32114" builtinId="35" hidden="1"/>
    <cellStyle name="40% - Accent2" xfId="32154" builtinId="35" hidden="1"/>
    <cellStyle name="40% - Accent2" xfId="32193" builtinId="35" hidden="1"/>
    <cellStyle name="40% - Accent2" xfId="32233" builtinId="35" hidden="1"/>
    <cellStyle name="40% - Accent2" xfId="32272" builtinId="35" hidden="1"/>
    <cellStyle name="40% - Accent2" xfId="32312" builtinId="35" hidden="1"/>
    <cellStyle name="40% - Accent2" xfId="32351" builtinId="35" hidden="1"/>
    <cellStyle name="40% - Accent2" xfId="32390" builtinId="35" hidden="1"/>
    <cellStyle name="40% - Accent2" xfId="32429" builtinId="35" hidden="1"/>
    <cellStyle name="40% - Accent2" xfId="32585" builtinId="35" hidden="1"/>
    <cellStyle name="40% - Accent2" xfId="32625" builtinId="35" hidden="1"/>
    <cellStyle name="40% - Accent2" xfId="32664" builtinId="35" hidden="1"/>
    <cellStyle name="40% - Accent2" xfId="32702" builtinId="35" hidden="1"/>
    <cellStyle name="40% - Accent2" xfId="32741" builtinId="35" hidden="1"/>
    <cellStyle name="40% - Accent2" xfId="32780" builtinId="35" hidden="1"/>
    <cellStyle name="40% - Accent2" xfId="32819" builtinId="35" hidden="1"/>
    <cellStyle name="40% - Accent2" xfId="32859" builtinId="35" hidden="1"/>
    <cellStyle name="40% - Accent2" xfId="32898" builtinId="35" hidden="1"/>
    <cellStyle name="40% - Accent2" xfId="32936" builtinId="35" hidden="1"/>
    <cellStyle name="40% - Accent2" xfId="32975" builtinId="35" hidden="1"/>
    <cellStyle name="40% - Accent2" xfId="33014" builtinId="35" hidden="1"/>
    <cellStyle name="40% - Accent2" xfId="33054" builtinId="35" hidden="1"/>
    <cellStyle name="40% - Accent2" xfId="33093" builtinId="35" hidden="1"/>
    <cellStyle name="40% - Accent2" xfId="33133" builtinId="35" hidden="1"/>
    <cellStyle name="40% - Accent2" xfId="33173" builtinId="35" hidden="1"/>
    <cellStyle name="40% - Accent2" xfId="33213" builtinId="35" hidden="1"/>
    <cellStyle name="40% - Accent2" xfId="33252" builtinId="35" hidden="1"/>
    <cellStyle name="40% - Accent2" xfId="33291" builtinId="35" hidden="1"/>
    <cellStyle name="40% - Accent2" xfId="32545" builtinId="35" hidden="1"/>
    <cellStyle name="40% - Accent2" xfId="33324" builtinId="35" hidden="1"/>
    <cellStyle name="40% - Accent2" xfId="33364" builtinId="35" hidden="1"/>
    <cellStyle name="40% - Accent2" xfId="33403" builtinId="35" hidden="1"/>
    <cellStyle name="40% - Accent2" xfId="33441" builtinId="35" hidden="1"/>
    <cellStyle name="40% - Accent2" xfId="33480" builtinId="35" hidden="1"/>
    <cellStyle name="40% - Accent2" xfId="33519" builtinId="35" hidden="1"/>
    <cellStyle name="40% - Accent2" xfId="33558" builtinId="35" hidden="1"/>
    <cellStyle name="40% - Accent2" xfId="33598" builtinId="35" hidden="1"/>
    <cellStyle name="40% - Accent2" xfId="33637" builtinId="35" hidden="1"/>
    <cellStyle name="40% - Accent2" xfId="33675" builtinId="35" hidden="1"/>
    <cellStyle name="40% - Accent2" xfId="33714" builtinId="35" hidden="1"/>
    <cellStyle name="40% - Accent2" xfId="33753" builtinId="35" hidden="1"/>
    <cellStyle name="40% - Accent2" xfId="33793" builtinId="35" hidden="1"/>
    <cellStyle name="40% - Accent2" xfId="33832" builtinId="35" hidden="1"/>
    <cellStyle name="40% - Accent2" xfId="33872" builtinId="35" hidden="1"/>
    <cellStyle name="40% - Accent2" xfId="33911" builtinId="35" hidden="1"/>
    <cellStyle name="40% - Accent2" xfId="33951" builtinId="35" hidden="1"/>
    <cellStyle name="40% - Accent2" xfId="33990" builtinId="35" hidden="1"/>
    <cellStyle name="40% - Accent2" xfId="34029" builtinId="35" hidden="1"/>
    <cellStyle name="40% - Accent2" xfId="32481" builtinId="35" hidden="1"/>
    <cellStyle name="40% - Accent2" xfId="32518" builtinId="35" hidden="1"/>
    <cellStyle name="40% - Accent2" xfId="34074" builtinId="35" hidden="1"/>
    <cellStyle name="40% - Accent2" xfId="34113" builtinId="35" hidden="1"/>
    <cellStyle name="40% - Accent2" xfId="34151" builtinId="35" hidden="1"/>
    <cellStyle name="40% - Accent2" xfId="34190" builtinId="35" hidden="1"/>
    <cellStyle name="40% - Accent2" xfId="34229" builtinId="35" hidden="1"/>
    <cellStyle name="40% - Accent2" xfId="34268" builtinId="35" hidden="1"/>
    <cellStyle name="40% - Accent2" xfId="34308" builtinId="35" hidden="1"/>
    <cellStyle name="40% - Accent2" xfId="34347" builtinId="35" hidden="1"/>
    <cellStyle name="40% - Accent2" xfId="34385" builtinId="35" hidden="1"/>
    <cellStyle name="40% - Accent2" xfId="34424" builtinId="35" hidden="1"/>
    <cellStyle name="40% - Accent2" xfId="34463" builtinId="35" hidden="1"/>
    <cellStyle name="40% - Accent2" xfId="34503" builtinId="35" hidden="1"/>
    <cellStyle name="40% - Accent2" xfId="34542" builtinId="35" hidden="1"/>
    <cellStyle name="40% - Accent2" xfId="34582" builtinId="35" hidden="1"/>
    <cellStyle name="40% - Accent2" xfId="34621" builtinId="35" hidden="1"/>
    <cellStyle name="40% - Accent2" xfId="34661" builtinId="35" hidden="1"/>
    <cellStyle name="40% - Accent2" xfId="34700" builtinId="35" hidden="1"/>
    <cellStyle name="40% - Accent2" xfId="34739" builtinId="35" hidden="1"/>
    <cellStyle name="40% - Accent2" xfId="29532" builtinId="35" hidden="1"/>
    <cellStyle name="40% - Accent2" xfId="34779" builtinId="35" hidden="1"/>
    <cellStyle name="40% - Accent2" xfId="34819" builtinId="35" hidden="1"/>
    <cellStyle name="40% - Accent2" xfId="34858" builtinId="35" hidden="1"/>
    <cellStyle name="40% - Accent2" xfId="34896" builtinId="35" hidden="1"/>
    <cellStyle name="40% - Accent2" xfId="34935" builtinId="35" hidden="1"/>
    <cellStyle name="40% - Accent2" xfId="34974" builtinId="35" hidden="1"/>
    <cellStyle name="40% - Accent2" xfId="35013" builtinId="35" hidden="1"/>
    <cellStyle name="40% - Accent2" xfId="35053" builtinId="35" hidden="1"/>
    <cellStyle name="40% - Accent2" xfId="35092" builtinId="35" hidden="1"/>
    <cellStyle name="40% - Accent2" xfId="35130" builtinId="35" hidden="1"/>
    <cellStyle name="40% - Accent2" xfId="35169" builtinId="35" hidden="1"/>
    <cellStyle name="40% - Accent2" xfId="35208" builtinId="35" hidden="1"/>
    <cellStyle name="40% - Accent2" xfId="35248" builtinId="35" hidden="1"/>
    <cellStyle name="40% - Accent2" xfId="35287" builtinId="35" hidden="1"/>
    <cellStyle name="40% - Accent2" xfId="35327" builtinId="35" hidden="1"/>
    <cellStyle name="40% - Accent2" xfId="35366" builtinId="35" hidden="1"/>
    <cellStyle name="40% - Accent2" xfId="35406" builtinId="35" hidden="1"/>
    <cellStyle name="40% - Accent2" xfId="35445" builtinId="35" hidden="1"/>
    <cellStyle name="40% - Accent2" xfId="35484" builtinId="35" hidden="1"/>
    <cellStyle name="40% - Accent2" xfId="35523" builtinId="35" hidden="1"/>
    <cellStyle name="40% - Accent2" xfId="35679" builtinId="35" hidden="1"/>
    <cellStyle name="40% - Accent2" xfId="35719" builtinId="35" hidden="1"/>
    <cellStyle name="40% - Accent2" xfId="35758" builtinId="35" hidden="1"/>
    <cellStyle name="40% - Accent2" xfId="35796" builtinId="35" hidden="1"/>
    <cellStyle name="40% - Accent2" xfId="35835" builtinId="35" hidden="1"/>
    <cellStyle name="40% - Accent2" xfId="35874" builtinId="35" hidden="1"/>
    <cellStyle name="40% - Accent2" xfId="35913" builtinId="35" hidden="1"/>
    <cellStyle name="40% - Accent2" xfId="35953" builtinId="35" hidden="1"/>
    <cellStyle name="40% - Accent2" xfId="35992" builtinId="35" hidden="1"/>
    <cellStyle name="40% - Accent2" xfId="36030" builtinId="35" hidden="1"/>
    <cellStyle name="40% - Accent2" xfId="36069" builtinId="35" hidden="1"/>
    <cellStyle name="40% - Accent2" xfId="36108" builtinId="35" hidden="1"/>
    <cellStyle name="40% - Accent2" xfId="36148" builtinId="35" hidden="1"/>
    <cellStyle name="40% - Accent2" xfId="36187" builtinId="35" hidden="1"/>
    <cellStyle name="40% - Accent2" xfId="36227" builtinId="35" hidden="1"/>
    <cellStyle name="40% - Accent2" xfId="36267" builtinId="35" hidden="1"/>
    <cellStyle name="40% - Accent2" xfId="36307" builtinId="35" hidden="1"/>
    <cellStyle name="40% - Accent2" xfId="36346" builtinId="35" hidden="1"/>
    <cellStyle name="40% - Accent2" xfId="36385" builtinId="35" hidden="1"/>
    <cellStyle name="40% - Accent2" xfId="35639" builtinId="35" hidden="1"/>
    <cellStyle name="40% - Accent2" xfId="36418" builtinId="35" hidden="1"/>
    <cellStyle name="40% - Accent2" xfId="36458" builtinId="35" hidden="1"/>
    <cellStyle name="40% - Accent2" xfId="36497" builtinId="35" hidden="1"/>
    <cellStyle name="40% - Accent2" xfId="36535" builtinId="35" hidden="1"/>
    <cellStyle name="40% - Accent2" xfId="36574" builtinId="35" hidden="1"/>
    <cellStyle name="40% - Accent2" xfId="36613" builtinId="35" hidden="1"/>
    <cellStyle name="40% - Accent2" xfId="36652" builtinId="35" hidden="1"/>
    <cellStyle name="40% - Accent2" xfId="36692" builtinId="35" hidden="1"/>
    <cellStyle name="40% - Accent2" xfId="36731" builtinId="35" hidden="1"/>
    <cellStyle name="40% - Accent2" xfId="36769" builtinId="35" hidden="1"/>
    <cellStyle name="40% - Accent2" xfId="36808" builtinId="35" hidden="1"/>
    <cellStyle name="40% - Accent2" xfId="36847" builtinId="35" hidden="1"/>
    <cellStyle name="40% - Accent2" xfId="36887" builtinId="35" hidden="1"/>
    <cellStyle name="40% - Accent2" xfId="36926" builtinId="35" hidden="1"/>
    <cellStyle name="40% - Accent2" xfId="36966" builtinId="35" hidden="1"/>
    <cellStyle name="40% - Accent2" xfId="37005" builtinId="35" hidden="1"/>
    <cellStyle name="40% - Accent2" xfId="37045" builtinId="35" hidden="1"/>
    <cellStyle name="40% - Accent2" xfId="37084" builtinId="35" hidden="1"/>
    <cellStyle name="40% - Accent2" xfId="37123" builtinId="35" hidden="1"/>
    <cellStyle name="40% - Accent2" xfId="35575" builtinId="35" hidden="1"/>
    <cellStyle name="40% - Accent2" xfId="35612" builtinId="35" hidden="1"/>
    <cellStyle name="40% - Accent2" xfId="37168" builtinId="35" hidden="1"/>
    <cellStyle name="40% - Accent2" xfId="37207" builtinId="35" hidden="1"/>
    <cellStyle name="40% - Accent2" xfId="37245" builtinId="35" hidden="1"/>
    <cellStyle name="40% - Accent2" xfId="37284" builtinId="35" hidden="1"/>
    <cellStyle name="40% - Accent2" xfId="37323" builtinId="35" hidden="1"/>
    <cellStyle name="40% - Accent2" xfId="37362" builtinId="35" hidden="1"/>
    <cellStyle name="40% - Accent2" xfId="37402" builtinId="35" hidden="1"/>
    <cellStyle name="40% - Accent2" xfId="37441" builtinId="35" hidden="1"/>
    <cellStyle name="40% - Accent2" xfId="37479" builtinId="35" hidden="1"/>
    <cellStyle name="40% - Accent2" xfId="37518" builtinId="35" hidden="1"/>
    <cellStyle name="40% - Accent2" xfId="37557" builtinId="35" hidden="1"/>
    <cellStyle name="40% - Accent2" xfId="37597" builtinId="35" hidden="1"/>
    <cellStyle name="40% - Accent2" xfId="37636" builtinId="35" hidden="1"/>
    <cellStyle name="40% - Accent2" xfId="37676" builtinId="35" hidden="1"/>
    <cellStyle name="40% - Accent2" xfId="37715" builtinId="35" hidden="1"/>
    <cellStyle name="40% - Accent2" xfId="37755" builtinId="35" hidden="1"/>
    <cellStyle name="40% - Accent2" xfId="37794" builtinId="35" hidden="1"/>
    <cellStyle name="40% - Accent2" xfId="37833" builtinId="35" hidden="1"/>
    <cellStyle name="40% - Accent2" xfId="37872" builtinId="35" hidden="1"/>
    <cellStyle name="40% - Accent2" xfId="37911" builtinId="35" hidden="1"/>
    <cellStyle name="40% - Accent2" xfId="37951" builtinId="35" hidden="1"/>
    <cellStyle name="40% - Accent2" xfId="37990" builtinId="35" hidden="1"/>
    <cellStyle name="40% - Accent2" xfId="38028" builtinId="35" hidden="1"/>
    <cellStyle name="40% - Accent2" xfId="38067" builtinId="35" hidden="1"/>
    <cellStyle name="40% - Accent2" xfId="38106" builtinId="35" hidden="1"/>
    <cellStyle name="40% - Accent2" xfId="38145" builtinId="35" hidden="1"/>
    <cellStyle name="40% - Accent2" xfId="38185" builtinId="35" hidden="1"/>
    <cellStyle name="40% - Accent2" xfId="38224" builtinId="35" hidden="1"/>
    <cellStyle name="40% - Accent2" xfId="38262" builtinId="35" hidden="1"/>
    <cellStyle name="40% - Accent2" xfId="38301" builtinId="35" hidden="1"/>
    <cellStyle name="40% - Accent2" xfId="38340" builtinId="35" hidden="1"/>
    <cellStyle name="40% - Accent2" xfId="38380" builtinId="35" hidden="1"/>
    <cellStyle name="40% - Accent2" xfId="38419" builtinId="35" hidden="1"/>
    <cellStyle name="40% - Accent2" xfId="38459" builtinId="35" hidden="1"/>
    <cellStyle name="40% - Accent2" xfId="38498" builtinId="35" hidden="1"/>
    <cellStyle name="40% - Accent2" xfId="38538" builtinId="35" hidden="1"/>
    <cellStyle name="40% - Accent2" xfId="38577" builtinId="35" hidden="1"/>
    <cellStyle name="40% - Accent2" xfId="38616" builtinId="35" hidden="1"/>
    <cellStyle name="40% - Accent2" xfId="38655" builtinId="35" hidden="1"/>
    <cellStyle name="40% - Accent2" xfId="38811" builtinId="35" hidden="1"/>
    <cellStyle name="40% - Accent2" xfId="38851" builtinId="35" hidden="1"/>
    <cellStyle name="40% - Accent2" xfId="38890" builtinId="35" hidden="1"/>
    <cellStyle name="40% - Accent2" xfId="38928" builtinId="35" hidden="1"/>
    <cellStyle name="40% - Accent2" xfId="38967" builtinId="35" hidden="1"/>
    <cellStyle name="40% - Accent2" xfId="39006" builtinId="35" hidden="1"/>
    <cellStyle name="40% - Accent2" xfId="39045" builtinId="35" hidden="1"/>
    <cellStyle name="40% - Accent2" xfId="39085" builtinId="35" hidden="1"/>
    <cellStyle name="40% - Accent2" xfId="39124" builtinId="35" hidden="1"/>
    <cellStyle name="40% - Accent2" xfId="39162" builtinId="35" hidden="1"/>
    <cellStyle name="40% - Accent2" xfId="39201" builtinId="35" hidden="1"/>
    <cellStyle name="40% - Accent2" xfId="39240" builtinId="35" hidden="1"/>
    <cellStyle name="40% - Accent2" xfId="39280" builtinId="35" hidden="1"/>
    <cellStyle name="40% - Accent2" xfId="39319" builtinId="35" hidden="1"/>
    <cellStyle name="40% - Accent2" xfId="39359" builtinId="35" hidden="1"/>
    <cellStyle name="40% - Accent2" xfId="39399" builtinId="35" hidden="1"/>
    <cellStyle name="40% - Accent2" xfId="39439" builtinId="35" hidden="1"/>
    <cellStyle name="40% - Accent2" xfId="39478" builtinId="35" hidden="1"/>
    <cellStyle name="40% - Accent2" xfId="39517" builtinId="35" hidden="1"/>
    <cellStyle name="40% - Accent2" xfId="38771" builtinId="35" hidden="1"/>
    <cellStyle name="40% - Accent2" xfId="39550" builtinId="35" hidden="1"/>
    <cellStyle name="40% - Accent2" xfId="39590" builtinId="35" hidden="1"/>
    <cellStyle name="40% - Accent2" xfId="39629" builtinId="35" hidden="1"/>
    <cellStyle name="40% - Accent2" xfId="39667" builtinId="35" hidden="1"/>
    <cellStyle name="40% - Accent2" xfId="39706" builtinId="35" hidden="1"/>
    <cellStyle name="40% - Accent2" xfId="39745" builtinId="35" hidden="1"/>
    <cellStyle name="40% - Accent2" xfId="39784" builtinId="35" hidden="1"/>
    <cellStyle name="40% - Accent2" xfId="39824" builtinId="35" hidden="1"/>
    <cellStyle name="40% - Accent2" xfId="39863" builtinId="35" hidden="1"/>
    <cellStyle name="40% - Accent2" xfId="39901" builtinId="35" hidden="1"/>
    <cellStyle name="40% - Accent2" xfId="39940" builtinId="35" hidden="1"/>
    <cellStyle name="40% - Accent2" xfId="39979" builtinId="35" hidden="1"/>
    <cellStyle name="40% - Accent2" xfId="40019" builtinId="35" hidden="1"/>
    <cellStyle name="40% - Accent2" xfId="40058" builtinId="35" hidden="1"/>
    <cellStyle name="40% - Accent2" xfId="40098" builtinId="35" hidden="1"/>
    <cellStyle name="40% - Accent2" xfId="40137" builtinId="35" hidden="1"/>
    <cellStyle name="40% - Accent2" xfId="40177" builtinId="35" hidden="1"/>
    <cellStyle name="40% - Accent2" xfId="40216" builtinId="35" hidden="1"/>
    <cellStyle name="40% - Accent2" xfId="40255" builtinId="35" hidden="1"/>
    <cellStyle name="40% - Accent2" xfId="38707" builtinId="35" hidden="1"/>
    <cellStyle name="40% - Accent2" xfId="38744" builtinId="35" hidden="1"/>
    <cellStyle name="40% - Accent2" xfId="40300" builtinId="35" hidden="1"/>
    <cellStyle name="40% - Accent2" xfId="40339" builtinId="35" hidden="1"/>
    <cellStyle name="40% - Accent2" xfId="40377" builtinId="35" hidden="1"/>
    <cellStyle name="40% - Accent2" xfId="40416" builtinId="35" hidden="1"/>
    <cellStyle name="40% - Accent2" xfId="40455" builtinId="35" hidden="1"/>
    <cellStyle name="40% - Accent2" xfId="40494" builtinId="35" hidden="1"/>
    <cellStyle name="40% - Accent2" xfId="40534" builtinId="35" hidden="1"/>
    <cellStyle name="40% - Accent2" xfId="40573" builtinId="35" hidden="1"/>
    <cellStyle name="40% - Accent2" xfId="40611" builtinId="35" hidden="1"/>
    <cellStyle name="40% - Accent2" xfId="40650" builtinId="35" hidden="1"/>
    <cellStyle name="40% - Accent2" xfId="40689" builtinId="35" hidden="1"/>
    <cellStyle name="40% - Accent2" xfId="40729" builtinId="35" hidden="1"/>
    <cellStyle name="40% - Accent2" xfId="40768" builtinId="35" hidden="1"/>
    <cellStyle name="40% - Accent2" xfId="40808" builtinId="35" hidden="1"/>
    <cellStyle name="40% - Accent2" xfId="40847" builtinId="35" hidden="1"/>
    <cellStyle name="40% - Accent2" xfId="40887" builtinId="35" hidden="1"/>
    <cellStyle name="40% - Accent2" xfId="40926" builtinId="35" hidden="1"/>
    <cellStyle name="40% - Accent2" xfId="40965" builtinId="35" hidden="1"/>
    <cellStyle name="40% - Accent2" xfId="41025" builtinId="35" hidden="1"/>
    <cellStyle name="40% - Accent2" xfId="41082" builtinId="35" hidden="1"/>
    <cellStyle name="40% - Accent2" xfId="41122" builtinId="35" hidden="1"/>
    <cellStyle name="40% - Accent2" xfId="41161" builtinId="35" hidden="1"/>
    <cellStyle name="40% - Accent2" xfId="41199" builtinId="35" hidden="1"/>
    <cellStyle name="40% - Accent2" xfId="41238" builtinId="35" hidden="1"/>
    <cellStyle name="40% - Accent2" xfId="41277" builtinId="35" hidden="1"/>
    <cellStyle name="40% - Accent2" xfId="41316" builtinId="35" hidden="1"/>
    <cellStyle name="40% - Accent2" xfId="41356" builtinId="35" hidden="1"/>
    <cellStyle name="40% - Accent2" xfId="41395" builtinId="35" hidden="1"/>
    <cellStyle name="40% - Accent2" xfId="41433" builtinId="35" hidden="1"/>
    <cellStyle name="40% - Accent2" xfId="41472" builtinId="35" hidden="1"/>
    <cellStyle name="40% - Accent2" xfId="41511" builtinId="35" hidden="1"/>
    <cellStyle name="40% - Accent2" xfId="41551" builtinId="35" hidden="1"/>
    <cellStyle name="40% - Accent2" xfId="41590" builtinId="35" hidden="1"/>
    <cellStyle name="40% - Accent2" xfId="41630" builtinId="35" hidden="1"/>
    <cellStyle name="40% - Accent2" xfId="41669" builtinId="35" hidden="1"/>
    <cellStyle name="40% - Accent2" xfId="41709" builtinId="35" hidden="1"/>
    <cellStyle name="40% - Accent2" xfId="41748" builtinId="35" hidden="1"/>
    <cellStyle name="40% - Accent2" xfId="41787" builtinId="35" hidden="1"/>
    <cellStyle name="40% - Accent2" xfId="40992" builtinId="35" hidden="1"/>
    <cellStyle name="40% - Accent2" xfId="41826" builtinId="35" hidden="1"/>
    <cellStyle name="40% - Accent2" xfId="41866" builtinId="35" hidden="1"/>
    <cellStyle name="40% - Accent2" xfId="41905" builtinId="35" hidden="1"/>
    <cellStyle name="40% - Accent2" xfId="41943" builtinId="35" hidden="1"/>
    <cellStyle name="40% - Accent2" xfId="41982" builtinId="35" hidden="1"/>
    <cellStyle name="40% - Accent2" xfId="42021" builtinId="35" hidden="1"/>
    <cellStyle name="40% - Accent2" xfId="42060" builtinId="35" hidden="1"/>
    <cellStyle name="40% - Accent2" xfId="42100" builtinId="35" hidden="1"/>
    <cellStyle name="40% - Accent2" xfId="42139" builtinId="35" hidden="1"/>
    <cellStyle name="40% - Accent2" xfId="42177" builtinId="35" hidden="1"/>
    <cellStyle name="40% - Accent2" xfId="42216" builtinId="35" hidden="1"/>
    <cellStyle name="40% - Accent2" xfId="42255" builtinId="35" hidden="1"/>
    <cellStyle name="40% - Accent2" xfId="42295" builtinId="35" hidden="1"/>
    <cellStyle name="40% - Accent2" xfId="42334" builtinId="35" hidden="1"/>
    <cellStyle name="40% - Accent2" xfId="42374" builtinId="35" hidden="1"/>
    <cellStyle name="40% - Accent2" xfId="42413" builtinId="35" hidden="1"/>
    <cellStyle name="40% - Accent2" xfId="42453" builtinId="35" hidden="1"/>
    <cellStyle name="40% - Accent2" xfId="42492" builtinId="35" hidden="1"/>
    <cellStyle name="40% - Accent2" xfId="42531" builtinId="35" hidden="1"/>
    <cellStyle name="40% - Accent2" xfId="42595" builtinId="35" hidden="1"/>
    <cellStyle name="40% - Accent2" xfId="42648" builtinId="35" hidden="1"/>
    <cellStyle name="40% - Accent2" xfId="42688" builtinId="35" hidden="1"/>
    <cellStyle name="40% - Accent2" xfId="42727" builtinId="35" hidden="1"/>
    <cellStyle name="40% - Accent2" xfId="42765" builtinId="35" hidden="1"/>
    <cellStyle name="40% - Accent2" xfId="42804" builtinId="35" hidden="1"/>
    <cellStyle name="40% - Accent2" xfId="42843" builtinId="35" hidden="1"/>
    <cellStyle name="40% - Accent2" xfId="42882" builtinId="35" hidden="1"/>
    <cellStyle name="40% - Accent2" xfId="42922" builtinId="35" hidden="1"/>
    <cellStyle name="40% - Accent2" xfId="42961" builtinId="35" hidden="1"/>
    <cellStyle name="40% - Accent2" xfId="42999" builtinId="35" hidden="1"/>
    <cellStyle name="40% - Accent2" xfId="43038" builtinId="35" hidden="1"/>
    <cellStyle name="40% - Accent2" xfId="43077" builtinId="35" hidden="1"/>
    <cellStyle name="40% - Accent2" xfId="43117" builtinId="35" hidden="1"/>
    <cellStyle name="40% - Accent2" xfId="43156" builtinId="35" hidden="1"/>
    <cellStyle name="40% - Accent2" xfId="43196" builtinId="35" hidden="1"/>
    <cellStyle name="40% - Accent2" xfId="43235" builtinId="35" hidden="1"/>
    <cellStyle name="40% - Accent2" xfId="43275" builtinId="35" hidden="1"/>
    <cellStyle name="40% - Accent2" xfId="43314" builtinId="35" hidden="1"/>
    <cellStyle name="40% - Accent2" xfId="43353" builtinId="35" hidden="1"/>
    <cellStyle name="40% - Accent2" xfId="42557" builtinId="35" hidden="1"/>
    <cellStyle name="40% - Accent2" xfId="43392" builtinId="35" hidden="1"/>
    <cellStyle name="40% - Accent2" xfId="43432" builtinId="35" hidden="1"/>
    <cellStyle name="40% - Accent2" xfId="43471" builtinId="35" hidden="1"/>
    <cellStyle name="40% - Accent2" xfId="43509" builtinId="35" hidden="1"/>
    <cellStyle name="40% - Accent2" xfId="43548" builtinId="35" hidden="1"/>
    <cellStyle name="40% - Accent2" xfId="43587" builtinId="35" hidden="1"/>
    <cellStyle name="40% - Accent2" xfId="43626" builtinId="35" hidden="1"/>
    <cellStyle name="40% - Accent2" xfId="43666" builtinId="35" hidden="1"/>
    <cellStyle name="40% - Accent2" xfId="43705" builtinId="35" hidden="1"/>
    <cellStyle name="40% - Accent2" xfId="43743" builtinId="35" hidden="1"/>
    <cellStyle name="40% - Accent2" xfId="43782" builtinId="35" hidden="1"/>
    <cellStyle name="40% - Accent2" xfId="43821" builtinId="35" hidden="1"/>
    <cellStyle name="40% - Accent2" xfId="43861" builtinId="35" hidden="1"/>
    <cellStyle name="40% - Accent2" xfId="43900" builtinId="35" hidden="1"/>
    <cellStyle name="40% - Accent2" xfId="43940" builtinId="35" hidden="1"/>
    <cellStyle name="40% - Accent2" xfId="43979" builtinId="35" hidden="1"/>
    <cellStyle name="40% - Accent2" xfId="44019" builtinId="35" hidden="1"/>
    <cellStyle name="40% - Accent2" xfId="44058" builtinId="35" hidden="1"/>
    <cellStyle name="40% - Accent2" xfId="44097" builtinId="35" hidden="1"/>
    <cellStyle name="40% - Accent2" xfId="44161" builtinId="35" hidden="1"/>
    <cellStyle name="40% - Accent2" xfId="44214" builtinId="35" hidden="1"/>
    <cellStyle name="40% - Accent2" xfId="44254" builtinId="35" hidden="1"/>
    <cellStyle name="40% - Accent2" xfId="44293" builtinId="35" hidden="1"/>
    <cellStyle name="40% - Accent2" xfId="44331" builtinId="35" hidden="1"/>
    <cellStyle name="40% - Accent2" xfId="44370" builtinId="35" hidden="1"/>
    <cellStyle name="40% - Accent2" xfId="44409" builtinId="35" hidden="1"/>
    <cellStyle name="40% - Accent2" xfId="44448" builtinId="35" hidden="1"/>
    <cellStyle name="40% - Accent2" xfId="44488" builtinId="35" hidden="1"/>
    <cellStyle name="40% - Accent2" xfId="44527" builtinId="35" hidden="1"/>
    <cellStyle name="40% - Accent2" xfId="44565" builtinId="35" hidden="1"/>
    <cellStyle name="40% - Accent2" xfId="44604" builtinId="35" hidden="1"/>
    <cellStyle name="40% - Accent2" xfId="44643" builtinId="35" hidden="1"/>
    <cellStyle name="40% - Accent2" xfId="44683" builtinId="35" hidden="1"/>
    <cellStyle name="40% - Accent2" xfId="44722" builtinId="35" hidden="1"/>
    <cellStyle name="40% - Accent2" xfId="44762" builtinId="35" hidden="1"/>
    <cellStyle name="40% - Accent2" xfId="44801" builtinId="35" hidden="1"/>
    <cellStyle name="40% - Accent2" xfId="44841" builtinId="35" hidden="1"/>
    <cellStyle name="40% - Accent2" xfId="44880" builtinId="35" hidden="1"/>
    <cellStyle name="40% - Accent2" xfId="44919" builtinId="35" hidden="1"/>
    <cellStyle name="40% - Accent2" xfId="44134" builtinId="35" hidden="1"/>
    <cellStyle name="40% - Accent2" xfId="44958" builtinId="35" hidden="1"/>
    <cellStyle name="40% - Accent2" xfId="44998" builtinId="35" hidden="1"/>
    <cellStyle name="40% - Accent2" xfId="45037" builtinId="35" hidden="1"/>
    <cellStyle name="40% - Accent2" xfId="45075" builtinId="35" hidden="1"/>
    <cellStyle name="40% - Accent2" xfId="45114" builtinId="35" hidden="1"/>
    <cellStyle name="40% - Accent2" xfId="45153" builtinId="35" hidden="1"/>
    <cellStyle name="40% - Accent2" xfId="45192" builtinId="35" hidden="1"/>
    <cellStyle name="40% - Accent2" xfId="45232" builtinId="35" hidden="1"/>
    <cellStyle name="40% - Accent2" xfId="45271" builtinId="35" hidden="1"/>
    <cellStyle name="40% - Accent2" xfId="45309" builtinId="35" hidden="1"/>
    <cellStyle name="40% - Accent2" xfId="45348" builtinId="35" hidden="1"/>
    <cellStyle name="40% - Accent2" xfId="45387" builtinId="35" hidden="1"/>
    <cellStyle name="40% - Accent2" xfId="45427" builtinId="35" hidden="1"/>
    <cellStyle name="40% - Accent2" xfId="45466" builtinId="35" hidden="1"/>
    <cellStyle name="40% - Accent2" xfId="45506" builtinId="35" hidden="1"/>
    <cellStyle name="40% - Accent2" xfId="45545" builtinId="35" hidden="1"/>
    <cellStyle name="40% - Accent2" xfId="45585" builtinId="35" hidden="1"/>
    <cellStyle name="40% - Accent2" xfId="45624" builtinId="35" hidden="1"/>
    <cellStyle name="40% - Accent2" xfId="45663" builtinId="35" hidden="1"/>
    <cellStyle name="40% - Accent2" xfId="45702" builtinId="35" hidden="1"/>
    <cellStyle name="40% - Accent2" xfId="45742" builtinId="35" hidden="1"/>
    <cellStyle name="40% - Accent2" xfId="45782" builtinId="35" hidden="1"/>
    <cellStyle name="40% - Accent2" xfId="45822" builtinId="35" hidden="1"/>
    <cellStyle name="40% - Accent2" xfId="45859" builtinId="35" hidden="1"/>
    <cellStyle name="40% - Accent2" xfId="45896" builtinId="35" hidden="1"/>
    <cellStyle name="40% - Accent2" xfId="45933" builtinId="35" hidden="1"/>
    <cellStyle name="40% - Accent2 2" xfId="45970" hidden="1"/>
    <cellStyle name="40% - Accent2 2" xfId="46878" hidden="1"/>
    <cellStyle name="40% - Accent2 2" xfId="46915"/>
    <cellStyle name="40% - Accent3" xfId="27" hidden="1"/>
    <cellStyle name="40% - Accent3" xfId="103" builtinId="39" hidden="1"/>
    <cellStyle name="40% - Accent3" xfId="140" builtinId="39" hidden="1"/>
    <cellStyle name="40% - Accent3" xfId="65" builtinId="39" hidden="1"/>
    <cellStyle name="40% - Accent3" xfId="178" builtinId="39" hidden="1"/>
    <cellStyle name="40% - Accent3" xfId="216" builtinId="39" hidden="1"/>
    <cellStyle name="40% - Accent3" xfId="254" builtinId="39" hidden="1"/>
    <cellStyle name="40% - Accent3" xfId="292" builtinId="39" hidden="1"/>
    <cellStyle name="40% - Accent3" xfId="331" builtinId="39" hidden="1"/>
    <cellStyle name="40% - Accent3" xfId="371" builtinId="39" hidden="1"/>
    <cellStyle name="40% - Accent3" xfId="410" builtinId="39" hidden="1"/>
    <cellStyle name="40% - Accent3" xfId="448" builtinId="39" hidden="1"/>
    <cellStyle name="40% - Accent3" xfId="487" builtinId="39" hidden="1"/>
    <cellStyle name="40% - Accent3" xfId="526" builtinId="39" hidden="1"/>
    <cellStyle name="40% - Accent3" xfId="565" builtinId="39" hidden="1"/>
    <cellStyle name="40% - Accent3" xfId="605" builtinId="39" hidden="1"/>
    <cellStyle name="40% - Accent3" xfId="644" builtinId="39" hidden="1"/>
    <cellStyle name="40% - Accent3" xfId="682" builtinId="39" hidden="1"/>
    <cellStyle name="40% - Accent3" xfId="721" builtinId="39" hidden="1"/>
    <cellStyle name="40% - Accent3" xfId="760" builtinId="39" hidden="1"/>
    <cellStyle name="40% - Accent3" xfId="800" builtinId="39" hidden="1"/>
    <cellStyle name="40% - Accent3" xfId="839" builtinId="39" hidden="1"/>
    <cellStyle name="40% - Accent3" xfId="879" builtinId="39" hidden="1"/>
    <cellStyle name="40% - Accent3" xfId="918" builtinId="39" hidden="1"/>
    <cellStyle name="40% - Accent3" xfId="958" builtinId="39" hidden="1"/>
    <cellStyle name="40% - Accent3" xfId="997" builtinId="39" hidden="1"/>
    <cellStyle name="40% - Accent3" xfId="1036" builtinId="39" hidden="1"/>
    <cellStyle name="40% - Accent3" xfId="1075" builtinId="39" hidden="1"/>
    <cellStyle name="40% - Accent3" xfId="1231" builtinId="39" hidden="1"/>
    <cellStyle name="40% - Accent3" xfId="1271" builtinId="39" hidden="1"/>
    <cellStyle name="40% - Accent3" xfId="1310" builtinId="39" hidden="1"/>
    <cellStyle name="40% - Accent3" xfId="1348" builtinId="39" hidden="1"/>
    <cellStyle name="40% - Accent3" xfId="1387" builtinId="39" hidden="1"/>
    <cellStyle name="40% - Accent3" xfId="1426" builtinId="39" hidden="1"/>
    <cellStyle name="40% - Accent3" xfId="1465" builtinId="39" hidden="1"/>
    <cellStyle name="40% - Accent3" xfId="1505" builtinId="39" hidden="1"/>
    <cellStyle name="40% - Accent3" xfId="1544" builtinId="39" hidden="1"/>
    <cellStyle name="40% - Accent3" xfId="1582" builtinId="39" hidden="1"/>
    <cellStyle name="40% - Accent3" xfId="1621" builtinId="39" hidden="1"/>
    <cellStyle name="40% - Accent3" xfId="1660" builtinId="39" hidden="1"/>
    <cellStyle name="40% - Accent3" xfId="1700" builtinId="39" hidden="1"/>
    <cellStyle name="40% - Accent3" xfId="1739" builtinId="39" hidden="1"/>
    <cellStyle name="40% - Accent3" xfId="1779" builtinId="39" hidden="1"/>
    <cellStyle name="40% - Accent3" xfId="1819" builtinId="39" hidden="1"/>
    <cellStyle name="40% - Accent3" xfId="1859" builtinId="39" hidden="1"/>
    <cellStyle name="40% - Accent3" xfId="1898" builtinId="39" hidden="1"/>
    <cellStyle name="40% - Accent3" xfId="1937" builtinId="39" hidden="1"/>
    <cellStyle name="40% - Accent3" xfId="1183" builtinId="39" hidden="1"/>
    <cellStyle name="40% - Accent3" xfId="1970" builtinId="39" hidden="1"/>
    <cellStyle name="40% - Accent3" xfId="2010" builtinId="39" hidden="1"/>
    <cellStyle name="40% - Accent3" xfId="2049" builtinId="39" hidden="1"/>
    <cellStyle name="40% - Accent3" xfId="2087" builtinId="39" hidden="1"/>
    <cellStyle name="40% - Accent3" xfId="2126" builtinId="39" hidden="1"/>
    <cellStyle name="40% - Accent3" xfId="2165" builtinId="39" hidden="1"/>
    <cellStyle name="40% - Accent3" xfId="2204" builtinId="39" hidden="1"/>
    <cellStyle name="40% - Accent3" xfId="2244" builtinId="39" hidden="1"/>
    <cellStyle name="40% - Accent3" xfId="2283" builtinId="39" hidden="1"/>
    <cellStyle name="40% - Accent3" xfId="2321" builtinId="39" hidden="1"/>
    <cellStyle name="40% - Accent3" xfId="2360" builtinId="39" hidden="1"/>
    <cellStyle name="40% - Accent3" xfId="2399" builtinId="39" hidden="1"/>
    <cellStyle name="40% - Accent3" xfId="2439" builtinId="39" hidden="1"/>
    <cellStyle name="40% - Accent3" xfId="2478" builtinId="39" hidden="1"/>
    <cellStyle name="40% - Accent3" xfId="2518" builtinId="39" hidden="1"/>
    <cellStyle name="40% - Accent3" xfId="2557" builtinId="39" hidden="1"/>
    <cellStyle name="40% - Accent3" xfId="2597" builtinId="39" hidden="1"/>
    <cellStyle name="40% - Accent3" xfId="2636" builtinId="39" hidden="1"/>
    <cellStyle name="40% - Accent3" xfId="2675" builtinId="39" hidden="1"/>
    <cellStyle name="40% - Accent3" xfId="1127" builtinId="39" hidden="1"/>
    <cellStyle name="40% - Accent3" xfId="1954" builtinId="39" hidden="1"/>
    <cellStyle name="40% - Accent3" xfId="2720" builtinId="39" hidden="1"/>
    <cellStyle name="40% - Accent3" xfId="2759" builtinId="39" hidden="1"/>
    <cellStyle name="40% - Accent3" xfId="2797" builtinId="39" hidden="1"/>
    <cellStyle name="40% - Accent3" xfId="2836" builtinId="39" hidden="1"/>
    <cellStyle name="40% - Accent3" xfId="2875" builtinId="39" hidden="1"/>
    <cellStyle name="40% - Accent3" xfId="2914" builtinId="39" hidden="1"/>
    <cellStyle name="40% - Accent3" xfId="2954" builtinId="39" hidden="1"/>
    <cellStyle name="40% - Accent3" xfId="2993" builtinId="39" hidden="1"/>
    <cellStyle name="40% - Accent3" xfId="3031" builtinId="39" hidden="1"/>
    <cellStyle name="40% - Accent3" xfId="3070" builtinId="39" hidden="1"/>
    <cellStyle name="40% - Accent3" xfId="3109" builtinId="39" hidden="1"/>
    <cellStyle name="40% - Accent3" xfId="3149" builtinId="39" hidden="1"/>
    <cellStyle name="40% - Accent3" xfId="3188" builtinId="39" hidden="1"/>
    <cellStyle name="40% - Accent3" xfId="3228" builtinId="39" hidden="1"/>
    <cellStyle name="40% - Accent3" xfId="3267" builtinId="39" hidden="1"/>
    <cellStyle name="40% - Accent3" xfId="3307" builtinId="39" hidden="1"/>
    <cellStyle name="40% - Accent3" xfId="3346" builtinId="39" hidden="1"/>
    <cellStyle name="40% - Accent3" xfId="3385" builtinId="39" hidden="1"/>
    <cellStyle name="40% - Accent3" xfId="3424" builtinId="39" hidden="1"/>
    <cellStyle name="40% - Accent3" xfId="3615" builtinId="39" hidden="1"/>
    <cellStyle name="40% - Accent3" xfId="3659" builtinId="39" hidden="1"/>
    <cellStyle name="40% - Accent3" xfId="3698" builtinId="39" hidden="1"/>
    <cellStyle name="40% - Accent3" xfId="3736" builtinId="39" hidden="1"/>
    <cellStyle name="40% - Accent3" xfId="3775" builtinId="39" hidden="1"/>
    <cellStyle name="40% - Accent3" xfId="3814" builtinId="39" hidden="1"/>
    <cellStyle name="40% - Accent3" xfId="3853" builtinId="39" hidden="1"/>
    <cellStyle name="40% - Accent3" xfId="3893" builtinId="39" hidden="1"/>
    <cellStyle name="40% - Accent3" xfId="3932" builtinId="39" hidden="1"/>
    <cellStyle name="40% - Accent3" xfId="3970" builtinId="39" hidden="1"/>
    <cellStyle name="40% - Accent3" xfId="4009" builtinId="39" hidden="1"/>
    <cellStyle name="40% - Accent3" xfId="4052" builtinId="39" hidden="1"/>
    <cellStyle name="40% - Accent3" xfId="4092" builtinId="39" hidden="1"/>
    <cellStyle name="40% - Accent3" xfId="4131" builtinId="39" hidden="1"/>
    <cellStyle name="40% - Accent3" xfId="4171" builtinId="39" hidden="1"/>
    <cellStyle name="40% - Accent3" xfId="4211" builtinId="39" hidden="1"/>
    <cellStyle name="40% - Accent3" xfId="4251" builtinId="39" hidden="1"/>
    <cellStyle name="40% - Accent3" xfId="4290" builtinId="39" hidden="1"/>
    <cellStyle name="40% - Accent3" xfId="4329" builtinId="39" hidden="1"/>
    <cellStyle name="40% - Accent3" xfId="4385" builtinId="39" hidden="1"/>
    <cellStyle name="40% - Accent3" xfId="4541" builtinId="39" hidden="1"/>
    <cellStyle name="40% - Accent3" xfId="4585" builtinId="39" hidden="1"/>
    <cellStyle name="40% - Accent3" xfId="4624" builtinId="39" hidden="1"/>
    <cellStyle name="40% - Accent3" xfId="4662" builtinId="39" hidden="1"/>
    <cellStyle name="40% - Accent3" xfId="4701" builtinId="39" hidden="1"/>
    <cellStyle name="40% - Accent3" xfId="4740" builtinId="39" hidden="1"/>
    <cellStyle name="40% - Accent3" xfId="4779" builtinId="39" hidden="1"/>
    <cellStyle name="40% - Accent3" xfId="4819" builtinId="39" hidden="1"/>
    <cellStyle name="40% - Accent3" xfId="4858" builtinId="39" hidden="1"/>
    <cellStyle name="40% - Accent3" xfId="4896" builtinId="39" hidden="1"/>
    <cellStyle name="40% - Accent3" xfId="4935" builtinId="39" hidden="1"/>
    <cellStyle name="40% - Accent3" xfId="4978" builtinId="39" hidden="1"/>
    <cellStyle name="40% - Accent3" xfId="5018" builtinId="39" hidden="1"/>
    <cellStyle name="40% - Accent3" xfId="5057" builtinId="39" hidden="1"/>
    <cellStyle name="40% - Accent3" xfId="5097" builtinId="39" hidden="1"/>
    <cellStyle name="40% - Accent3" xfId="5137" builtinId="39" hidden="1"/>
    <cellStyle name="40% - Accent3" xfId="5177" builtinId="39" hidden="1"/>
    <cellStyle name="40% - Accent3" xfId="5216" builtinId="39" hidden="1"/>
    <cellStyle name="40% - Accent3" xfId="5255" builtinId="39" hidden="1"/>
    <cellStyle name="40% - Accent3" xfId="4493" builtinId="39" hidden="1"/>
    <cellStyle name="40% - Accent3" xfId="5288" builtinId="39" hidden="1"/>
    <cellStyle name="40% - Accent3" xfId="5328" builtinId="39" hidden="1"/>
    <cellStyle name="40% - Accent3" xfId="5367" builtinId="39" hidden="1"/>
    <cellStyle name="40% - Accent3" xfId="5405" builtinId="39" hidden="1"/>
    <cellStyle name="40% - Accent3" xfId="5444" builtinId="39" hidden="1"/>
    <cellStyle name="40% - Accent3" xfId="5483" builtinId="39" hidden="1"/>
    <cellStyle name="40% - Accent3" xfId="5522" builtinId="39" hidden="1"/>
    <cellStyle name="40% - Accent3" xfId="5562" builtinId="39" hidden="1"/>
    <cellStyle name="40% - Accent3" xfId="5601" builtinId="39" hidden="1"/>
    <cellStyle name="40% - Accent3" xfId="5639" builtinId="39" hidden="1"/>
    <cellStyle name="40% - Accent3" xfId="5678" builtinId="39" hidden="1"/>
    <cellStyle name="40% - Accent3" xfId="5717" builtinId="39" hidden="1"/>
    <cellStyle name="40% - Accent3" xfId="5757" builtinId="39" hidden="1"/>
    <cellStyle name="40% - Accent3" xfId="5796" builtinId="39" hidden="1"/>
    <cellStyle name="40% - Accent3" xfId="5836" builtinId="39" hidden="1"/>
    <cellStyle name="40% - Accent3" xfId="5875" builtinId="39" hidden="1"/>
    <cellStyle name="40% - Accent3" xfId="5915" builtinId="39" hidden="1"/>
    <cellStyle name="40% - Accent3" xfId="5954" builtinId="39" hidden="1"/>
    <cellStyle name="40% - Accent3" xfId="5993" builtinId="39" hidden="1"/>
    <cellStyle name="40% - Accent3" xfId="4437" builtinId="39" hidden="1"/>
    <cellStyle name="40% - Accent3" xfId="5272" builtinId="39" hidden="1"/>
    <cellStyle name="40% - Accent3" xfId="6038" builtinId="39" hidden="1"/>
    <cellStyle name="40% - Accent3" xfId="6077" builtinId="39" hidden="1"/>
    <cellStyle name="40% - Accent3" xfId="6115" builtinId="39" hidden="1"/>
    <cellStyle name="40% - Accent3" xfId="6154" builtinId="39" hidden="1"/>
    <cellStyle name="40% - Accent3" xfId="6193" builtinId="39" hidden="1"/>
    <cellStyle name="40% - Accent3" xfId="6232" builtinId="39" hidden="1"/>
    <cellStyle name="40% - Accent3" xfId="6272" builtinId="39" hidden="1"/>
    <cellStyle name="40% - Accent3" xfId="6311" builtinId="39" hidden="1"/>
    <cellStyle name="40% - Accent3" xfId="6349" builtinId="39" hidden="1"/>
    <cellStyle name="40% - Accent3" xfId="6388" builtinId="39" hidden="1"/>
    <cellStyle name="40% - Accent3" xfId="6427" builtinId="39" hidden="1"/>
    <cellStyle name="40% - Accent3" xfId="6467" builtinId="39" hidden="1"/>
    <cellStyle name="40% - Accent3" xfId="6506" builtinId="39" hidden="1"/>
    <cellStyle name="40% - Accent3" xfId="6546" builtinId="39" hidden="1"/>
    <cellStyle name="40% - Accent3" xfId="6585" builtinId="39" hidden="1"/>
    <cellStyle name="40% - Accent3" xfId="6625" builtinId="39" hidden="1"/>
    <cellStyle name="40% - Accent3" xfId="6664" builtinId="39" hidden="1"/>
    <cellStyle name="40% - Accent3" xfId="6703" builtinId="39" hidden="1"/>
    <cellStyle name="40% - Accent3" xfId="3567" builtinId="39" hidden="1"/>
    <cellStyle name="40% - Accent3" xfId="3438" builtinId="39" hidden="1"/>
    <cellStyle name="40% - Accent3" xfId="6758" builtinId="39" hidden="1"/>
    <cellStyle name="40% - Accent3" xfId="6797" builtinId="39" hidden="1"/>
    <cellStyle name="40% - Accent3" xfId="6835" builtinId="39" hidden="1"/>
    <cellStyle name="40% - Accent3" xfId="6874" builtinId="39" hidden="1"/>
    <cellStyle name="40% - Accent3" xfId="6913" builtinId="39" hidden="1"/>
    <cellStyle name="40% - Accent3" xfId="6952" builtinId="39" hidden="1"/>
    <cellStyle name="40% - Accent3" xfId="6992" builtinId="39" hidden="1"/>
    <cellStyle name="40% - Accent3" xfId="7031" builtinId="39" hidden="1"/>
    <cellStyle name="40% - Accent3" xfId="7069" builtinId="39" hidden="1"/>
    <cellStyle name="40% - Accent3" xfId="7108" builtinId="39" hidden="1"/>
    <cellStyle name="40% - Accent3" xfId="7149" builtinId="39" hidden="1"/>
    <cellStyle name="40% - Accent3" xfId="7189" builtinId="39" hidden="1"/>
    <cellStyle name="40% - Accent3" xfId="7228" builtinId="39" hidden="1"/>
    <cellStyle name="40% - Accent3" xfId="7268" builtinId="39" hidden="1"/>
    <cellStyle name="40% - Accent3" xfId="7308" builtinId="39" hidden="1"/>
    <cellStyle name="40% - Accent3" xfId="7348" builtinId="39" hidden="1"/>
    <cellStyle name="40% - Accent3" xfId="7387" builtinId="39" hidden="1"/>
    <cellStyle name="40% - Accent3" xfId="7426" builtinId="39" hidden="1"/>
    <cellStyle name="40% - Accent3" xfId="7476" builtinId="39" hidden="1"/>
    <cellStyle name="40% - Accent3" xfId="7632" builtinId="39" hidden="1"/>
    <cellStyle name="40% - Accent3" xfId="7674" builtinId="39" hidden="1"/>
    <cellStyle name="40% - Accent3" xfId="7713" builtinId="39" hidden="1"/>
    <cellStyle name="40% - Accent3" xfId="7751" builtinId="39" hidden="1"/>
    <cellStyle name="40% - Accent3" xfId="7790" builtinId="39" hidden="1"/>
    <cellStyle name="40% - Accent3" xfId="7829" builtinId="39" hidden="1"/>
    <cellStyle name="40% - Accent3" xfId="7868" builtinId="39" hidden="1"/>
    <cellStyle name="40% - Accent3" xfId="7908" builtinId="39" hidden="1"/>
    <cellStyle name="40% - Accent3" xfId="7947" builtinId="39" hidden="1"/>
    <cellStyle name="40% - Accent3" xfId="7985" builtinId="39" hidden="1"/>
    <cellStyle name="40% - Accent3" xfId="8024" builtinId="39" hidden="1"/>
    <cellStyle name="40% - Accent3" xfId="8065" builtinId="39" hidden="1"/>
    <cellStyle name="40% - Accent3" xfId="8105" builtinId="39" hidden="1"/>
    <cellStyle name="40% - Accent3" xfId="8144" builtinId="39" hidden="1"/>
    <cellStyle name="40% - Accent3" xfId="8184" builtinId="39" hidden="1"/>
    <cellStyle name="40% - Accent3" xfId="8224" builtinId="39" hidden="1"/>
    <cellStyle name="40% - Accent3" xfId="8264" builtinId="39" hidden="1"/>
    <cellStyle name="40% - Accent3" xfId="8303" builtinId="39" hidden="1"/>
    <cellStyle name="40% - Accent3" xfId="8342" builtinId="39" hidden="1"/>
    <cellStyle name="40% - Accent3" xfId="7584" builtinId="39" hidden="1"/>
    <cellStyle name="40% - Accent3" xfId="8375" builtinId="39" hidden="1"/>
    <cellStyle name="40% - Accent3" xfId="8415" builtinId="39" hidden="1"/>
    <cellStyle name="40% - Accent3" xfId="8454" builtinId="39" hidden="1"/>
    <cellStyle name="40% - Accent3" xfId="8492" builtinId="39" hidden="1"/>
    <cellStyle name="40% - Accent3" xfId="8531" builtinId="39" hidden="1"/>
    <cellStyle name="40% - Accent3" xfId="8570" builtinId="39" hidden="1"/>
    <cellStyle name="40% - Accent3" xfId="8609" builtinId="39" hidden="1"/>
    <cellStyle name="40% - Accent3" xfId="8649" builtinId="39" hidden="1"/>
    <cellStyle name="40% - Accent3" xfId="8688" builtinId="39" hidden="1"/>
    <cellStyle name="40% - Accent3" xfId="8726" builtinId="39" hidden="1"/>
    <cellStyle name="40% - Accent3" xfId="8765" builtinId="39" hidden="1"/>
    <cellStyle name="40% - Accent3" xfId="8804" builtinId="39" hidden="1"/>
    <cellStyle name="40% - Accent3" xfId="8844" builtinId="39" hidden="1"/>
    <cellStyle name="40% - Accent3" xfId="8883" builtinId="39" hidden="1"/>
    <cellStyle name="40% - Accent3" xfId="8923" builtinId="39" hidden="1"/>
    <cellStyle name="40% - Accent3" xfId="8962" builtinId="39" hidden="1"/>
    <cellStyle name="40% - Accent3" xfId="9002" builtinId="39" hidden="1"/>
    <cellStyle name="40% - Accent3" xfId="9041" builtinId="39" hidden="1"/>
    <cellStyle name="40% - Accent3" xfId="9080" builtinId="39" hidden="1"/>
    <cellStyle name="40% - Accent3" xfId="7528" builtinId="39" hidden="1"/>
    <cellStyle name="40% - Accent3" xfId="8359" builtinId="39" hidden="1"/>
    <cellStyle name="40% - Accent3" xfId="9125" builtinId="39" hidden="1"/>
    <cellStyle name="40% - Accent3" xfId="9164" builtinId="39" hidden="1"/>
    <cellStyle name="40% - Accent3" xfId="9202" builtinId="39" hidden="1"/>
    <cellStyle name="40% - Accent3" xfId="9241" builtinId="39" hidden="1"/>
    <cellStyle name="40% - Accent3" xfId="9280" builtinId="39" hidden="1"/>
    <cellStyle name="40% - Accent3" xfId="9319" builtinId="39" hidden="1"/>
    <cellStyle name="40% - Accent3" xfId="9359" builtinId="39" hidden="1"/>
    <cellStyle name="40% - Accent3" xfId="9398" builtinId="39" hidden="1"/>
    <cellStyle name="40% - Accent3" xfId="9436" builtinId="39" hidden="1"/>
    <cellStyle name="40% - Accent3" xfId="9475" builtinId="39" hidden="1"/>
    <cellStyle name="40% - Accent3" xfId="9514" builtinId="39" hidden="1"/>
    <cellStyle name="40% - Accent3" xfId="9554" builtinId="39" hidden="1"/>
    <cellStyle name="40% - Accent3" xfId="9593" builtinId="39" hidden="1"/>
    <cellStyle name="40% - Accent3" xfId="9633" builtinId="39" hidden="1"/>
    <cellStyle name="40% - Accent3" xfId="9672" builtinId="39" hidden="1"/>
    <cellStyle name="40% - Accent3" xfId="9712" builtinId="39" hidden="1"/>
    <cellStyle name="40% - Accent3" xfId="9751" builtinId="39" hidden="1"/>
    <cellStyle name="40% - Accent3" xfId="9790" builtinId="39" hidden="1"/>
    <cellStyle name="40% - Accent3" xfId="3545" builtinId="39" hidden="1"/>
    <cellStyle name="40% - Accent3" xfId="9830" builtinId="39" hidden="1"/>
    <cellStyle name="40% - Accent3" xfId="9870" builtinId="39" hidden="1"/>
    <cellStyle name="40% - Accent3" xfId="9909" builtinId="39" hidden="1"/>
    <cellStyle name="40% - Accent3" xfId="9947" builtinId="39" hidden="1"/>
    <cellStyle name="40% - Accent3" xfId="9986" builtinId="39" hidden="1"/>
    <cellStyle name="40% - Accent3" xfId="10025" builtinId="39" hidden="1"/>
    <cellStyle name="40% - Accent3" xfId="10064" builtinId="39" hidden="1"/>
    <cellStyle name="40% - Accent3" xfId="10104" builtinId="39" hidden="1"/>
    <cellStyle name="40% - Accent3" xfId="10143" builtinId="39" hidden="1"/>
    <cellStyle name="40% - Accent3" xfId="10181" builtinId="39" hidden="1"/>
    <cellStyle name="40% - Accent3" xfId="10220" builtinId="39" hidden="1"/>
    <cellStyle name="40% - Accent3" xfId="10259" builtinId="39" hidden="1"/>
    <cellStyle name="40% - Accent3" xfId="10299" builtinId="39" hidden="1"/>
    <cellStyle name="40% - Accent3" xfId="10338" builtinId="39" hidden="1"/>
    <cellStyle name="40% - Accent3" xfId="10378" builtinId="39" hidden="1"/>
    <cellStyle name="40% - Accent3" xfId="10417" builtinId="39" hidden="1"/>
    <cellStyle name="40% - Accent3" xfId="10457" builtinId="39" hidden="1"/>
    <cellStyle name="40% - Accent3" xfId="10496" builtinId="39" hidden="1"/>
    <cellStyle name="40% - Accent3" xfId="10535" builtinId="39" hidden="1"/>
    <cellStyle name="40% - Accent3" xfId="10574" builtinId="39" hidden="1"/>
    <cellStyle name="40% - Accent3" xfId="10730" builtinId="39" hidden="1"/>
    <cellStyle name="40% - Accent3" xfId="10770" builtinId="39" hidden="1"/>
    <cellStyle name="40% - Accent3" xfId="10809" builtinId="39" hidden="1"/>
    <cellStyle name="40% - Accent3" xfId="10847" builtinId="39" hidden="1"/>
    <cellStyle name="40% - Accent3" xfId="10886" builtinId="39" hidden="1"/>
    <cellStyle name="40% - Accent3" xfId="10925" builtinId="39" hidden="1"/>
    <cellStyle name="40% - Accent3" xfId="10964" builtinId="39" hidden="1"/>
    <cellStyle name="40% - Accent3" xfId="11004" builtinId="39" hidden="1"/>
    <cellStyle name="40% - Accent3" xfId="11043" builtinId="39" hidden="1"/>
    <cellStyle name="40% - Accent3" xfId="11081" builtinId="39" hidden="1"/>
    <cellStyle name="40% - Accent3" xfId="11120" builtinId="39" hidden="1"/>
    <cellStyle name="40% - Accent3" xfId="11159" builtinId="39" hidden="1"/>
    <cellStyle name="40% - Accent3" xfId="11199" builtinId="39" hidden="1"/>
    <cellStyle name="40% - Accent3" xfId="11238" builtinId="39" hidden="1"/>
    <cellStyle name="40% - Accent3" xfId="11278" builtinId="39" hidden="1"/>
    <cellStyle name="40% - Accent3" xfId="11318" builtinId="39" hidden="1"/>
    <cellStyle name="40% - Accent3" xfId="11358" builtinId="39" hidden="1"/>
    <cellStyle name="40% - Accent3" xfId="11397" builtinId="39" hidden="1"/>
    <cellStyle name="40% - Accent3" xfId="11436" builtinId="39" hidden="1"/>
    <cellStyle name="40% - Accent3" xfId="10682" builtinId="39" hidden="1"/>
    <cellStyle name="40% - Accent3" xfId="11469" builtinId="39" hidden="1"/>
    <cellStyle name="40% - Accent3" xfId="11509" builtinId="39" hidden="1"/>
    <cellStyle name="40% - Accent3" xfId="11548" builtinId="39" hidden="1"/>
    <cellStyle name="40% - Accent3" xfId="11586" builtinId="39" hidden="1"/>
    <cellStyle name="40% - Accent3" xfId="11625" builtinId="39" hidden="1"/>
    <cellStyle name="40% - Accent3" xfId="11664" builtinId="39" hidden="1"/>
    <cellStyle name="40% - Accent3" xfId="11703" builtinId="39" hidden="1"/>
    <cellStyle name="40% - Accent3" xfId="11743" builtinId="39" hidden="1"/>
    <cellStyle name="40% - Accent3" xfId="11782" builtinId="39" hidden="1"/>
    <cellStyle name="40% - Accent3" xfId="11820" builtinId="39" hidden="1"/>
    <cellStyle name="40% - Accent3" xfId="11859" builtinId="39" hidden="1"/>
    <cellStyle name="40% - Accent3" xfId="11898" builtinId="39" hidden="1"/>
    <cellStyle name="40% - Accent3" xfId="11938" builtinId="39" hidden="1"/>
    <cellStyle name="40% - Accent3" xfId="11977" builtinId="39" hidden="1"/>
    <cellStyle name="40% - Accent3" xfId="12017" builtinId="39" hidden="1"/>
    <cellStyle name="40% - Accent3" xfId="12056" builtinId="39" hidden="1"/>
    <cellStyle name="40% - Accent3" xfId="12096" builtinId="39" hidden="1"/>
    <cellStyle name="40% - Accent3" xfId="12135" builtinId="39" hidden="1"/>
    <cellStyle name="40% - Accent3" xfId="12174" builtinId="39" hidden="1"/>
    <cellStyle name="40% - Accent3" xfId="10626" builtinId="39" hidden="1"/>
    <cellStyle name="40% - Accent3" xfId="11453" builtinId="39" hidden="1"/>
    <cellStyle name="40% - Accent3" xfId="12219" builtinId="39" hidden="1"/>
    <cellStyle name="40% - Accent3" xfId="12258" builtinId="39" hidden="1"/>
    <cellStyle name="40% - Accent3" xfId="12296" builtinId="39" hidden="1"/>
    <cellStyle name="40% - Accent3" xfId="12335" builtinId="39" hidden="1"/>
    <cellStyle name="40% - Accent3" xfId="12374" builtinId="39" hidden="1"/>
    <cellStyle name="40% - Accent3" xfId="12413" builtinId="39" hidden="1"/>
    <cellStyle name="40% - Accent3" xfId="12453" builtinId="39" hidden="1"/>
    <cellStyle name="40% - Accent3" xfId="12492" builtinId="39" hidden="1"/>
    <cellStyle name="40% - Accent3" xfId="12530" builtinId="39" hidden="1"/>
    <cellStyle name="40% - Accent3" xfId="12569" builtinId="39" hidden="1"/>
    <cellStyle name="40% - Accent3" xfId="12608" builtinId="39" hidden="1"/>
    <cellStyle name="40% - Accent3" xfId="12648" builtinId="39" hidden="1"/>
    <cellStyle name="40% - Accent3" xfId="12687" builtinId="39" hidden="1"/>
    <cellStyle name="40% - Accent3" xfId="12727" builtinId="39" hidden="1"/>
    <cellStyle name="40% - Accent3" xfId="12766" builtinId="39" hidden="1"/>
    <cellStyle name="40% - Accent3" xfId="12806" builtinId="39" hidden="1"/>
    <cellStyle name="40% - Accent3" xfId="12845" builtinId="39" hidden="1"/>
    <cellStyle name="40% - Accent3" xfId="12884" builtinId="39" hidden="1"/>
    <cellStyle name="40% - Accent3" xfId="12923" builtinId="39" hidden="1"/>
    <cellStyle name="40% - Accent3" xfId="12962" builtinId="39" hidden="1"/>
    <cellStyle name="40% - Accent3" xfId="13002" builtinId="39" hidden="1"/>
    <cellStyle name="40% - Accent3" xfId="13041" builtinId="39" hidden="1"/>
    <cellStyle name="40% - Accent3" xfId="13079" builtinId="39" hidden="1"/>
    <cellStyle name="40% - Accent3" xfId="13118" builtinId="39" hidden="1"/>
    <cellStyle name="40% - Accent3" xfId="13157" builtinId="39" hidden="1"/>
    <cellStyle name="40% - Accent3" xfId="13196" builtinId="39" hidden="1"/>
    <cellStyle name="40% - Accent3" xfId="13236" builtinId="39" hidden="1"/>
    <cellStyle name="40% - Accent3" xfId="13275" builtinId="39" hidden="1"/>
    <cellStyle name="40% - Accent3" xfId="13313" builtinId="39" hidden="1"/>
    <cellStyle name="40% - Accent3" xfId="13352" builtinId="39" hidden="1"/>
    <cellStyle name="40% - Accent3" xfId="13391" builtinId="39" hidden="1"/>
    <cellStyle name="40% - Accent3" xfId="13431" builtinId="39" hidden="1"/>
    <cellStyle name="40% - Accent3" xfId="13470" builtinId="39" hidden="1"/>
    <cellStyle name="40% - Accent3" xfId="13510" builtinId="39" hidden="1"/>
    <cellStyle name="40% - Accent3" xfId="13549" builtinId="39" hidden="1"/>
    <cellStyle name="40% - Accent3" xfId="13589" builtinId="39" hidden="1"/>
    <cellStyle name="40% - Accent3" xfId="13628" builtinId="39" hidden="1"/>
    <cellStyle name="40% - Accent3" xfId="13667" builtinId="39" hidden="1"/>
    <cellStyle name="40% - Accent3" xfId="13706" builtinId="39" hidden="1"/>
    <cellStyle name="40% - Accent3" xfId="13862" builtinId="39" hidden="1"/>
    <cellStyle name="40% - Accent3" xfId="13902" builtinId="39" hidden="1"/>
    <cellStyle name="40% - Accent3" xfId="13941" builtinId="39" hidden="1"/>
    <cellStyle name="40% - Accent3" xfId="13979" builtinId="39" hidden="1"/>
    <cellStyle name="40% - Accent3" xfId="14018" builtinId="39" hidden="1"/>
    <cellStyle name="40% - Accent3" xfId="14057" builtinId="39" hidden="1"/>
    <cellStyle name="40% - Accent3" xfId="14096" builtinId="39" hidden="1"/>
    <cellStyle name="40% - Accent3" xfId="14136" builtinId="39" hidden="1"/>
    <cellStyle name="40% - Accent3" xfId="14175" builtinId="39" hidden="1"/>
    <cellStyle name="40% - Accent3" xfId="14213" builtinId="39" hidden="1"/>
    <cellStyle name="40% - Accent3" xfId="14252" builtinId="39" hidden="1"/>
    <cellStyle name="40% - Accent3" xfId="14291" builtinId="39" hidden="1"/>
    <cellStyle name="40% - Accent3" xfId="14331" builtinId="39" hidden="1"/>
    <cellStyle name="40% - Accent3" xfId="14370" builtinId="39" hidden="1"/>
    <cellStyle name="40% - Accent3" xfId="14410" builtinId="39" hidden="1"/>
    <cellStyle name="40% - Accent3" xfId="14450" builtinId="39" hidden="1"/>
    <cellStyle name="40% - Accent3" xfId="14490" builtinId="39" hidden="1"/>
    <cellStyle name="40% - Accent3" xfId="14529" builtinId="39" hidden="1"/>
    <cellStyle name="40% - Accent3" xfId="14568" builtinId="39" hidden="1"/>
    <cellStyle name="40% - Accent3" xfId="13814" builtinId="39" hidden="1"/>
    <cellStyle name="40% - Accent3" xfId="14601" builtinId="39" hidden="1"/>
    <cellStyle name="40% - Accent3" xfId="14641" builtinId="39" hidden="1"/>
    <cellStyle name="40% - Accent3" xfId="14680" builtinId="39" hidden="1"/>
    <cellStyle name="40% - Accent3" xfId="14718" builtinId="39" hidden="1"/>
    <cellStyle name="40% - Accent3" xfId="14757" builtinId="39" hidden="1"/>
    <cellStyle name="40% - Accent3" xfId="14796" builtinId="39" hidden="1"/>
    <cellStyle name="40% - Accent3" xfId="14835" builtinId="39" hidden="1"/>
    <cellStyle name="40% - Accent3" xfId="14875" builtinId="39" hidden="1"/>
    <cellStyle name="40% - Accent3" xfId="14914" builtinId="39" hidden="1"/>
    <cellStyle name="40% - Accent3" xfId="14952" builtinId="39" hidden="1"/>
    <cellStyle name="40% - Accent3" xfId="14991" builtinId="39" hidden="1"/>
    <cellStyle name="40% - Accent3" xfId="15030" builtinId="39" hidden="1"/>
    <cellStyle name="40% - Accent3" xfId="15070" builtinId="39" hidden="1"/>
    <cellStyle name="40% - Accent3" xfId="15109" builtinId="39" hidden="1"/>
    <cellStyle name="40% - Accent3" xfId="15149" builtinId="39" hidden="1"/>
    <cellStyle name="40% - Accent3" xfId="15188" builtinId="39" hidden="1"/>
    <cellStyle name="40% - Accent3" xfId="15228" builtinId="39" hidden="1"/>
    <cellStyle name="40% - Accent3" xfId="15267" builtinId="39" hidden="1"/>
    <cellStyle name="40% - Accent3" xfId="15306" builtinId="39" hidden="1"/>
    <cellStyle name="40% - Accent3" xfId="13758" builtinId="39" hidden="1"/>
    <cellStyle name="40% - Accent3" xfId="14585" builtinId="39" hidden="1"/>
    <cellStyle name="40% - Accent3" xfId="15351" builtinId="39" hidden="1"/>
    <cellStyle name="40% - Accent3" xfId="15390" builtinId="39" hidden="1"/>
    <cellStyle name="40% - Accent3" xfId="15428" builtinId="39" hidden="1"/>
    <cellStyle name="40% - Accent3" xfId="15467" builtinId="39" hidden="1"/>
    <cellStyle name="40% - Accent3" xfId="15506" builtinId="39" hidden="1"/>
    <cellStyle name="40% - Accent3" xfId="15545" builtinId="39" hidden="1"/>
    <cellStyle name="40% - Accent3" xfId="15585" builtinId="39" hidden="1"/>
    <cellStyle name="40% - Accent3" xfId="15624" builtinId="39" hidden="1"/>
    <cellStyle name="40% - Accent3" xfId="15662" builtinId="39" hidden="1"/>
    <cellStyle name="40% - Accent3" xfId="15701" builtinId="39" hidden="1"/>
    <cellStyle name="40% - Accent3" xfId="15740" builtinId="39" hidden="1"/>
    <cellStyle name="40% - Accent3" xfId="15780" builtinId="39" hidden="1"/>
    <cellStyle name="40% - Accent3" xfId="15819" builtinId="39" hidden="1"/>
    <cellStyle name="40% - Accent3" xfId="15859" builtinId="39" hidden="1"/>
    <cellStyle name="40% - Accent3" xfId="15898" builtinId="39" hidden="1"/>
    <cellStyle name="40% - Accent3" xfId="15938" builtinId="39" hidden="1"/>
    <cellStyle name="40% - Accent3" xfId="15977" builtinId="39" hidden="1"/>
    <cellStyle name="40% - Accent3" xfId="16016" builtinId="39" hidden="1"/>
    <cellStyle name="40% - Accent3" xfId="3486" builtinId="39" hidden="1"/>
    <cellStyle name="40% - Accent3" xfId="4950" builtinId="39" hidden="1"/>
    <cellStyle name="40% - Accent3" xfId="16069" builtinId="39" hidden="1"/>
    <cellStyle name="40% - Accent3" xfId="16108" builtinId="39" hidden="1"/>
    <cellStyle name="40% - Accent3" xfId="16146" builtinId="39" hidden="1"/>
    <cellStyle name="40% - Accent3" xfId="16185" builtinId="39" hidden="1"/>
    <cellStyle name="40% - Accent3" xfId="16224" builtinId="39" hidden="1"/>
    <cellStyle name="40% - Accent3" xfId="16263" builtinId="39" hidden="1"/>
    <cellStyle name="40% - Accent3" xfId="16303" builtinId="39" hidden="1"/>
    <cellStyle name="40% - Accent3" xfId="16342" builtinId="39" hidden="1"/>
    <cellStyle name="40% - Accent3" xfId="16380" builtinId="39" hidden="1"/>
    <cellStyle name="40% - Accent3" xfId="16419" builtinId="39" hidden="1"/>
    <cellStyle name="40% - Accent3" xfId="16458" builtinId="39" hidden="1"/>
    <cellStyle name="40% - Accent3" xfId="16498" builtinId="39" hidden="1"/>
    <cellStyle name="40% - Accent3" xfId="16537" builtinId="39" hidden="1"/>
    <cellStyle name="40% - Accent3" xfId="16577" builtinId="39" hidden="1"/>
    <cellStyle name="40% - Accent3" xfId="16616" builtinId="39" hidden="1"/>
    <cellStyle name="40% - Accent3" xfId="16656" builtinId="39" hidden="1"/>
    <cellStyle name="40% - Accent3" xfId="16695" builtinId="39" hidden="1"/>
    <cellStyle name="40% - Accent3" xfId="16734" builtinId="39" hidden="1"/>
    <cellStyle name="40% - Accent3" xfId="16773" builtinId="39" hidden="1"/>
    <cellStyle name="40% - Accent3" xfId="16929" builtinId="39" hidden="1"/>
    <cellStyle name="40% - Accent3" xfId="16969" builtinId="39" hidden="1"/>
    <cellStyle name="40% - Accent3" xfId="17008" builtinId="39" hidden="1"/>
    <cellStyle name="40% - Accent3" xfId="17046" builtinId="39" hidden="1"/>
    <cellStyle name="40% - Accent3" xfId="17085" builtinId="39" hidden="1"/>
    <cellStyle name="40% - Accent3" xfId="17124" builtinId="39" hidden="1"/>
    <cellStyle name="40% - Accent3" xfId="17163" builtinId="39" hidden="1"/>
    <cellStyle name="40% - Accent3" xfId="17203" builtinId="39" hidden="1"/>
    <cellStyle name="40% - Accent3" xfId="17242" builtinId="39" hidden="1"/>
    <cellStyle name="40% - Accent3" xfId="17280" builtinId="39" hidden="1"/>
    <cellStyle name="40% - Accent3" xfId="17319" builtinId="39" hidden="1"/>
    <cellStyle name="40% - Accent3" xfId="17358" builtinId="39" hidden="1"/>
    <cellStyle name="40% - Accent3" xfId="17398" builtinId="39" hidden="1"/>
    <cellStyle name="40% - Accent3" xfId="17437" builtinId="39" hidden="1"/>
    <cellStyle name="40% - Accent3" xfId="17477" builtinId="39" hidden="1"/>
    <cellStyle name="40% - Accent3" xfId="17517" builtinId="39" hidden="1"/>
    <cellStyle name="40% - Accent3" xfId="17557" builtinId="39" hidden="1"/>
    <cellStyle name="40% - Accent3" xfId="17596" builtinId="39" hidden="1"/>
    <cellStyle name="40% - Accent3" xfId="17635" builtinId="39" hidden="1"/>
    <cellStyle name="40% - Accent3" xfId="16881" builtinId="39" hidden="1"/>
    <cellStyle name="40% - Accent3" xfId="17668" builtinId="39" hidden="1"/>
    <cellStyle name="40% - Accent3" xfId="17708" builtinId="39" hidden="1"/>
    <cellStyle name="40% - Accent3" xfId="17747" builtinId="39" hidden="1"/>
    <cellStyle name="40% - Accent3" xfId="17785" builtinId="39" hidden="1"/>
    <cellStyle name="40% - Accent3" xfId="17824" builtinId="39" hidden="1"/>
    <cellStyle name="40% - Accent3" xfId="17863" builtinId="39" hidden="1"/>
    <cellStyle name="40% - Accent3" xfId="17902" builtinId="39" hidden="1"/>
    <cellStyle name="40% - Accent3" xfId="17942" builtinId="39" hidden="1"/>
    <cellStyle name="40% - Accent3" xfId="17981" builtinId="39" hidden="1"/>
    <cellStyle name="40% - Accent3" xfId="18019" builtinId="39" hidden="1"/>
    <cellStyle name="40% - Accent3" xfId="18058" builtinId="39" hidden="1"/>
    <cellStyle name="40% - Accent3" xfId="18097" builtinId="39" hidden="1"/>
    <cellStyle name="40% - Accent3" xfId="18137" builtinId="39" hidden="1"/>
    <cellStyle name="40% - Accent3" xfId="18176" builtinId="39" hidden="1"/>
    <cellStyle name="40% - Accent3" xfId="18216" builtinId="39" hidden="1"/>
    <cellStyle name="40% - Accent3" xfId="18255" builtinId="39" hidden="1"/>
    <cellStyle name="40% - Accent3" xfId="18295" builtinId="39" hidden="1"/>
    <cellStyle name="40% - Accent3" xfId="18334" builtinId="39" hidden="1"/>
    <cellStyle name="40% - Accent3" xfId="18373" builtinId="39" hidden="1"/>
    <cellStyle name="40% - Accent3" xfId="16825" builtinId="39" hidden="1"/>
    <cellStyle name="40% - Accent3" xfId="17652" builtinId="39" hidden="1"/>
    <cellStyle name="40% - Accent3" xfId="18418" builtinId="39" hidden="1"/>
    <cellStyle name="40% - Accent3" xfId="18457" builtinId="39" hidden="1"/>
    <cellStyle name="40% - Accent3" xfId="18495" builtinId="39" hidden="1"/>
    <cellStyle name="40% - Accent3" xfId="18534" builtinId="39" hidden="1"/>
    <cellStyle name="40% - Accent3" xfId="18573" builtinId="39" hidden="1"/>
    <cellStyle name="40% - Accent3" xfId="18612" builtinId="39" hidden="1"/>
    <cellStyle name="40% - Accent3" xfId="18652" builtinId="39" hidden="1"/>
    <cellStyle name="40% - Accent3" xfId="18691" builtinId="39" hidden="1"/>
    <cellStyle name="40% - Accent3" xfId="18729" builtinId="39" hidden="1"/>
    <cellStyle name="40% - Accent3" xfId="18768" builtinId="39" hidden="1"/>
    <cellStyle name="40% - Accent3" xfId="18807" builtinId="39" hidden="1"/>
    <cellStyle name="40% - Accent3" xfId="18847" builtinId="39" hidden="1"/>
    <cellStyle name="40% - Accent3" xfId="18886" builtinId="39" hidden="1"/>
    <cellStyle name="40% - Accent3" xfId="18926" builtinId="39" hidden="1"/>
    <cellStyle name="40% - Accent3" xfId="18965" builtinId="39" hidden="1"/>
    <cellStyle name="40% - Accent3" xfId="19005" builtinId="39" hidden="1"/>
    <cellStyle name="40% - Accent3" xfId="19044" builtinId="39" hidden="1"/>
    <cellStyle name="40% - Accent3" xfId="19083" builtinId="39" hidden="1"/>
    <cellStyle name="40% - Accent3" xfId="3502" builtinId="39" hidden="1"/>
    <cellStyle name="40% - Accent3" xfId="19203" builtinId="39" hidden="1"/>
    <cellStyle name="40% - Accent3" xfId="19243" builtinId="39" hidden="1"/>
    <cellStyle name="40% - Accent3" xfId="19282" builtinId="39" hidden="1"/>
    <cellStyle name="40% - Accent3" xfId="19320" builtinId="39" hidden="1"/>
    <cellStyle name="40% - Accent3" xfId="19359" builtinId="39" hidden="1"/>
    <cellStyle name="40% - Accent3" xfId="19398" builtinId="39" hidden="1"/>
    <cellStyle name="40% - Accent3" xfId="19437" builtinId="39" hidden="1"/>
    <cellStyle name="40% - Accent3" xfId="19477" builtinId="39" hidden="1"/>
    <cellStyle name="40% - Accent3" xfId="19516" builtinId="39" hidden="1"/>
    <cellStyle name="40% - Accent3" xfId="19554" builtinId="39" hidden="1"/>
    <cellStyle name="40% - Accent3" xfId="19593" builtinId="39" hidden="1"/>
    <cellStyle name="40% - Accent3" xfId="19632" builtinId="39" hidden="1"/>
    <cellStyle name="40% - Accent3" xfId="19672" builtinId="39" hidden="1"/>
    <cellStyle name="40% - Accent3" xfId="19711" builtinId="39" hidden="1"/>
    <cellStyle name="40% - Accent3" xfId="19751" builtinId="39" hidden="1"/>
    <cellStyle name="40% - Accent3" xfId="19790" builtinId="39" hidden="1"/>
    <cellStyle name="40% - Accent3" xfId="19830" builtinId="39" hidden="1"/>
    <cellStyle name="40% - Accent3" xfId="19869" builtinId="39" hidden="1"/>
    <cellStyle name="40% - Accent3" xfId="19908" builtinId="39" hidden="1"/>
    <cellStyle name="40% - Accent3" xfId="19959" builtinId="39" hidden="1"/>
    <cellStyle name="40% - Accent3" xfId="20115" builtinId="39" hidden="1"/>
    <cellStyle name="40% - Accent3" xfId="20155" builtinId="39" hidden="1"/>
    <cellStyle name="40% - Accent3" xfId="20194" builtinId="39" hidden="1"/>
    <cellStyle name="40% - Accent3" xfId="20232" builtinId="39" hidden="1"/>
    <cellStyle name="40% - Accent3" xfId="20271" builtinId="39" hidden="1"/>
    <cellStyle name="40% - Accent3" xfId="20310" builtinId="39" hidden="1"/>
    <cellStyle name="40% - Accent3" xfId="20349" builtinId="39" hidden="1"/>
    <cellStyle name="40% - Accent3" xfId="20389" builtinId="39" hidden="1"/>
    <cellStyle name="40% - Accent3" xfId="20428" builtinId="39" hidden="1"/>
    <cellStyle name="40% - Accent3" xfId="20466" builtinId="39" hidden="1"/>
    <cellStyle name="40% - Accent3" xfId="20505" builtinId="39" hidden="1"/>
    <cellStyle name="40% - Accent3" xfId="20544" builtinId="39" hidden="1"/>
    <cellStyle name="40% - Accent3" xfId="20584" builtinId="39" hidden="1"/>
    <cellStyle name="40% - Accent3" xfId="20623" builtinId="39" hidden="1"/>
    <cellStyle name="40% - Accent3" xfId="20663" builtinId="39" hidden="1"/>
    <cellStyle name="40% - Accent3" xfId="20703" builtinId="39" hidden="1"/>
    <cellStyle name="40% - Accent3" xfId="20743" builtinId="39" hidden="1"/>
    <cellStyle name="40% - Accent3" xfId="20782" builtinId="39" hidden="1"/>
    <cellStyle name="40% - Accent3" xfId="20821" builtinId="39" hidden="1"/>
    <cellStyle name="40% - Accent3" xfId="20067" builtinId="39" hidden="1"/>
    <cellStyle name="40% - Accent3" xfId="20854" builtinId="39" hidden="1"/>
    <cellStyle name="40% - Accent3" xfId="20894" builtinId="39" hidden="1"/>
    <cellStyle name="40% - Accent3" xfId="20933" builtinId="39" hidden="1"/>
    <cellStyle name="40% - Accent3" xfId="20971" builtinId="39" hidden="1"/>
    <cellStyle name="40% - Accent3" xfId="21010" builtinId="39" hidden="1"/>
    <cellStyle name="40% - Accent3" xfId="21049" builtinId="39" hidden="1"/>
    <cellStyle name="40% - Accent3" xfId="21088" builtinId="39" hidden="1"/>
    <cellStyle name="40% - Accent3" xfId="21128" builtinId="39" hidden="1"/>
    <cellStyle name="40% - Accent3" xfId="21167" builtinId="39" hidden="1"/>
    <cellStyle name="40% - Accent3" xfId="21205" builtinId="39" hidden="1"/>
    <cellStyle name="40% - Accent3" xfId="21244" builtinId="39" hidden="1"/>
    <cellStyle name="40% - Accent3" xfId="21283" builtinId="39" hidden="1"/>
    <cellStyle name="40% - Accent3" xfId="21323" builtinId="39" hidden="1"/>
    <cellStyle name="40% - Accent3" xfId="21362" builtinId="39" hidden="1"/>
    <cellStyle name="40% - Accent3" xfId="21402" builtinId="39" hidden="1"/>
    <cellStyle name="40% - Accent3" xfId="21441" builtinId="39" hidden="1"/>
    <cellStyle name="40% - Accent3" xfId="21481" builtinId="39" hidden="1"/>
    <cellStyle name="40% - Accent3" xfId="21520" builtinId="39" hidden="1"/>
    <cellStyle name="40% - Accent3" xfId="21559" builtinId="39" hidden="1"/>
    <cellStyle name="40% - Accent3" xfId="20011" builtinId="39" hidden="1"/>
    <cellStyle name="40% - Accent3" xfId="20838" builtinId="39" hidden="1"/>
    <cellStyle name="40% - Accent3" xfId="21604" builtinId="39" hidden="1"/>
    <cellStyle name="40% - Accent3" xfId="21643" builtinId="39" hidden="1"/>
    <cellStyle name="40% - Accent3" xfId="21681" builtinId="39" hidden="1"/>
    <cellStyle name="40% - Accent3" xfId="21720" builtinId="39" hidden="1"/>
    <cellStyle name="40% - Accent3" xfId="21759" builtinId="39" hidden="1"/>
    <cellStyle name="40% - Accent3" xfId="21798" builtinId="39" hidden="1"/>
    <cellStyle name="40% - Accent3" xfId="21838" builtinId="39" hidden="1"/>
    <cellStyle name="40% - Accent3" xfId="21877" builtinId="39" hidden="1"/>
    <cellStyle name="40% - Accent3" xfId="21915" builtinId="39" hidden="1"/>
    <cellStyle name="40% - Accent3" xfId="21954" builtinId="39" hidden="1"/>
    <cellStyle name="40% - Accent3" xfId="21993" builtinId="39" hidden="1"/>
    <cellStyle name="40% - Accent3" xfId="22033" builtinId="39" hidden="1"/>
    <cellStyle name="40% - Accent3" xfId="22072" builtinId="39" hidden="1"/>
    <cellStyle name="40% - Accent3" xfId="22112" builtinId="39" hidden="1"/>
    <cellStyle name="40% - Accent3" xfId="22151" builtinId="39" hidden="1"/>
    <cellStyle name="40% - Accent3" xfId="22191" builtinId="39" hidden="1"/>
    <cellStyle name="40% - Accent3" xfId="22230" builtinId="39" hidden="1"/>
    <cellStyle name="40% - Accent3" xfId="22269" builtinId="39" hidden="1"/>
    <cellStyle name="40% - Accent3" xfId="22308" builtinId="39" hidden="1"/>
    <cellStyle name="40% - Accent3" xfId="22347" builtinId="39" hidden="1"/>
    <cellStyle name="40% - Accent3" xfId="22387" builtinId="39" hidden="1"/>
    <cellStyle name="40% - Accent3" xfId="22426" builtinId="39" hidden="1"/>
    <cellStyle name="40% - Accent3" xfId="22464" builtinId="39" hidden="1"/>
    <cellStyle name="40% - Accent3" xfId="22503" builtinId="39" hidden="1"/>
    <cellStyle name="40% - Accent3" xfId="22542" builtinId="39" hidden="1"/>
    <cellStyle name="40% - Accent3" xfId="22581" builtinId="39" hidden="1"/>
    <cellStyle name="40% - Accent3" xfId="22621" builtinId="39" hidden="1"/>
    <cellStyle name="40% - Accent3" xfId="22660" builtinId="39" hidden="1"/>
    <cellStyle name="40% - Accent3" xfId="22698" builtinId="39" hidden="1"/>
    <cellStyle name="40% - Accent3" xfId="22737" builtinId="39" hidden="1"/>
    <cellStyle name="40% - Accent3" xfId="22776" builtinId="39" hidden="1"/>
    <cellStyle name="40% - Accent3" xfId="22816" builtinId="39" hidden="1"/>
    <cellStyle name="40% - Accent3" xfId="22855" builtinId="39" hidden="1"/>
    <cellStyle name="40% - Accent3" xfId="22895" builtinId="39" hidden="1"/>
    <cellStyle name="40% - Accent3" xfId="22934" builtinId="39" hidden="1"/>
    <cellStyle name="40% - Accent3" xfId="22974" builtinId="39" hidden="1"/>
    <cellStyle name="40% - Accent3" xfId="23013" builtinId="39" hidden="1"/>
    <cellStyle name="40% - Accent3" xfId="23052" builtinId="39" hidden="1"/>
    <cellStyle name="40% - Accent3" xfId="23091" builtinId="39" hidden="1"/>
    <cellStyle name="40% - Accent3" xfId="23247" builtinId="39" hidden="1"/>
    <cellStyle name="40% - Accent3" xfId="23287" builtinId="39" hidden="1"/>
    <cellStyle name="40% - Accent3" xfId="23326" builtinId="39" hidden="1"/>
    <cellStyle name="40% - Accent3" xfId="23364" builtinId="39" hidden="1"/>
    <cellStyle name="40% - Accent3" xfId="23403" builtinId="39" hidden="1"/>
    <cellStyle name="40% - Accent3" xfId="23442" builtinId="39" hidden="1"/>
    <cellStyle name="40% - Accent3" xfId="23481" builtinId="39" hidden="1"/>
    <cellStyle name="40% - Accent3" xfId="23521" builtinId="39" hidden="1"/>
    <cellStyle name="40% - Accent3" xfId="23560" builtinId="39" hidden="1"/>
    <cellStyle name="40% - Accent3" xfId="23598" builtinId="39" hidden="1"/>
    <cellStyle name="40% - Accent3" xfId="23637" builtinId="39" hidden="1"/>
    <cellStyle name="40% - Accent3" xfId="23676" builtinId="39" hidden="1"/>
    <cellStyle name="40% - Accent3" xfId="23716" builtinId="39" hidden="1"/>
    <cellStyle name="40% - Accent3" xfId="23755" builtinId="39" hidden="1"/>
    <cellStyle name="40% - Accent3" xfId="23795" builtinId="39" hidden="1"/>
    <cellStyle name="40% - Accent3" xfId="23835" builtinId="39" hidden="1"/>
    <cellStyle name="40% - Accent3" xfId="23875" builtinId="39" hidden="1"/>
    <cellStyle name="40% - Accent3" xfId="23914" builtinId="39" hidden="1"/>
    <cellStyle name="40% - Accent3" xfId="23953" builtinId="39" hidden="1"/>
    <cellStyle name="40% - Accent3" xfId="23199" builtinId="39" hidden="1"/>
    <cellStyle name="40% - Accent3" xfId="23986" builtinId="39" hidden="1"/>
    <cellStyle name="40% - Accent3" xfId="24026" builtinId="39" hidden="1"/>
    <cellStyle name="40% - Accent3" xfId="24065" builtinId="39" hidden="1"/>
    <cellStyle name="40% - Accent3" xfId="24103" builtinId="39" hidden="1"/>
    <cellStyle name="40% - Accent3" xfId="24142" builtinId="39" hidden="1"/>
    <cellStyle name="40% - Accent3" xfId="24181" builtinId="39" hidden="1"/>
    <cellStyle name="40% - Accent3" xfId="24220" builtinId="39" hidden="1"/>
    <cellStyle name="40% - Accent3" xfId="24260" builtinId="39" hidden="1"/>
    <cellStyle name="40% - Accent3" xfId="24299" builtinId="39" hidden="1"/>
    <cellStyle name="40% - Accent3" xfId="24337" builtinId="39" hidden="1"/>
    <cellStyle name="40% - Accent3" xfId="24376" builtinId="39" hidden="1"/>
    <cellStyle name="40% - Accent3" xfId="24415" builtinId="39" hidden="1"/>
    <cellStyle name="40% - Accent3" xfId="24455" builtinId="39" hidden="1"/>
    <cellStyle name="40% - Accent3" xfId="24494" builtinId="39" hidden="1"/>
    <cellStyle name="40% - Accent3" xfId="24534" builtinId="39" hidden="1"/>
    <cellStyle name="40% - Accent3" xfId="24573" builtinId="39" hidden="1"/>
    <cellStyle name="40% - Accent3" xfId="24613" builtinId="39" hidden="1"/>
    <cellStyle name="40% - Accent3" xfId="24652" builtinId="39" hidden="1"/>
    <cellStyle name="40% - Accent3" xfId="24691" builtinId="39" hidden="1"/>
    <cellStyle name="40% - Accent3" xfId="23143" builtinId="39" hidden="1"/>
    <cellStyle name="40% - Accent3" xfId="23970" builtinId="39" hidden="1"/>
    <cellStyle name="40% - Accent3" xfId="24736" builtinId="39" hidden="1"/>
    <cellStyle name="40% - Accent3" xfId="24775" builtinId="39" hidden="1"/>
    <cellStyle name="40% - Accent3" xfId="24813" builtinId="39" hidden="1"/>
    <cellStyle name="40% - Accent3" xfId="24852" builtinId="39" hidden="1"/>
    <cellStyle name="40% - Accent3" xfId="24891" builtinId="39" hidden="1"/>
    <cellStyle name="40% - Accent3" xfId="24930" builtinId="39" hidden="1"/>
    <cellStyle name="40% - Accent3" xfId="24970" builtinId="39" hidden="1"/>
    <cellStyle name="40% - Accent3" xfId="25009" builtinId="39" hidden="1"/>
    <cellStyle name="40% - Accent3" xfId="25047" builtinId="39" hidden="1"/>
    <cellStyle name="40% - Accent3" xfId="25086" builtinId="39" hidden="1"/>
    <cellStyle name="40% - Accent3" xfId="25125" builtinId="39" hidden="1"/>
    <cellStyle name="40% - Accent3" xfId="25165" builtinId="39" hidden="1"/>
    <cellStyle name="40% - Accent3" xfId="25204" builtinId="39" hidden="1"/>
    <cellStyle name="40% - Accent3" xfId="25244" builtinId="39" hidden="1"/>
    <cellStyle name="40% - Accent3" xfId="25283" builtinId="39" hidden="1"/>
    <cellStyle name="40% - Accent3" xfId="25323" builtinId="39" hidden="1"/>
    <cellStyle name="40% - Accent3" xfId="25362" builtinId="39" hidden="1"/>
    <cellStyle name="40% - Accent3" xfId="25401" builtinId="39" hidden="1"/>
    <cellStyle name="40% - Accent3" xfId="19931" builtinId="39" hidden="1"/>
    <cellStyle name="40% - Accent3" xfId="19125" builtinId="39" hidden="1"/>
    <cellStyle name="40% - Accent3" xfId="25427" builtinId="39" hidden="1"/>
    <cellStyle name="40% - Accent3" xfId="25466" builtinId="39" hidden="1"/>
    <cellStyle name="40% - Accent3" xfId="25504" builtinId="39" hidden="1"/>
    <cellStyle name="40% - Accent3" xfId="25543" builtinId="39" hidden="1"/>
    <cellStyle name="40% - Accent3" xfId="25582" builtinId="39" hidden="1"/>
    <cellStyle name="40% - Accent3" xfId="25621" builtinId="39" hidden="1"/>
    <cellStyle name="40% - Accent3" xfId="25661" builtinId="39" hidden="1"/>
    <cellStyle name="40% - Accent3" xfId="25700" builtinId="39" hidden="1"/>
    <cellStyle name="40% - Accent3" xfId="25738" builtinId="39" hidden="1"/>
    <cellStyle name="40% - Accent3" xfId="25777" builtinId="39" hidden="1"/>
    <cellStyle name="40% - Accent3" xfId="25816" builtinId="39" hidden="1"/>
    <cellStyle name="40% - Accent3" xfId="25856" builtinId="39" hidden="1"/>
    <cellStyle name="40% - Accent3" xfId="25895" builtinId="39" hidden="1"/>
    <cellStyle name="40% - Accent3" xfId="25935" builtinId="39" hidden="1"/>
    <cellStyle name="40% - Accent3" xfId="25974" builtinId="39" hidden="1"/>
    <cellStyle name="40% - Accent3" xfId="26014" builtinId="39" hidden="1"/>
    <cellStyle name="40% - Accent3" xfId="26053" builtinId="39" hidden="1"/>
    <cellStyle name="40% - Accent3" xfId="26092" builtinId="39" hidden="1"/>
    <cellStyle name="40% - Accent3" xfId="26131" builtinId="39" hidden="1"/>
    <cellStyle name="40% - Accent3" xfId="26287" builtinId="39" hidden="1"/>
    <cellStyle name="40% - Accent3" xfId="26327" builtinId="39" hidden="1"/>
    <cellStyle name="40% - Accent3" xfId="26366" builtinId="39" hidden="1"/>
    <cellStyle name="40% - Accent3" xfId="26404" builtinId="39" hidden="1"/>
    <cellStyle name="40% - Accent3" xfId="26443" builtinId="39" hidden="1"/>
    <cellStyle name="40% - Accent3" xfId="26482" builtinId="39" hidden="1"/>
    <cellStyle name="40% - Accent3" xfId="26521" builtinId="39" hidden="1"/>
    <cellStyle name="40% - Accent3" xfId="26561" builtinId="39" hidden="1"/>
    <cellStyle name="40% - Accent3" xfId="26600" builtinId="39" hidden="1"/>
    <cellStyle name="40% - Accent3" xfId="26638" builtinId="39" hidden="1"/>
    <cellStyle name="40% - Accent3" xfId="26677" builtinId="39" hidden="1"/>
    <cellStyle name="40% - Accent3" xfId="26716" builtinId="39" hidden="1"/>
    <cellStyle name="40% - Accent3" xfId="26756" builtinId="39" hidden="1"/>
    <cellStyle name="40% - Accent3" xfId="26795" builtinId="39" hidden="1"/>
    <cellStyle name="40% - Accent3" xfId="26835" builtinId="39" hidden="1"/>
    <cellStyle name="40% - Accent3" xfId="26875" builtinId="39" hidden="1"/>
    <cellStyle name="40% - Accent3" xfId="26915" builtinId="39" hidden="1"/>
    <cellStyle name="40% - Accent3" xfId="26954" builtinId="39" hidden="1"/>
    <cellStyle name="40% - Accent3" xfId="26993" builtinId="39" hidden="1"/>
    <cellStyle name="40% - Accent3" xfId="26239" builtinId="39" hidden="1"/>
    <cellStyle name="40% - Accent3" xfId="27026" builtinId="39" hidden="1"/>
    <cellStyle name="40% - Accent3" xfId="27066" builtinId="39" hidden="1"/>
    <cellStyle name="40% - Accent3" xfId="27105" builtinId="39" hidden="1"/>
    <cellStyle name="40% - Accent3" xfId="27143" builtinId="39" hidden="1"/>
    <cellStyle name="40% - Accent3" xfId="27182" builtinId="39" hidden="1"/>
    <cellStyle name="40% - Accent3" xfId="27221" builtinId="39" hidden="1"/>
    <cellStyle name="40% - Accent3" xfId="27260" builtinId="39" hidden="1"/>
    <cellStyle name="40% - Accent3" xfId="27300" builtinId="39" hidden="1"/>
    <cellStyle name="40% - Accent3" xfId="27339" builtinId="39" hidden="1"/>
    <cellStyle name="40% - Accent3" xfId="27377" builtinId="39" hidden="1"/>
    <cellStyle name="40% - Accent3" xfId="27416" builtinId="39" hidden="1"/>
    <cellStyle name="40% - Accent3" xfId="27455" builtinId="39" hidden="1"/>
    <cellStyle name="40% - Accent3" xfId="27495" builtinId="39" hidden="1"/>
    <cellStyle name="40% - Accent3" xfId="27534" builtinId="39" hidden="1"/>
    <cellStyle name="40% - Accent3" xfId="27574" builtinId="39" hidden="1"/>
    <cellStyle name="40% - Accent3" xfId="27613" builtinId="39" hidden="1"/>
    <cellStyle name="40% - Accent3" xfId="27653" builtinId="39" hidden="1"/>
    <cellStyle name="40% - Accent3" xfId="27692" builtinId="39" hidden="1"/>
    <cellStyle name="40% - Accent3" xfId="27731" builtinId="39" hidden="1"/>
    <cellStyle name="40% - Accent3" xfId="26183" builtinId="39" hidden="1"/>
    <cellStyle name="40% - Accent3" xfId="27010" builtinId="39" hidden="1"/>
    <cellStyle name="40% - Accent3" xfId="27776" builtinId="39" hidden="1"/>
    <cellStyle name="40% - Accent3" xfId="27815" builtinId="39" hidden="1"/>
    <cellStyle name="40% - Accent3" xfId="27853" builtinId="39" hidden="1"/>
    <cellStyle name="40% - Accent3" xfId="27892" builtinId="39" hidden="1"/>
    <cellStyle name="40% - Accent3" xfId="27931" builtinId="39" hidden="1"/>
    <cellStyle name="40% - Accent3" xfId="27970" builtinId="39" hidden="1"/>
    <cellStyle name="40% - Accent3" xfId="28010" builtinId="39" hidden="1"/>
    <cellStyle name="40% - Accent3" xfId="28049" builtinId="39" hidden="1"/>
    <cellStyle name="40% - Accent3" xfId="28087" builtinId="39" hidden="1"/>
    <cellStyle name="40% - Accent3" xfId="28126" builtinId="39" hidden="1"/>
    <cellStyle name="40% - Accent3" xfId="28165" builtinId="39" hidden="1"/>
    <cellStyle name="40% - Accent3" xfId="28205" builtinId="39" hidden="1"/>
    <cellStyle name="40% - Accent3" xfId="28244" builtinId="39" hidden="1"/>
    <cellStyle name="40% - Accent3" xfId="28284" builtinId="39" hidden="1"/>
    <cellStyle name="40% - Accent3" xfId="28323" builtinId="39" hidden="1"/>
    <cellStyle name="40% - Accent3" xfId="28363" builtinId="39" hidden="1"/>
    <cellStyle name="40% - Accent3" xfId="28402" builtinId="39" hidden="1"/>
    <cellStyle name="40% - Accent3" xfId="28441" builtinId="39" hidden="1"/>
    <cellStyle name="40% - Accent3" xfId="28480" builtinId="39" hidden="1"/>
    <cellStyle name="40% - Accent3" xfId="28602" builtinId="39" hidden="1"/>
    <cellStyle name="40% - Accent3" xfId="28644" builtinId="39" hidden="1"/>
    <cellStyle name="40% - Accent3" xfId="28683" builtinId="39" hidden="1"/>
    <cellStyle name="40% - Accent3" xfId="28721" builtinId="39" hidden="1"/>
    <cellStyle name="40% - Accent3" xfId="28760" builtinId="39" hidden="1"/>
    <cellStyle name="40% - Accent3" xfId="28799" builtinId="39" hidden="1"/>
    <cellStyle name="40% - Accent3" xfId="28838" builtinId="39" hidden="1"/>
    <cellStyle name="40% - Accent3" xfId="28878" builtinId="39" hidden="1"/>
    <cellStyle name="40% - Accent3" xfId="28917" builtinId="39" hidden="1"/>
    <cellStyle name="40% - Accent3" xfId="28955" builtinId="39" hidden="1"/>
    <cellStyle name="40% - Accent3" xfId="28994" builtinId="39" hidden="1"/>
    <cellStyle name="40% - Accent3" xfId="29035" builtinId="39" hidden="1"/>
    <cellStyle name="40% - Accent3" xfId="29075" builtinId="39" hidden="1"/>
    <cellStyle name="40% - Accent3" xfId="29114" builtinId="39" hidden="1"/>
    <cellStyle name="40% - Accent3" xfId="29154" builtinId="39" hidden="1"/>
    <cellStyle name="40% - Accent3" xfId="29194" builtinId="39" hidden="1"/>
    <cellStyle name="40% - Accent3" xfId="29234" builtinId="39" hidden="1"/>
    <cellStyle name="40% - Accent3" xfId="29273" builtinId="39" hidden="1"/>
    <cellStyle name="40% - Accent3" xfId="29312" builtinId="39" hidden="1"/>
    <cellStyle name="40% - Accent3" xfId="29362" builtinId="39" hidden="1"/>
    <cellStyle name="40% - Accent3" xfId="29518" builtinId="39" hidden="1"/>
    <cellStyle name="40% - Accent3" xfId="29560" builtinId="39" hidden="1"/>
    <cellStyle name="40% - Accent3" xfId="29599" builtinId="39" hidden="1"/>
    <cellStyle name="40% - Accent3" xfId="29637" builtinId="39" hidden="1"/>
    <cellStyle name="40% - Accent3" xfId="29676" builtinId="39" hidden="1"/>
    <cellStyle name="40% - Accent3" xfId="29715" builtinId="39" hidden="1"/>
    <cellStyle name="40% - Accent3" xfId="29754" builtinId="39" hidden="1"/>
    <cellStyle name="40% - Accent3" xfId="29794" builtinId="39" hidden="1"/>
    <cellStyle name="40% - Accent3" xfId="29833" builtinId="39" hidden="1"/>
    <cellStyle name="40% - Accent3" xfId="29871" builtinId="39" hidden="1"/>
    <cellStyle name="40% - Accent3" xfId="29910" builtinId="39" hidden="1"/>
    <cellStyle name="40% - Accent3" xfId="29951" builtinId="39" hidden="1"/>
    <cellStyle name="40% - Accent3" xfId="29991" builtinId="39" hidden="1"/>
    <cellStyle name="40% - Accent3" xfId="30030" builtinId="39" hidden="1"/>
    <cellStyle name="40% - Accent3" xfId="30070" builtinId="39" hidden="1"/>
    <cellStyle name="40% - Accent3" xfId="30110" builtinId="39" hidden="1"/>
    <cellStyle name="40% - Accent3" xfId="30150" builtinId="39" hidden="1"/>
    <cellStyle name="40% - Accent3" xfId="30189" builtinId="39" hidden="1"/>
    <cellStyle name="40% - Accent3" xfId="30228" builtinId="39" hidden="1"/>
    <cellStyle name="40% - Accent3" xfId="29470" builtinId="39" hidden="1"/>
    <cellStyle name="40% - Accent3" xfId="30261" builtinId="39" hidden="1"/>
    <cellStyle name="40% - Accent3" xfId="30301" builtinId="39" hidden="1"/>
    <cellStyle name="40% - Accent3" xfId="30340" builtinId="39" hidden="1"/>
    <cellStyle name="40% - Accent3" xfId="30378" builtinId="39" hidden="1"/>
    <cellStyle name="40% - Accent3" xfId="30417" builtinId="39" hidden="1"/>
    <cellStyle name="40% - Accent3" xfId="30456" builtinId="39" hidden="1"/>
    <cellStyle name="40% - Accent3" xfId="30495" builtinId="39" hidden="1"/>
    <cellStyle name="40% - Accent3" xfId="30535" builtinId="39" hidden="1"/>
    <cellStyle name="40% - Accent3" xfId="30574" builtinId="39" hidden="1"/>
    <cellStyle name="40% - Accent3" xfId="30612" builtinId="39" hidden="1"/>
    <cellStyle name="40% - Accent3" xfId="30651" builtinId="39" hidden="1"/>
    <cellStyle name="40% - Accent3" xfId="30690" builtinId="39" hidden="1"/>
    <cellStyle name="40% - Accent3" xfId="30730" builtinId="39" hidden="1"/>
    <cellStyle name="40% - Accent3" xfId="30769" builtinId="39" hidden="1"/>
    <cellStyle name="40% - Accent3" xfId="30809" builtinId="39" hidden="1"/>
    <cellStyle name="40% - Accent3" xfId="30848" builtinId="39" hidden="1"/>
    <cellStyle name="40% - Accent3" xfId="30888" builtinId="39" hidden="1"/>
    <cellStyle name="40% - Accent3" xfId="30927" builtinId="39" hidden="1"/>
    <cellStyle name="40% - Accent3" xfId="30966" builtinId="39" hidden="1"/>
    <cellStyle name="40% - Accent3" xfId="29414" builtinId="39" hidden="1"/>
    <cellStyle name="40% - Accent3" xfId="30245" builtinId="39" hidden="1"/>
    <cellStyle name="40% - Accent3" xfId="31011" builtinId="39" hidden="1"/>
    <cellStyle name="40% - Accent3" xfId="31050" builtinId="39" hidden="1"/>
    <cellStyle name="40% - Accent3" xfId="31088" builtinId="39" hidden="1"/>
    <cellStyle name="40% - Accent3" xfId="31127" builtinId="39" hidden="1"/>
    <cellStyle name="40% - Accent3" xfId="31166" builtinId="39" hidden="1"/>
    <cellStyle name="40% - Accent3" xfId="31205" builtinId="39" hidden="1"/>
    <cellStyle name="40% - Accent3" xfId="31245" builtinId="39" hidden="1"/>
    <cellStyle name="40% - Accent3" xfId="31284" builtinId="39" hidden="1"/>
    <cellStyle name="40% - Accent3" xfId="31322" builtinId="39" hidden="1"/>
    <cellStyle name="40% - Accent3" xfId="31361" builtinId="39" hidden="1"/>
    <cellStyle name="40% - Accent3" xfId="31400" builtinId="39" hidden="1"/>
    <cellStyle name="40% - Accent3" xfId="31440" builtinId="39" hidden="1"/>
    <cellStyle name="40% - Accent3" xfId="31479" builtinId="39" hidden="1"/>
    <cellStyle name="40% - Accent3" xfId="31519" builtinId="39" hidden="1"/>
    <cellStyle name="40% - Accent3" xfId="31558" builtinId="39" hidden="1"/>
    <cellStyle name="40% - Accent3" xfId="31598" builtinId="39" hidden="1"/>
    <cellStyle name="40% - Accent3" xfId="31637" builtinId="39" hidden="1"/>
    <cellStyle name="40% - Accent3" xfId="31676" builtinId="39" hidden="1"/>
    <cellStyle name="40% - Accent3" xfId="28554" builtinId="39" hidden="1"/>
    <cellStyle name="40% - Accent3" xfId="28494" builtinId="39" hidden="1"/>
    <cellStyle name="40% - Accent3" xfId="31729" builtinId="39" hidden="1"/>
    <cellStyle name="40% - Accent3" xfId="31768" builtinId="39" hidden="1"/>
    <cellStyle name="40% - Accent3" xfId="31806" builtinId="39" hidden="1"/>
    <cellStyle name="40% - Accent3" xfId="31845" builtinId="39" hidden="1"/>
    <cellStyle name="40% - Accent3" xfId="31884" builtinId="39" hidden="1"/>
    <cellStyle name="40% - Accent3" xfId="31923" builtinId="39" hidden="1"/>
    <cellStyle name="40% - Accent3" xfId="31963" builtinId="39" hidden="1"/>
    <cellStyle name="40% - Accent3" xfId="32002" builtinId="39" hidden="1"/>
    <cellStyle name="40% - Accent3" xfId="32040" builtinId="39" hidden="1"/>
    <cellStyle name="40% - Accent3" xfId="32079" builtinId="39" hidden="1"/>
    <cellStyle name="40% - Accent3" xfId="32118" builtinId="39" hidden="1"/>
    <cellStyle name="40% - Accent3" xfId="32158" builtinId="39" hidden="1"/>
    <cellStyle name="40% - Accent3" xfId="32197" builtinId="39" hidden="1"/>
    <cellStyle name="40% - Accent3" xfId="32237" builtinId="39" hidden="1"/>
    <cellStyle name="40% - Accent3" xfId="32276" builtinId="39" hidden="1"/>
    <cellStyle name="40% - Accent3" xfId="32316" builtinId="39" hidden="1"/>
    <cellStyle name="40% - Accent3" xfId="32355" builtinId="39" hidden="1"/>
    <cellStyle name="40% - Accent3" xfId="32394" builtinId="39" hidden="1"/>
    <cellStyle name="40% - Accent3" xfId="32433" builtinId="39" hidden="1"/>
    <cellStyle name="40% - Accent3" xfId="32589" builtinId="39" hidden="1"/>
    <cellStyle name="40% - Accent3" xfId="32629" builtinId="39" hidden="1"/>
    <cellStyle name="40% - Accent3" xfId="32668" builtinId="39" hidden="1"/>
    <cellStyle name="40% - Accent3" xfId="32706" builtinId="39" hidden="1"/>
    <cellStyle name="40% - Accent3" xfId="32745" builtinId="39" hidden="1"/>
    <cellStyle name="40% - Accent3" xfId="32784" builtinId="39" hidden="1"/>
    <cellStyle name="40% - Accent3" xfId="32823" builtinId="39" hidden="1"/>
    <cellStyle name="40% - Accent3" xfId="32863" builtinId="39" hidden="1"/>
    <cellStyle name="40% - Accent3" xfId="32902" builtinId="39" hidden="1"/>
    <cellStyle name="40% - Accent3" xfId="32940" builtinId="39" hidden="1"/>
    <cellStyle name="40% - Accent3" xfId="32979" builtinId="39" hidden="1"/>
    <cellStyle name="40% - Accent3" xfId="33018" builtinId="39" hidden="1"/>
    <cellStyle name="40% - Accent3" xfId="33058" builtinId="39" hidden="1"/>
    <cellStyle name="40% - Accent3" xfId="33097" builtinId="39" hidden="1"/>
    <cellStyle name="40% - Accent3" xfId="33137" builtinId="39" hidden="1"/>
    <cellStyle name="40% - Accent3" xfId="33177" builtinId="39" hidden="1"/>
    <cellStyle name="40% - Accent3" xfId="33217" builtinId="39" hidden="1"/>
    <cellStyle name="40% - Accent3" xfId="33256" builtinId="39" hidden="1"/>
    <cellStyle name="40% - Accent3" xfId="33295" builtinId="39" hidden="1"/>
    <cellStyle name="40% - Accent3" xfId="32541" builtinId="39" hidden="1"/>
    <cellStyle name="40% - Accent3" xfId="33328" builtinId="39" hidden="1"/>
    <cellStyle name="40% - Accent3" xfId="33368" builtinId="39" hidden="1"/>
    <cellStyle name="40% - Accent3" xfId="33407" builtinId="39" hidden="1"/>
    <cellStyle name="40% - Accent3" xfId="33445" builtinId="39" hidden="1"/>
    <cellStyle name="40% - Accent3" xfId="33484" builtinId="39" hidden="1"/>
    <cellStyle name="40% - Accent3" xfId="33523" builtinId="39" hidden="1"/>
    <cellStyle name="40% - Accent3" xfId="33562" builtinId="39" hidden="1"/>
    <cellStyle name="40% - Accent3" xfId="33602" builtinId="39" hidden="1"/>
    <cellStyle name="40% - Accent3" xfId="33641" builtinId="39" hidden="1"/>
    <cellStyle name="40% - Accent3" xfId="33679" builtinId="39" hidden="1"/>
    <cellStyle name="40% - Accent3" xfId="33718" builtinId="39" hidden="1"/>
    <cellStyle name="40% - Accent3" xfId="33757" builtinId="39" hidden="1"/>
    <cellStyle name="40% - Accent3" xfId="33797" builtinId="39" hidden="1"/>
    <cellStyle name="40% - Accent3" xfId="33836" builtinId="39" hidden="1"/>
    <cellStyle name="40% - Accent3" xfId="33876" builtinId="39" hidden="1"/>
    <cellStyle name="40% - Accent3" xfId="33915" builtinId="39" hidden="1"/>
    <cellStyle name="40% - Accent3" xfId="33955" builtinId="39" hidden="1"/>
    <cellStyle name="40% - Accent3" xfId="33994" builtinId="39" hidden="1"/>
    <cellStyle name="40% - Accent3" xfId="34033" builtinId="39" hidden="1"/>
    <cellStyle name="40% - Accent3" xfId="32485" builtinId="39" hidden="1"/>
    <cellStyle name="40% - Accent3" xfId="33312" builtinId="39" hidden="1"/>
    <cellStyle name="40% - Accent3" xfId="34078" builtinId="39" hidden="1"/>
    <cellStyle name="40% - Accent3" xfId="34117" builtinId="39" hidden="1"/>
    <cellStyle name="40% - Accent3" xfId="34155" builtinId="39" hidden="1"/>
    <cellStyle name="40% - Accent3" xfId="34194" builtinId="39" hidden="1"/>
    <cellStyle name="40% - Accent3" xfId="34233" builtinId="39" hidden="1"/>
    <cellStyle name="40% - Accent3" xfId="34272" builtinId="39" hidden="1"/>
    <cellStyle name="40% - Accent3" xfId="34312" builtinId="39" hidden="1"/>
    <cellStyle name="40% - Accent3" xfId="34351" builtinId="39" hidden="1"/>
    <cellStyle name="40% - Accent3" xfId="34389" builtinId="39" hidden="1"/>
    <cellStyle name="40% - Accent3" xfId="34428" builtinId="39" hidden="1"/>
    <cellStyle name="40% - Accent3" xfId="34467" builtinId="39" hidden="1"/>
    <cellStyle name="40% - Accent3" xfId="34507" builtinId="39" hidden="1"/>
    <cellStyle name="40% - Accent3" xfId="34546" builtinId="39" hidden="1"/>
    <cellStyle name="40% - Accent3" xfId="34586" builtinId="39" hidden="1"/>
    <cellStyle name="40% - Accent3" xfId="34625" builtinId="39" hidden="1"/>
    <cellStyle name="40% - Accent3" xfId="34665" builtinId="39" hidden="1"/>
    <cellStyle name="40% - Accent3" xfId="34704" builtinId="39" hidden="1"/>
    <cellStyle name="40% - Accent3" xfId="34743" builtinId="39" hidden="1"/>
    <cellStyle name="40% - Accent3" xfId="28532" builtinId="39" hidden="1"/>
    <cellStyle name="40% - Accent3" xfId="34783" builtinId="39" hidden="1"/>
    <cellStyle name="40% - Accent3" xfId="34823" builtinId="39" hidden="1"/>
    <cellStyle name="40% - Accent3" xfId="34862" builtinId="39" hidden="1"/>
    <cellStyle name="40% - Accent3" xfId="34900" builtinId="39" hidden="1"/>
    <cellStyle name="40% - Accent3" xfId="34939" builtinId="39" hidden="1"/>
    <cellStyle name="40% - Accent3" xfId="34978" builtinId="39" hidden="1"/>
    <cellStyle name="40% - Accent3" xfId="35017" builtinId="39" hidden="1"/>
    <cellStyle name="40% - Accent3" xfId="35057" builtinId="39" hidden="1"/>
    <cellStyle name="40% - Accent3" xfId="35096" builtinId="39" hidden="1"/>
    <cellStyle name="40% - Accent3" xfId="35134" builtinId="39" hidden="1"/>
    <cellStyle name="40% - Accent3" xfId="35173" builtinId="39" hidden="1"/>
    <cellStyle name="40% - Accent3" xfId="35212" builtinId="39" hidden="1"/>
    <cellStyle name="40% - Accent3" xfId="35252" builtinId="39" hidden="1"/>
    <cellStyle name="40% - Accent3" xfId="35291" builtinId="39" hidden="1"/>
    <cellStyle name="40% - Accent3" xfId="35331" builtinId="39" hidden="1"/>
    <cellStyle name="40% - Accent3" xfId="35370" builtinId="39" hidden="1"/>
    <cellStyle name="40% - Accent3" xfId="35410" builtinId="39" hidden="1"/>
    <cellStyle name="40% - Accent3" xfId="35449" builtinId="39" hidden="1"/>
    <cellStyle name="40% - Accent3" xfId="35488" builtinId="39" hidden="1"/>
    <cellStyle name="40% - Accent3" xfId="35527" builtinId="39" hidden="1"/>
    <cellStyle name="40% - Accent3" xfId="35683" builtinId="39" hidden="1"/>
    <cellStyle name="40% - Accent3" xfId="35723" builtinId="39" hidden="1"/>
    <cellStyle name="40% - Accent3" xfId="35762" builtinId="39" hidden="1"/>
    <cellStyle name="40% - Accent3" xfId="35800" builtinId="39" hidden="1"/>
    <cellStyle name="40% - Accent3" xfId="35839" builtinId="39" hidden="1"/>
    <cellStyle name="40% - Accent3" xfId="35878" builtinId="39" hidden="1"/>
    <cellStyle name="40% - Accent3" xfId="35917" builtinId="39" hidden="1"/>
    <cellStyle name="40% - Accent3" xfId="35957" builtinId="39" hidden="1"/>
    <cellStyle name="40% - Accent3" xfId="35996" builtinId="39" hidden="1"/>
    <cellStyle name="40% - Accent3" xfId="36034" builtinId="39" hidden="1"/>
    <cellStyle name="40% - Accent3" xfId="36073" builtinId="39" hidden="1"/>
    <cellStyle name="40% - Accent3" xfId="36112" builtinId="39" hidden="1"/>
    <cellStyle name="40% - Accent3" xfId="36152" builtinId="39" hidden="1"/>
    <cellStyle name="40% - Accent3" xfId="36191" builtinId="39" hidden="1"/>
    <cellStyle name="40% - Accent3" xfId="36231" builtinId="39" hidden="1"/>
    <cellStyle name="40% - Accent3" xfId="36271" builtinId="39" hidden="1"/>
    <cellStyle name="40% - Accent3" xfId="36311" builtinId="39" hidden="1"/>
    <cellStyle name="40% - Accent3" xfId="36350" builtinId="39" hidden="1"/>
    <cellStyle name="40% - Accent3" xfId="36389" builtinId="39" hidden="1"/>
    <cellStyle name="40% - Accent3" xfId="35635" builtinId="39" hidden="1"/>
    <cellStyle name="40% - Accent3" xfId="36422" builtinId="39" hidden="1"/>
    <cellStyle name="40% - Accent3" xfId="36462" builtinId="39" hidden="1"/>
    <cellStyle name="40% - Accent3" xfId="36501" builtinId="39" hidden="1"/>
    <cellStyle name="40% - Accent3" xfId="36539" builtinId="39" hidden="1"/>
    <cellStyle name="40% - Accent3" xfId="36578" builtinId="39" hidden="1"/>
    <cellStyle name="40% - Accent3" xfId="36617" builtinId="39" hidden="1"/>
    <cellStyle name="40% - Accent3" xfId="36656" builtinId="39" hidden="1"/>
    <cellStyle name="40% - Accent3" xfId="36696" builtinId="39" hidden="1"/>
    <cellStyle name="40% - Accent3" xfId="36735" builtinId="39" hidden="1"/>
    <cellStyle name="40% - Accent3" xfId="36773" builtinId="39" hidden="1"/>
    <cellStyle name="40% - Accent3" xfId="36812" builtinId="39" hidden="1"/>
    <cellStyle name="40% - Accent3" xfId="36851" builtinId="39" hidden="1"/>
    <cellStyle name="40% - Accent3" xfId="36891" builtinId="39" hidden="1"/>
    <cellStyle name="40% - Accent3" xfId="36930" builtinId="39" hidden="1"/>
    <cellStyle name="40% - Accent3" xfId="36970" builtinId="39" hidden="1"/>
    <cellStyle name="40% - Accent3" xfId="37009" builtinId="39" hidden="1"/>
    <cellStyle name="40% - Accent3" xfId="37049" builtinId="39" hidden="1"/>
    <cellStyle name="40% - Accent3" xfId="37088" builtinId="39" hidden="1"/>
    <cellStyle name="40% - Accent3" xfId="37127" builtinId="39" hidden="1"/>
    <cellStyle name="40% - Accent3" xfId="35579" builtinId="39" hidden="1"/>
    <cellStyle name="40% - Accent3" xfId="36406" builtinId="39" hidden="1"/>
    <cellStyle name="40% - Accent3" xfId="37172" builtinId="39" hidden="1"/>
    <cellStyle name="40% - Accent3" xfId="37211" builtinId="39" hidden="1"/>
    <cellStyle name="40% - Accent3" xfId="37249" builtinId="39" hidden="1"/>
    <cellStyle name="40% - Accent3" xfId="37288" builtinId="39" hidden="1"/>
    <cellStyle name="40% - Accent3" xfId="37327" builtinId="39" hidden="1"/>
    <cellStyle name="40% - Accent3" xfId="37366" builtinId="39" hidden="1"/>
    <cellStyle name="40% - Accent3" xfId="37406" builtinId="39" hidden="1"/>
    <cellStyle name="40% - Accent3" xfId="37445" builtinId="39" hidden="1"/>
    <cellStyle name="40% - Accent3" xfId="37483" builtinId="39" hidden="1"/>
    <cellStyle name="40% - Accent3" xfId="37522" builtinId="39" hidden="1"/>
    <cellStyle name="40% - Accent3" xfId="37561" builtinId="39" hidden="1"/>
    <cellStyle name="40% - Accent3" xfId="37601" builtinId="39" hidden="1"/>
    <cellStyle name="40% - Accent3" xfId="37640" builtinId="39" hidden="1"/>
    <cellStyle name="40% - Accent3" xfId="37680" builtinId="39" hidden="1"/>
    <cellStyle name="40% - Accent3" xfId="37719" builtinId="39" hidden="1"/>
    <cellStyle name="40% - Accent3" xfId="37759" builtinId="39" hidden="1"/>
    <cellStyle name="40% - Accent3" xfId="37798" builtinId="39" hidden="1"/>
    <cellStyle name="40% - Accent3" xfId="37837" builtinId="39" hidden="1"/>
    <cellStyle name="40% - Accent3" xfId="37876" builtinId="39" hidden="1"/>
    <cellStyle name="40% - Accent3" xfId="37915" builtinId="39" hidden="1"/>
    <cellStyle name="40% - Accent3" xfId="37955" builtinId="39" hidden="1"/>
    <cellStyle name="40% - Accent3" xfId="37994" builtinId="39" hidden="1"/>
    <cellStyle name="40% - Accent3" xfId="38032" builtinId="39" hidden="1"/>
    <cellStyle name="40% - Accent3" xfId="38071" builtinId="39" hidden="1"/>
    <cellStyle name="40% - Accent3" xfId="38110" builtinId="39" hidden="1"/>
    <cellStyle name="40% - Accent3" xfId="38149" builtinId="39" hidden="1"/>
    <cellStyle name="40% - Accent3" xfId="38189" builtinId="39" hidden="1"/>
    <cellStyle name="40% - Accent3" xfId="38228" builtinId="39" hidden="1"/>
    <cellStyle name="40% - Accent3" xfId="38266" builtinId="39" hidden="1"/>
    <cellStyle name="40% - Accent3" xfId="38305" builtinId="39" hidden="1"/>
    <cellStyle name="40% - Accent3" xfId="38344" builtinId="39" hidden="1"/>
    <cellStyle name="40% - Accent3" xfId="38384" builtinId="39" hidden="1"/>
    <cellStyle name="40% - Accent3" xfId="38423" builtinId="39" hidden="1"/>
    <cellStyle name="40% - Accent3" xfId="38463" builtinId="39" hidden="1"/>
    <cellStyle name="40% - Accent3" xfId="38502" builtinId="39" hidden="1"/>
    <cellStyle name="40% - Accent3" xfId="38542" builtinId="39" hidden="1"/>
    <cellStyle name="40% - Accent3" xfId="38581" builtinId="39" hidden="1"/>
    <cellStyle name="40% - Accent3" xfId="38620" builtinId="39" hidden="1"/>
    <cellStyle name="40% - Accent3" xfId="38659" builtinId="39" hidden="1"/>
    <cellStyle name="40% - Accent3" xfId="38815" builtinId="39" hidden="1"/>
    <cellStyle name="40% - Accent3" xfId="38855" builtinId="39" hidden="1"/>
    <cellStyle name="40% - Accent3" xfId="38894" builtinId="39" hidden="1"/>
    <cellStyle name="40% - Accent3" xfId="38932" builtinId="39" hidden="1"/>
    <cellStyle name="40% - Accent3" xfId="38971" builtinId="39" hidden="1"/>
    <cellStyle name="40% - Accent3" xfId="39010" builtinId="39" hidden="1"/>
    <cellStyle name="40% - Accent3" xfId="39049" builtinId="39" hidden="1"/>
    <cellStyle name="40% - Accent3" xfId="39089" builtinId="39" hidden="1"/>
    <cellStyle name="40% - Accent3" xfId="39128" builtinId="39" hidden="1"/>
    <cellStyle name="40% - Accent3" xfId="39166" builtinId="39" hidden="1"/>
    <cellStyle name="40% - Accent3" xfId="39205" builtinId="39" hidden="1"/>
    <cellStyle name="40% - Accent3" xfId="39244" builtinId="39" hidden="1"/>
    <cellStyle name="40% - Accent3" xfId="39284" builtinId="39" hidden="1"/>
    <cellStyle name="40% - Accent3" xfId="39323" builtinId="39" hidden="1"/>
    <cellStyle name="40% - Accent3" xfId="39363" builtinId="39" hidden="1"/>
    <cellStyle name="40% - Accent3" xfId="39403" builtinId="39" hidden="1"/>
    <cellStyle name="40% - Accent3" xfId="39443" builtinId="39" hidden="1"/>
    <cellStyle name="40% - Accent3" xfId="39482" builtinId="39" hidden="1"/>
    <cellStyle name="40% - Accent3" xfId="39521" builtinId="39" hidden="1"/>
    <cellStyle name="40% - Accent3" xfId="38767" builtinId="39" hidden="1"/>
    <cellStyle name="40% - Accent3" xfId="39554" builtinId="39" hidden="1"/>
    <cellStyle name="40% - Accent3" xfId="39594" builtinId="39" hidden="1"/>
    <cellStyle name="40% - Accent3" xfId="39633" builtinId="39" hidden="1"/>
    <cellStyle name="40% - Accent3" xfId="39671" builtinId="39" hidden="1"/>
    <cellStyle name="40% - Accent3" xfId="39710" builtinId="39" hidden="1"/>
    <cellStyle name="40% - Accent3" xfId="39749" builtinId="39" hidden="1"/>
    <cellStyle name="40% - Accent3" xfId="39788" builtinId="39" hidden="1"/>
    <cellStyle name="40% - Accent3" xfId="39828" builtinId="39" hidden="1"/>
    <cellStyle name="40% - Accent3" xfId="39867" builtinId="39" hidden="1"/>
    <cellStyle name="40% - Accent3" xfId="39905" builtinId="39" hidden="1"/>
    <cellStyle name="40% - Accent3" xfId="39944" builtinId="39" hidden="1"/>
    <cellStyle name="40% - Accent3" xfId="39983" builtinId="39" hidden="1"/>
    <cellStyle name="40% - Accent3" xfId="40023" builtinId="39" hidden="1"/>
    <cellStyle name="40% - Accent3" xfId="40062" builtinId="39" hidden="1"/>
    <cellStyle name="40% - Accent3" xfId="40102" builtinId="39" hidden="1"/>
    <cellStyle name="40% - Accent3" xfId="40141" builtinId="39" hidden="1"/>
    <cellStyle name="40% - Accent3" xfId="40181" builtinId="39" hidden="1"/>
    <cellStyle name="40% - Accent3" xfId="40220" builtinId="39" hidden="1"/>
    <cellStyle name="40% - Accent3" xfId="40259" builtinId="39" hidden="1"/>
    <cellStyle name="40% - Accent3" xfId="38711" builtinId="39" hidden="1"/>
    <cellStyle name="40% - Accent3" xfId="39538" builtinId="39" hidden="1"/>
    <cellStyle name="40% - Accent3" xfId="40304" builtinId="39" hidden="1"/>
    <cellStyle name="40% - Accent3" xfId="40343" builtinId="39" hidden="1"/>
    <cellStyle name="40% - Accent3" xfId="40381" builtinId="39" hidden="1"/>
    <cellStyle name="40% - Accent3" xfId="40420" builtinId="39" hidden="1"/>
    <cellStyle name="40% - Accent3" xfId="40459" builtinId="39" hidden="1"/>
    <cellStyle name="40% - Accent3" xfId="40498" builtinId="39" hidden="1"/>
    <cellStyle name="40% - Accent3" xfId="40538" builtinId="39" hidden="1"/>
    <cellStyle name="40% - Accent3" xfId="40577" builtinId="39" hidden="1"/>
    <cellStyle name="40% - Accent3" xfId="40615" builtinId="39" hidden="1"/>
    <cellStyle name="40% - Accent3" xfId="40654" builtinId="39" hidden="1"/>
    <cellStyle name="40% - Accent3" xfId="40693" builtinId="39" hidden="1"/>
    <cellStyle name="40% - Accent3" xfId="40733" builtinId="39" hidden="1"/>
    <cellStyle name="40% - Accent3" xfId="40772" builtinId="39" hidden="1"/>
    <cellStyle name="40% - Accent3" xfId="40812" builtinId="39" hidden="1"/>
    <cellStyle name="40% - Accent3" xfId="40851" builtinId="39" hidden="1"/>
    <cellStyle name="40% - Accent3" xfId="40891" builtinId="39" hidden="1"/>
    <cellStyle name="40% - Accent3" xfId="40930" builtinId="39" hidden="1"/>
    <cellStyle name="40% - Accent3" xfId="40969" builtinId="39" hidden="1"/>
    <cellStyle name="40% - Accent3" xfId="41029" builtinId="39" hidden="1"/>
    <cellStyle name="40% - Accent3" xfId="41086" builtinId="39" hidden="1"/>
    <cellStyle name="40% - Accent3" xfId="41126" builtinId="39" hidden="1"/>
    <cellStyle name="40% - Accent3" xfId="41165" builtinId="39" hidden="1"/>
    <cellStyle name="40% - Accent3" xfId="41203" builtinId="39" hidden="1"/>
    <cellStyle name="40% - Accent3" xfId="41242" builtinId="39" hidden="1"/>
    <cellStyle name="40% - Accent3" xfId="41281" builtinId="39" hidden="1"/>
    <cellStyle name="40% - Accent3" xfId="41320" builtinId="39" hidden="1"/>
    <cellStyle name="40% - Accent3" xfId="41360" builtinId="39" hidden="1"/>
    <cellStyle name="40% - Accent3" xfId="41399" builtinId="39" hidden="1"/>
    <cellStyle name="40% - Accent3" xfId="41437" builtinId="39" hidden="1"/>
    <cellStyle name="40% - Accent3" xfId="41476" builtinId="39" hidden="1"/>
    <cellStyle name="40% - Accent3" xfId="41515" builtinId="39" hidden="1"/>
    <cellStyle name="40% - Accent3" xfId="41555" builtinId="39" hidden="1"/>
    <cellStyle name="40% - Accent3" xfId="41594" builtinId="39" hidden="1"/>
    <cellStyle name="40% - Accent3" xfId="41634" builtinId="39" hidden="1"/>
    <cellStyle name="40% - Accent3" xfId="41673" builtinId="39" hidden="1"/>
    <cellStyle name="40% - Accent3" xfId="41713" builtinId="39" hidden="1"/>
    <cellStyle name="40% - Accent3" xfId="41752" builtinId="39" hidden="1"/>
    <cellStyle name="40% - Accent3" xfId="41791" builtinId="39" hidden="1"/>
    <cellStyle name="40% - Accent3" xfId="40990" builtinId="39" hidden="1"/>
    <cellStyle name="40% - Accent3" xfId="41830" builtinId="39" hidden="1"/>
    <cellStyle name="40% - Accent3" xfId="41870" builtinId="39" hidden="1"/>
    <cellStyle name="40% - Accent3" xfId="41909" builtinId="39" hidden="1"/>
    <cellStyle name="40% - Accent3" xfId="41947" builtinId="39" hidden="1"/>
    <cellStyle name="40% - Accent3" xfId="41986" builtinId="39" hidden="1"/>
    <cellStyle name="40% - Accent3" xfId="42025" builtinId="39" hidden="1"/>
    <cellStyle name="40% - Accent3" xfId="42064" builtinId="39" hidden="1"/>
    <cellStyle name="40% - Accent3" xfId="42104" builtinId="39" hidden="1"/>
    <cellStyle name="40% - Accent3" xfId="42143" builtinId="39" hidden="1"/>
    <cellStyle name="40% - Accent3" xfId="42181" builtinId="39" hidden="1"/>
    <cellStyle name="40% - Accent3" xfId="42220" builtinId="39" hidden="1"/>
    <cellStyle name="40% - Accent3" xfId="42259" builtinId="39" hidden="1"/>
    <cellStyle name="40% - Accent3" xfId="42299" builtinId="39" hidden="1"/>
    <cellStyle name="40% - Accent3" xfId="42338" builtinId="39" hidden="1"/>
    <cellStyle name="40% - Accent3" xfId="42378" builtinId="39" hidden="1"/>
    <cellStyle name="40% - Accent3" xfId="42417" builtinId="39" hidden="1"/>
    <cellStyle name="40% - Accent3" xfId="42457" builtinId="39" hidden="1"/>
    <cellStyle name="40% - Accent3" xfId="42496" builtinId="39" hidden="1"/>
    <cellStyle name="40% - Accent3" xfId="42535" builtinId="39" hidden="1"/>
    <cellStyle name="40% - Accent3" xfId="42599" builtinId="39" hidden="1"/>
    <cellStyle name="40% - Accent3" xfId="42652" builtinId="39" hidden="1"/>
    <cellStyle name="40% - Accent3" xfId="42692" builtinId="39" hidden="1"/>
    <cellStyle name="40% - Accent3" xfId="42731" builtinId="39" hidden="1"/>
    <cellStyle name="40% - Accent3" xfId="42769" builtinId="39" hidden="1"/>
    <cellStyle name="40% - Accent3" xfId="42808" builtinId="39" hidden="1"/>
    <cellStyle name="40% - Accent3" xfId="42847" builtinId="39" hidden="1"/>
    <cellStyle name="40% - Accent3" xfId="42886" builtinId="39" hidden="1"/>
    <cellStyle name="40% - Accent3" xfId="42926" builtinId="39" hidden="1"/>
    <cellStyle name="40% - Accent3" xfId="42965" builtinId="39" hidden="1"/>
    <cellStyle name="40% - Accent3" xfId="43003" builtinId="39" hidden="1"/>
    <cellStyle name="40% - Accent3" xfId="43042" builtinId="39" hidden="1"/>
    <cellStyle name="40% - Accent3" xfId="43081" builtinId="39" hidden="1"/>
    <cellStyle name="40% - Accent3" xfId="43121" builtinId="39" hidden="1"/>
    <cellStyle name="40% - Accent3" xfId="43160" builtinId="39" hidden="1"/>
    <cellStyle name="40% - Accent3" xfId="43200" builtinId="39" hidden="1"/>
    <cellStyle name="40% - Accent3" xfId="43239" builtinId="39" hidden="1"/>
    <cellStyle name="40% - Accent3" xfId="43279" builtinId="39" hidden="1"/>
    <cellStyle name="40% - Accent3" xfId="43318" builtinId="39" hidden="1"/>
    <cellStyle name="40% - Accent3" xfId="43357" builtinId="39" hidden="1"/>
    <cellStyle name="40% - Accent3" xfId="42555" builtinId="39" hidden="1"/>
    <cellStyle name="40% - Accent3" xfId="43396" builtinId="39" hidden="1"/>
    <cellStyle name="40% - Accent3" xfId="43436" builtinId="39" hidden="1"/>
    <cellStyle name="40% - Accent3" xfId="43475" builtinId="39" hidden="1"/>
    <cellStyle name="40% - Accent3" xfId="43513" builtinId="39" hidden="1"/>
    <cellStyle name="40% - Accent3" xfId="43552" builtinId="39" hidden="1"/>
    <cellStyle name="40% - Accent3" xfId="43591" builtinId="39" hidden="1"/>
    <cellStyle name="40% - Accent3" xfId="43630" builtinId="39" hidden="1"/>
    <cellStyle name="40% - Accent3" xfId="43670" builtinId="39" hidden="1"/>
    <cellStyle name="40% - Accent3" xfId="43709" builtinId="39" hidden="1"/>
    <cellStyle name="40% - Accent3" xfId="43747" builtinId="39" hidden="1"/>
    <cellStyle name="40% - Accent3" xfId="43786" builtinId="39" hidden="1"/>
    <cellStyle name="40% - Accent3" xfId="43825" builtinId="39" hidden="1"/>
    <cellStyle name="40% - Accent3" xfId="43865" builtinId="39" hidden="1"/>
    <cellStyle name="40% - Accent3" xfId="43904" builtinId="39" hidden="1"/>
    <cellStyle name="40% - Accent3" xfId="43944" builtinId="39" hidden="1"/>
    <cellStyle name="40% - Accent3" xfId="43983" builtinId="39" hidden="1"/>
    <cellStyle name="40% - Accent3" xfId="44023" builtinId="39" hidden="1"/>
    <cellStyle name="40% - Accent3" xfId="44062" builtinId="39" hidden="1"/>
    <cellStyle name="40% - Accent3" xfId="44101" builtinId="39" hidden="1"/>
    <cellStyle name="40% - Accent3" xfId="44165" builtinId="39" hidden="1"/>
    <cellStyle name="40% - Accent3" xfId="44218" builtinId="39" hidden="1"/>
    <cellStyle name="40% - Accent3" xfId="44258" builtinId="39" hidden="1"/>
    <cellStyle name="40% - Accent3" xfId="44297" builtinId="39" hidden="1"/>
    <cellStyle name="40% - Accent3" xfId="44335" builtinId="39" hidden="1"/>
    <cellStyle name="40% - Accent3" xfId="44374" builtinId="39" hidden="1"/>
    <cellStyle name="40% - Accent3" xfId="44413" builtinId="39" hidden="1"/>
    <cellStyle name="40% - Accent3" xfId="44452" builtinId="39" hidden="1"/>
    <cellStyle name="40% - Accent3" xfId="44492" builtinId="39" hidden="1"/>
    <cellStyle name="40% - Accent3" xfId="44531" builtinId="39" hidden="1"/>
    <cellStyle name="40% - Accent3" xfId="44569" builtinId="39" hidden="1"/>
    <cellStyle name="40% - Accent3" xfId="44608" builtinId="39" hidden="1"/>
    <cellStyle name="40% - Accent3" xfId="44647" builtinId="39" hidden="1"/>
    <cellStyle name="40% - Accent3" xfId="44687" builtinId="39" hidden="1"/>
    <cellStyle name="40% - Accent3" xfId="44726" builtinId="39" hidden="1"/>
    <cellStyle name="40% - Accent3" xfId="44766" builtinId="39" hidden="1"/>
    <cellStyle name="40% - Accent3" xfId="44805" builtinId="39" hidden="1"/>
    <cellStyle name="40% - Accent3" xfId="44845" builtinId="39" hidden="1"/>
    <cellStyle name="40% - Accent3" xfId="44884" builtinId="39" hidden="1"/>
    <cellStyle name="40% - Accent3" xfId="44923" builtinId="39" hidden="1"/>
    <cellStyle name="40% - Accent3" xfId="44121" builtinId="39" hidden="1"/>
    <cellStyle name="40% - Accent3" xfId="44962" builtinId="39" hidden="1"/>
    <cellStyle name="40% - Accent3" xfId="45002" builtinId="39" hidden="1"/>
    <cellStyle name="40% - Accent3" xfId="45041" builtinId="39" hidden="1"/>
    <cellStyle name="40% - Accent3" xfId="45079" builtinId="39" hidden="1"/>
    <cellStyle name="40% - Accent3" xfId="45118" builtinId="39" hidden="1"/>
    <cellStyle name="40% - Accent3" xfId="45157" builtinId="39" hidden="1"/>
    <cellStyle name="40% - Accent3" xfId="45196" builtinId="39" hidden="1"/>
    <cellStyle name="40% - Accent3" xfId="45236" builtinId="39" hidden="1"/>
    <cellStyle name="40% - Accent3" xfId="45275" builtinId="39" hidden="1"/>
    <cellStyle name="40% - Accent3" xfId="45313" builtinId="39" hidden="1"/>
    <cellStyle name="40% - Accent3" xfId="45352" builtinId="39" hidden="1"/>
    <cellStyle name="40% - Accent3" xfId="45391" builtinId="39" hidden="1"/>
    <cellStyle name="40% - Accent3" xfId="45431" builtinId="39" hidden="1"/>
    <cellStyle name="40% - Accent3" xfId="45470" builtinId="39" hidden="1"/>
    <cellStyle name="40% - Accent3" xfId="45510" builtinId="39" hidden="1"/>
    <cellStyle name="40% - Accent3" xfId="45549" builtinId="39" hidden="1"/>
    <cellStyle name="40% - Accent3" xfId="45589" builtinId="39" hidden="1"/>
    <cellStyle name="40% - Accent3" xfId="45628" builtinId="39" hidden="1"/>
    <cellStyle name="40% - Accent3" xfId="45667" builtinId="39" hidden="1"/>
    <cellStyle name="40% - Accent3" xfId="45706" builtinId="39" hidden="1"/>
    <cellStyle name="40% - Accent3" xfId="45746" builtinId="39" hidden="1"/>
    <cellStyle name="40% - Accent3" xfId="45786" builtinId="39" hidden="1"/>
    <cellStyle name="40% - Accent3" xfId="45826" builtinId="39" hidden="1"/>
    <cellStyle name="40% - Accent3" xfId="45863" builtinId="39" hidden="1"/>
    <cellStyle name="40% - Accent3" xfId="45900" builtinId="39" hidden="1"/>
    <cellStyle name="40% - Accent3" xfId="45937" builtinId="39" hidden="1"/>
    <cellStyle name="40% - Accent3 2" xfId="45974" hidden="1"/>
    <cellStyle name="40% - Accent3 2" xfId="46874" hidden="1"/>
    <cellStyle name="40% - Accent3 2" xfId="46911"/>
    <cellStyle name="40% - Accent4" xfId="31" hidden="1"/>
    <cellStyle name="40% - Accent4" xfId="107" builtinId="43" hidden="1"/>
    <cellStyle name="40% - Accent4" xfId="144" builtinId="43" hidden="1"/>
    <cellStyle name="40% - Accent4" xfId="69" builtinId="43" hidden="1"/>
    <cellStyle name="40% - Accent4" xfId="182" builtinId="43" hidden="1"/>
    <cellStyle name="40% - Accent4" xfId="220" builtinId="43" hidden="1"/>
    <cellStyle name="40% - Accent4" xfId="258" builtinId="43" hidden="1"/>
    <cellStyle name="40% - Accent4" xfId="296" builtinId="43" hidden="1"/>
    <cellStyle name="40% - Accent4" xfId="335" builtinId="43" hidden="1"/>
    <cellStyle name="40% - Accent4" xfId="375" builtinId="43" hidden="1"/>
    <cellStyle name="40% - Accent4" xfId="414" builtinId="43" hidden="1"/>
    <cellStyle name="40% - Accent4" xfId="452" builtinId="43" hidden="1"/>
    <cellStyle name="40% - Accent4" xfId="491" builtinId="43" hidden="1"/>
    <cellStyle name="40% - Accent4" xfId="530" builtinId="43" hidden="1"/>
    <cellStyle name="40% - Accent4" xfId="569" builtinId="43" hidden="1"/>
    <cellStyle name="40% - Accent4" xfId="609" builtinId="43" hidden="1"/>
    <cellStyle name="40% - Accent4" xfId="648" builtinId="43" hidden="1"/>
    <cellStyle name="40% - Accent4" xfId="686" builtinId="43" hidden="1"/>
    <cellStyle name="40% - Accent4" xfId="725" builtinId="43" hidden="1"/>
    <cellStyle name="40% - Accent4" xfId="764" builtinId="43" hidden="1"/>
    <cellStyle name="40% - Accent4" xfId="804" builtinId="43" hidden="1"/>
    <cellStyle name="40% - Accent4" xfId="843" builtinId="43" hidden="1"/>
    <cellStyle name="40% - Accent4" xfId="883" builtinId="43" hidden="1"/>
    <cellStyle name="40% - Accent4" xfId="922" builtinId="43" hidden="1"/>
    <cellStyle name="40% - Accent4" xfId="962" builtinId="43" hidden="1"/>
    <cellStyle name="40% - Accent4" xfId="1001" builtinId="43" hidden="1"/>
    <cellStyle name="40% - Accent4" xfId="1040" builtinId="43" hidden="1"/>
    <cellStyle name="40% - Accent4" xfId="1079" builtinId="43" hidden="1"/>
    <cellStyle name="40% - Accent4" xfId="1235" builtinId="43" hidden="1"/>
    <cellStyle name="40% - Accent4" xfId="1275" builtinId="43" hidden="1"/>
    <cellStyle name="40% - Accent4" xfId="1314" builtinId="43" hidden="1"/>
    <cellStyle name="40% - Accent4" xfId="1352" builtinId="43" hidden="1"/>
    <cellStyle name="40% - Accent4" xfId="1391" builtinId="43" hidden="1"/>
    <cellStyle name="40% - Accent4" xfId="1430" builtinId="43" hidden="1"/>
    <cellStyle name="40% - Accent4" xfId="1469" builtinId="43" hidden="1"/>
    <cellStyle name="40% - Accent4" xfId="1509" builtinId="43" hidden="1"/>
    <cellStyle name="40% - Accent4" xfId="1548" builtinId="43" hidden="1"/>
    <cellStyle name="40% - Accent4" xfId="1586" builtinId="43" hidden="1"/>
    <cellStyle name="40% - Accent4" xfId="1625" builtinId="43" hidden="1"/>
    <cellStyle name="40% - Accent4" xfId="1664" builtinId="43" hidden="1"/>
    <cellStyle name="40% - Accent4" xfId="1704" builtinId="43" hidden="1"/>
    <cellStyle name="40% - Accent4" xfId="1743" builtinId="43" hidden="1"/>
    <cellStyle name="40% - Accent4" xfId="1783" builtinId="43" hidden="1"/>
    <cellStyle name="40% - Accent4" xfId="1823" builtinId="43" hidden="1"/>
    <cellStyle name="40% - Accent4" xfId="1863" builtinId="43" hidden="1"/>
    <cellStyle name="40% - Accent4" xfId="1902" builtinId="43" hidden="1"/>
    <cellStyle name="40% - Accent4" xfId="1941" builtinId="43" hidden="1"/>
    <cellStyle name="40% - Accent4" xfId="1181" builtinId="43" hidden="1"/>
    <cellStyle name="40% - Accent4" xfId="1974" builtinId="43" hidden="1"/>
    <cellStyle name="40% - Accent4" xfId="2014" builtinId="43" hidden="1"/>
    <cellStyle name="40% - Accent4" xfId="2053" builtinId="43" hidden="1"/>
    <cellStyle name="40% - Accent4" xfId="2091" builtinId="43" hidden="1"/>
    <cellStyle name="40% - Accent4" xfId="2130" builtinId="43" hidden="1"/>
    <cellStyle name="40% - Accent4" xfId="2169" builtinId="43" hidden="1"/>
    <cellStyle name="40% - Accent4" xfId="2208" builtinId="43" hidden="1"/>
    <cellStyle name="40% - Accent4" xfId="2248" builtinId="43" hidden="1"/>
    <cellStyle name="40% - Accent4" xfId="2287" builtinId="43" hidden="1"/>
    <cellStyle name="40% - Accent4" xfId="2325" builtinId="43" hidden="1"/>
    <cellStyle name="40% - Accent4" xfId="2364" builtinId="43" hidden="1"/>
    <cellStyle name="40% - Accent4" xfId="2403" builtinId="43" hidden="1"/>
    <cellStyle name="40% - Accent4" xfId="2443" builtinId="43" hidden="1"/>
    <cellStyle name="40% - Accent4" xfId="2482" builtinId="43" hidden="1"/>
    <cellStyle name="40% - Accent4" xfId="2522" builtinId="43" hidden="1"/>
    <cellStyle name="40% - Accent4" xfId="2561" builtinId="43" hidden="1"/>
    <cellStyle name="40% - Accent4" xfId="2601" builtinId="43" hidden="1"/>
    <cellStyle name="40% - Accent4" xfId="2640" builtinId="43" hidden="1"/>
    <cellStyle name="40% - Accent4" xfId="2679" builtinId="43" hidden="1"/>
    <cellStyle name="40% - Accent4" xfId="1129" builtinId="43" hidden="1"/>
    <cellStyle name="40% - Accent4" xfId="1163" builtinId="43" hidden="1"/>
    <cellStyle name="40% - Accent4" xfId="2724" builtinId="43" hidden="1"/>
    <cellStyle name="40% - Accent4" xfId="2763" builtinId="43" hidden="1"/>
    <cellStyle name="40% - Accent4" xfId="2801" builtinId="43" hidden="1"/>
    <cellStyle name="40% - Accent4" xfId="2840" builtinId="43" hidden="1"/>
    <cellStyle name="40% - Accent4" xfId="2879" builtinId="43" hidden="1"/>
    <cellStyle name="40% - Accent4" xfId="2918" builtinId="43" hidden="1"/>
    <cellStyle name="40% - Accent4" xfId="2958" builtinId="43" hidden="1"/>
    <cellStyle name="40% - Accent4" xfId="2997" builtinId="43" hidden="1"/>
    <cellStyle name="40% - Accent4" xfId="3035" builtinId="43" hidden="1"/>
    <cellStyle name="40% - Accent4" xfId="3074" builtinId="43" hidden="1"/>
    <cellStyle name="40% - Accent4" xfId="3113" builtinId="43" hidden="1"/>
    <cellStyle name="40% - Accent4" xfId="3153" builtinId="43" hidden="1"/>
    <cellStyle name="40% - Accent4" xfId="3192" builtinId="43" hidden="1"/>
    <cellStyle name="40% - Accent4" xfId="3232" builtinId="43" hidden="1"/>
    <cellStyle name="40% - Accent4" xfId="3271" builtinId="43" hidden="1"/>
    <cellStyle name="40% - Accent4" xfId="3311" builtinId="43" hidden="1"/>
    <cellStyle name="40% - Accent4" xfId="3350" builtinId="43" hidden="1"/>
    <cellStyle name="40% - Accent4" xfId="3389" builtinId="43" hidden="1"/>
    <cellStyle name="40% - Accent4" xfId="3428" builtinId="43" hidden="1"/>
    <cellStyle name="40% - Accent4" xfId="3619" builtinId="43" hidden="1"/>
    <cellStyle name="40% - Accent4" xfId="3663" builtinId="43" hidden="1"/>
    <cellStyle name="40% - Accent4" xfId="3702" builtinId="43" hidden="1"/>
    <cellStyle name="40% - Accent4" xfId="3740" builtinId="43" hidden="1"/>
    <cellStyle name="40% - Accent4" xfId="3779" builtinId="43" hidden="1"/>
    <cellStyle name="40% - Accent4" xfId="3818" builtinId="43" hidden="1"/>
    <cellStyle name="40% - Accent4" xfId="3857" builtinId="43" hidden="1"/>
    <cellStyle name="40% - Accent4" xfId="3897" builtinId="43" hidden="1"/>
    <cellStyle name="40% - Accent4" xfId="3936" builtinId="43" hidden="1"/>
    <cellStyle name="40% - Accent4" xfId="3974" builtinId="43" hidden="1"/>
    <cellStyle name="40% - Accent4" xfId="4013" builtinId="43" hidden="1"/>
    <cellStyle name="40% - Accent4" xfId="4056" builtinId="43" hidden="1"/>
    <cellStyle name="40% - Accent4" xfId="4096" builtinId="43" hidden="1"/>
    <cellStyle name="40% - Accent4" xfId="4135" builtinId="43" hidden="1"/>
    <cellStyle name="40% - Accent4" xfId="4175" builtinId="43" hidden="1"/>
    <cellStyle name="40% - Accent4" xfId="4215" builtinId="43" hidden="1"/>
    <cellStyle name="40% - Accent4" xfId="4255" builtinId="43" hidden="1"/>
    <cellStyle name="40% - Accent4" xfId="4294" builtinId="43" hidden="1"/>
    <cellStyle name="40% - Accent4" xfId="4333" builtinId="43" hidden="1"/>
    <cellStyle name="40% - Accent4" xfId="4389" builtinId="43" hidden="1"/>
    <cellStyle name="40% - Accent4" xfId="4545" builtinId="43" hidden="1"/>
    <cellStyle name="40% - Accent4" xfId="4589" builtinId="43" hidden="1"/>
    <cellStyle name="40% - Accent4" xfId="4628" builtinId="43" hidden="1"/>
    <cellStyle name="40% - Accent4" xfId="4666" builtinId="43" hidden="1"/>
    <cellStyle name="40% - Accent4" xfId="4705" builtinId="43" hidden="1"/>
    <cellStyle name="40% - Accent4" xfId="4744" builtinId="43" hidden="1"/>
    <cellStyle name="40% - Accent4" xfId="4783" builtinId="43" hidden="1"/>
    <cellStyle name="40% - Accent4" xfId="4823" builtinId="43" hidden="1"/>
    <cellStyle name="40% - Accent4" xfId="4862" builtinId="43" hidden="1"/>
    <cellStyle name="40% - Accent4" xfId="4900" builtinId="43" hidden="1"/>
    <cellStyle name="40% - Accent4" xfId="4939" builtinId="43" hidden="1"/>
    <cellStyle name="40% - Accent4" xfId="4982" builtinId="43" hidden="1"/>
    <cellStyle name="40% - Accent4" xfId="5022" builtinId="43" hidden="1"/>
    <cellStyle name="40% - Accent4" xfId="5061" builtinId="43" hidden="1"/>
    <cellStyle name="40% - Accent4" xfId="5101" builtinId="43" hidden="1"/>
    <cellStyle name="40% - Accent4" xfId="5141" builtinId="43" hidden="1"/>
    <cellStyle name="40% - Accent4" xfId="5181" builtinId="43" hidden="1"/>
    <cellStyle name="40% - Accent4" xfId="5220" builtinId="43" hidden="1"/>
    <cellStyle name="40% - Accent4" xfId="5259" builtinId="43" hidden="1"/>
    <cellStyle name="40% - Accent4" xfId="4491" builtinId="43" hidden="1"/>
    <cellStyle name="40% - Accent4" xfId="5292" builtinId="43" hidden="1"/>
    <cellStyle name="40% - Accent4" xfId="5332" builtinId="43" hidden="1"/>
    <cellStyle name="40% - Accent4" xfId="5371" builtinId="43" hidden="1"/>
    <cellStyle name="40% - Accent4" xfId="5409" builtinId="43" hidden="1"/>
    <cellStyle name="40% - Accent4" xfId="5448" builtinId="43" hidden="1"/>
    <cellStyle name="40% - Accent4" xfId="5487" builtinId="43" hidden="1"/>
    <cellStyle name="40% - Accent4" xfId="5526" builtinId="43" hidden="1"/>
    <cellStyle name="40% - Accent4" xfId="5566" builtinId="43" hidden="1"/>
    <cellStyle name="40% - Accent4" xfId="5605" builtinId="43" hidden="1"/>
    <cellStyle name="40% - Accent4" xfId="5643" builtinId="43" hidden="1"/>
    <cellStyle name="40% - Accent4" xfId="5682" builtinId="43" hidden="1"/>
    <cellStyle name="40% - Accent4" xfId="5721" builtinId="43" hidden="1"/>
    <cellStyle name="40% - Accent4" xfId="5761" builtinId="43" hidden="1"/>
    <cellStyle name="40% - Accent4" xfId="5800" builtinId="43" hidden="1"/>
    <cellStyle name="40% - Accent4" xfId="5840" builtinId="43" hidden="1"/>
    <cellStyle name="40% - Accent4" xfId="5879" builtinId="43" hidden="1"/>
    <cellStyle name="40% - Accent4" xfId="5919" builtinId="43" hidden="1"/>
    <cellStyle name="40% - Accent4" xfId="5958" builtinId="43" hidden="1"/>
    <cellStyle name="40% - Accent4" xfId="5997" builtinId="43" hidden="1"/>
    <cellStyle name="40% - Accent4" xfId="4439" builtinId="43" hidden="1"/>
    <cellStyle name="40% - Accent4" xfId="4473" builtinId="43" hidden="1"/>
    <cellStyle name="40% - Accent4" xfId="6042" builtinId="43" hidden="1"/>
    <cellStyle name="40% - Accent4" xfId="6081" builtinId="43" hidden="1"/>
    <cellStyle name="40% - Accent4" xfId="6119" builtinId="43" hidden="1"/>
    <cellStyle name="40% - Accent4" xfId="6158" builtinId="43" hidden="1"/>
    <cellStyle name="40% - Accent4" xfId="6197" builtinId="43" hidden="1"/>
    <cellStyle name="40% - Accent4" xfId="6236" builtinId="43" hidden="1"/>
    <cellStyle name="40% - Accent4" xfId="6276" builtinId="43" hidden="1"/>
    <cellStyle name="40% - Accent4" xfId="6315" builtinId="43" hidden="1"/>
    <cellStyle name="40% - Accent4" xfId="6353" builtinId="43" hidden="1"/>
    <cellStyle name="40% - Accent4" xfId="6392" builtinId="43" hidden="1"/>
    <cellStyle name="40% - Accent4" xfId="6431" builtinId="43" hidden="1"/>
    <cellStyle name="40% - Accent4" xfId="6471" builtinId="43" hidden="1"/>
    <cellStyle name="40% - Accent4" xfId="6510" builtinId="43" hidden="1"/>
    <cellStyle name="40% - Accent4" xfId="6550" builtinId="43" hidden="1"/>
    <cellStyle name="40% - Accent4" xfId="6589" builtinId="43" hidden="1"/>
    <cellStyle name="40% - Accent4" xfId="6629" builtinId="43" hidden="1"/>
    <cellStyle name="40% - Accent4" xfId="6668" builtinId="43" hidden="1"/>
    <cellStyle name="40% - Accent4" xfId="6707" builtinId="43" hidden="1"/>
    <cellStyle name="40% - Accent4" xfId="3565" builtinId="43" hidden="1"/>
    <cellStyle name="40% - Accent4" xfId="6720" builtinId="43" hidden="1"/>
    <cellStyle name="40% - Accent4" xfId="6762" builtinId="43" hidden="1"/>
    <cellStyle name="40% - Accent4" xfId="6801" builtinId="43" hidden="1"/>
    <cellStyle name="40% - Accent4" xfId="6839" builtinId="43" hidden="1"/>
    <cellStyle name="40% - Accent4" xfId="6878" builtinId="43" hidden="1"/>
    <cellStyle name="40% - Accent4" xfId="6917" builtinId="43" hidden="1"/>
    <cellStyle name="40% - Accent4" xfId="6956" builtinId="43" hidden="1"/>
    <cellStyle name="40% - Accent4" xfId="6996" builtinId="43" hidden="1"/>
    <cellStyle name="40% - Accent4" xfId="7035" builtinId="43" hidden="1"/>
    <cellStyle name="40% - Accent4" xfId="7073" builtinId="43" hidden="1"/>
    <cellStyle name="40% - Accent4" xfId="7112" builtinId="43" hidden="1"/>
    <cellStyle name="40% - Accent4" xfId="7153" builtinId="43" hidden="1"/>
    <cellStyle name="40% - Accent4" xfId="7193" builtinId="43" hidden="1"/>
    <cellStyle name="40% - Accent4" xfId="7232" builtinId="43" hidden="1"/>
    <cellStyle name="40% - Accent4" xfId="7272" builtinId="43" hidden="1"/>
    <cellStyle name="40% - Accent4" xfId="7312" builtinId="43" hidden="1"/>
    <cellStyle name="40% - Accent4" xfId="7352" builtinId="43" hidden="1"/>
    <cellStyle name="40% - Accent4" xfId="7391" builtinId="43" hidden="1"/>
    <cellStyle name="40% - Accent4" xfId="7430" builtinId="43" hidden="1"/>
    <cellStyle name="40% - Accent4" xfId="7480" builtinId="43" hidden="1"/>
    <cellStyle name="40% - Accent4" xfId="7636" builtinId="43" hidden="1"/>
    <cellStyle name="40% - Accent4" xfId="7678" builtinId="43" hidden="1"/>
    <cellStyle name="40% - Accent4" xfId="7717" builtinId="43" hidden="1"/>
    <cellStyle name="40% - Accent4" xfId="7755" builtinId="43" hidden="1"/>
    <cellStyle name="40% - Accent4" xfId="7794" builtinId="43" hidden="1"/>
    <cellStyle name="40% - Accent4" xfId="7833" builtinId="43" hidden="1"/>
    <cellStyle name="40% - Accent4" xfId="7872" builtinId="43" hidden="1"/>
    <cellStyle name="40% - Accent4" xfId="7912" builtinId="43" hidden="1"/>
    <cellStyle name="40% - Accent4" xfId="7951" builtinId="43" hidden="1"/>
    <cellStyle name="40% - Accent4" xfId="7989" builtinId="43" hidden="1"/>
    <cellStyle name="40% - Accent4" xfId="8028" builtinId="43" hidden="1"/>
    <cellStyle name="40% - Accent4" xfId="8069" builtinId="43" hidden="1"/>
    <cellStyle name="40% - Accent4" xfId="8109" builtinId="43" hidden="1"/>
    <cellStyle name="40% - Accent4" xfId="8148" builtinId="43" hidden="1"/>
    <cellStyle name="40% - Accent4" xfId="8188" builtinId="43" hidden="1"/>
    <cellStyle name="40% - Accent4" xfId="8228" builtinId="43" hidden="1"/>
    <cellStyle name="40% - Accent4" xfId="8268" builtinId="43" hidden="1"/>
    <cellStyle name="40% - Accent4" xfId="8307" builtinId="43" hidden="1"/>
    <cellStyle name="40% - Accent4" xfId="8346" builtinId="43" hidden="1"/>
    <cellStyle name="40% - Accent4" xfId="7582" builtinId="43" hidden="1"/>
    <cellStyle name="40% - Accent4" xfId="8379" builtinId="43" hidden="1"/>
    <cellStyle name="40% - Accent4" xfId="8419" builtinId="43" hidden="1"/>
    <cellStyle name="40% - Accent4" xfId="8458" builtinId="43" hidden="1"/>
    <cellStyle name="40% - Accent4" xfId="8496" builtinId="43" hidden="1"/>
    <cellStyle name="40% - Accent4" xfId="8535" builtinId="43" hidden="1"/>
    <cellStyle name="40% - Accent4" xfId="8574" builtinId="43" hidden="1"/>
    <cellStyle name="40% - Accent4" xfId="8613" builtinId="43" hidden="1"/>
    <cellStyle name="40% - Accent4" xfId="8653" builtinId="43" hidden="1"/>
    <cellStyle name="40% - Accent4" xfId="8692" builtinId="43" hidden="1"/>
    <cellStyle name="40% - Accent4" xfId="8730" builtinId="43" hidden="1"/>
    <cellStyle name="40% - Accent4" xfId="8769" builtinId="43" hidden="1"/>
    <cellStyle name="40% - Accent4" xfId="8808" builtinId="43" hidden="1"/>
    <cellStyle name="40% - Accent4" xfId="8848" builtinId="43" hidden="1"/>
    <cellStyle name="40% - Accent4" xfId="8887" builtinId="43" hidden="1"/>
    <cellStyle name="40% - Accent4" xfId="8927" builtinId="43" hidden="1"/>
    <cellStyle name="40% - Accent4" xfId="8966" builtinId="43" hidden="1"/>
    <cellStyle name="40% - Accent4" xfId="9006" builtinId="43" hidden="1"/>
    <cellStyle name="40% - Accent4" xfId="9045" builtinId="43" hidden="1"/>
    <cellStyle name="40% - Accent4" xfId="9084" builtinId="43" hidden="1"/>
    <cellStyle name="40% - Accent4" xfId="7530" builtinId="43" hidden="1"/>
    <cellStyle name="40% - Accent4" xfId="7564" builtinId="43" hidden="1"/>
    <cellStyle name="40% - Accent4" xfId="9129" builtinId="43" hidden="1"/>
    <cellStyle name="40% - Accent4" xfId="9168" builtinId="43" hidden="1"/>
    <cellStyle name="40% - Accent4" xfId="9206" builtinId="43" hidden="1"/>
    <cellStyle name="40% - Accent4" xfId="9245" builtinId="43" hidden="1"/>
    <cellStyle name="40% - Accent4" xfId="9284" builtinId="43" hidden="1"/>
    <cellStyle name="40% - Accent4" xfId="9323" builtinId="43" hidden="1"/>
    <cellStyle name="40% - Accent4" xfId="9363" builtinId="43" hidden="1"/>
    <cellStyle name="40% - Accent4" xfId="9402" builtinId="43" hidden="1"/>
    <cellStyle name="40% - Accent4" xfId="9440" builtinId="43" hidden="1"/>
    <cellStyle name="40% - Accent4" xfId="9479" builtinId="43" hidden="1"/>
    <cellStyle name="40% - Accent4" xfId="9518" builtinId="43" hidden="1"/>
    <cellStyle name="40% - Accent4" xfId="9558" builtinId="43" hidden="1"/>
    <cellStyle name="40% - Accent4" xfId="9597" builtinId="43" hidden="1"/>
    <cellStyle name="40% - Accent4" xfId="9637" builtinId="43" hidden="1"/>
    <cellStyle name="40% - Accent4" xfId="9676" builtinId="43" hidden="1"/>
    <cellStyle name="40% - Accent4" xfId="9716" builtinId="43" hidden="1"/>
    <cellStyle name="40% - Accent4" xfId="9755" builtinId="43" hidden="1"/>
    <cellStyle name="40% - Accent4" xfId="9794" builtinId="43" hidden="1"/>
    <cellStyle name="40% - Accent4" xfId="3632" builtinId="43" hidden="1"/>
    <cellStyle name="40% - Accent4" xfId="9834" builtinId="43" hidden="1"/>
    <cellStyle name="40% - Accent4" xfId="9874" builtinId="43" hidden="1"/>
    <cellStyle name="40% - Accent4" xfId="9913" builtinId="43" hidden="1"/>
    <cellStyle name="40% - Accent4" xfId="9951" builtinId="43" hidden="1"/>
    <cellStyle name="40% - Accent4" xfId="9990" builtinId="43" hidden="1"/>
    <cellStyle name="40% - Accent4" xfId="10029" builtinId="43" hidden="1"/>
    <cellStyle name="40% - Accent4" xfId="10068" builtinId="43" hidden="1"/>
    <cellStyle name="40% - Accent4" xfId="10108" builtinId="43" hidden="1"/>
    <cellStyle name="40% - Accent4" xfId="10147" builtinId="43" hidden="1"/>
    <cellStyle name="40% - Accent4" xfId="10185" builtinId="43" hidden="1"/>
    <cellStyle name="40% - Accent4" xfId="10224" builtinId="43" hidden="1"/>
    <cellStyle name="40% - Accent4" xfId="10263" builtinId="43" hidden="1"/>
    <cellStyle name="40% - Accent4" xfId="10303" builtinId="43" hidden="1"/>
    <cellStyle name="40% - Accent4" xfId="10342" builtinId="43" hidden="1"/>
    <cellStyle name="40% - Accent4" xfId="10382" builtinId="43" hidden="1"/>
    <cellStyle name="40% - Accent4" xfId="10421" builtinId="43" hidden="1"/>
    <cellStyle name="40% - Accent4" xfId="10461" builtinId="43" hidden="1"/>
    <cellStyle name="40% - Accent4" xfId="10500" builtinId="43" hidden="1"/>
    <cellStyle name="40% - Accent4" xfId="10539" builtinId="43" hidden="1"/>
    <cellStyle name="40% - Accent4" xfId="10578" builtinId="43" hidden="1"/>
    <cellStyle name="40% - Accent4" xfId="10734" builtinId="43" hidden="1"/>
    <cellStyle name="40% - Accent4" xfId="10774" builtinId="43" hidden="1"/>
    <cellStyle name="40% - Accent4" xfId="10813" builtinId="43" hidden="1"/>
    <cellStyle name="40% - Accent4" xfId="10851" builtinId="43" hidden="1"/>
    <cellStyle name="40% - Accent4" xfId="10890" builtinId="43" hidden="1"/>
    <cellStyle name="40% - Accent4" xfId="10929" builtinId="43" hidden="1"/>
    <cellStyle name="40% - Accent4" xfId="10968" builtinId="43" hidden="1"/>
    <cellStyle name="40% - Accent4" xfId="11008" builtinId="43" hidden="1"/>
    <cellStyle name="40% - Accent4" xfId="11047" builtinId="43" hidden="1"/>
    <cellStyle name="40% - Accent4" xfId="11085" builtinId="43" hidden="1"/>
    <cellStyle name="40% - Accent4" xfId="11124" builtinId="43" hidden="1"/>
    <cellStyle name="40% - Accent4" xfId="11163" builtinId="43" hidden="1"/>
    <cellStyle name="40% - Accent4" xfId="11203" builtinId="43" hidden="1"/>
    <cellStyle name="40% - Accent4" xfId="11242" builtinId="43" hidden="1"/>
    <cellStyle name="40% - Accent4" xfId="11282" builtinId="43" hidden="1"/>
    <cellStyle name="40% - Accent4" xfId="11322" builtinId="43" hidden="1"/>
    <cellStyle name="40% - Accent4" xfId="11362" builtinId="43" hidden="1"/>
    <cellStyle name="40% - Accent4" xfId="11401" builtinId="43" hidden="1"/>
    <cellStyle name="40% - Accent4" xfId="11440" builtinId="43" hidden="1"/>
    <cellStyle name="40% - Accent4" xfId="10680" builtinId="43" hidden="1"/>
    <cellStyle name="40% - Accent4" xfId="11473" builtinId="43" hidden="1"/>
    <cellStyle name="40% - Accent4" xfId="11513" builtinId="43" hidden="1"/>
    <cellStyle name="40% - Accent4" xfId="11552" builtinId="43" hidden="1"/>
    <cellStyle name="40% - Accent4" xfId="11590" builtinId="43" hidden="1"/>
    <cellStyle name="40% - Accent4" xfId="11629" builtinId="43" hidden="1"/>
    <cellStyle name="40% - Accent4" xfId="11668" builtinId="43" hidden="1"/>
    <cellStyle name="40% - Accent4" xfId="11707" builtinId="43" hidden="1"/>
    <cellStyle name="40% - Accent4" xfId="11747" builtinId="43" hidden="1"/>
    <cellStyle name="40% - Accent4" xfId="11786" builtinId="43" hidden="1"/>
    <cellStyle name="40% - Accent4" xfId="11824" builtinId="43" hidden="1"/>
    <cellStyle name="40% - Accent4" xfId="11863" builtinId="43" hidden="1"/>
    <cellStyle name="40% - Accent4" xfId="11902" builtinId="43" hidden="1"/>
    <cellStyle name="40% - Accent4" xfId="11942" builtinId="43" hidden="1"/>
    <cellStyle name="40% - Accent4" xfId="11981" builtinId="43" hidden="1"/>
    <cellStyle name="40% - Accent4" xfId="12021" builtinId="43" hidden="1"/>
    <cellStyle name="40% - Accent4" xfId="12060" builtinId="43" hidden="1"/>
    <cellStyle name="40% - Accent4" xfId="12100" builtinId="43" hidden="1"/>
    <cellStyle name="40% - Accent4" xfId="12139" builtinId="43" hidden="1"/>
    <cellStyle name="40% - Accent4" xfId="12178" builtinId="43" hidden="1"/>
    <cellStyle name="40% - Accent4" xfId="10628" builtinId="43" hidden="1"/>
    <cellStyle name="40% - Accent4" xfId="10662" builtinId="43" hidden="1"/>
    <cellStyle name="40% - Accent4" xfId="12223" builtinId="43" hidden="1"/>
    <cellStyle name="40% - Accent4" xfId="12262" builtinId="43" hidden="1"/>
    <cellStyle name="40% - Accent4" xfId="12300" builtinId="43" hidden="1"/>
    <cellStyle name="40% - Accent4" xfId="12339" builtinId="43" hidden="1"/>
    <cellStyle name="40% - Accent4" xfId="12378" builtinId="43" hidden="1"/>
    <cellStyle name="40% - Accent4" xfId="12417" builtinId="43" hidden="1"/>
    <cellStyle name="40% - Accent4" xfId="12457" builtinId="43" hidden="1"/>
    <cellStyle name="40% - Accent4" xfId="12496" builtinId="43" hidden="1"/>
    <cellStyle name="40% - Accent4" xfId="12534" builtinId="43" hidden="1"/>
    <cellStyle name="40% - Accent4" xfId="12573" builtinId="43" hidden="1"/>
    <cellStyle name="40% - Accent4" xfId="12612" builtinId="43" hidden="1"/>
    <cellStyle name="40% - Accent4" xfId="12652" builtinId="43" hidden="1"/>
    <cellStyle name="40% - Accent4" xfId="12691" builtinId="43" hidden="1"/>
    <cellStyle name="40% - Accent4" xfId="12731" builtinId="43" hidden="1"/>
    <cellStyle name="40% - Accent4" xfId="12770" builtinId="43" hidden="1"/>
    <cellStyle name="40% - Accent4" xfId="12810" builtinId="43" hidden="1"/>
    <cellStyle name="40% - Accent4" xfId="12849" builtinId="43" hidden="1"/>
    <cellStyle name="40% - Accent4" xfId="12888" builtinId="43" hidden="1"/>
    <cellStyle name="40% - Accent4" xfId="12927" builtinId="43" hidden="1"/>
    <cellStyle name="40% - Accent4" xfId="12966" builtinId="43" hidden="1"/>
    <cellStyle name="40% - Accent4" xfId="13006" builtinId="43" hidden="1"/>
    <cellStyle name="40% - Accent4" xfId="13045" builtinId="43" hidden="1"/>
    <cellStyle name="40% - Accent4" xfId="13083" builtinId="43" hidden="1"/>
    <cellStyle name="40% - Accent4" xfId="13122" builtinId="43" hidden="1"/>
    <cellStyle name="40% - Accent4" xfId="13161" builtinId="43" hidden="1"/>
    <cellStyle name="40% - Accent4" xfId="13200" builtinId="43" hidden="1"/>
    <cellStyle name="40% - Accent4" xfId="13240" builtinId="43" hidden="1"/>
    <cellStyle name="40% - Accent4" xfId="13279" builtinId="43" hidden="1"/>
    <cellStyle name="40% - Accent4" xfId="13317" builtinId="43" hidden="1"/>
    <cellStyle name="40% - Accent4" xfId="13356" builtinId="43" hidden="1"/>
    <cellStyle name="40% - Accent4" xfId="13395" builtinId="43" hidden="1"/>
    <cellStyle name="40% - Accent4" xfId="13435" builtinId="43" hidden="1"/>
    <cellStyle name="40% - Accent4" xfId="13474" builtinId="43" hidden="1"/>
    <cellStyle name="40% - Accent4" xfId="13514" builtinId="43" hidden="1"/>
    <cellStyle name="40% - Accent4" xfId="13553" builtinId="43" hidden="1"/>
    <cellStyle name="40% - Accent4" xfId="13593" builtinId="43" hidden="1"/>
    <cellStyle name="40% - Accent4" xfId="13632" builtinId="43" hidden="1"/>
    <cellStyle name="40% - Accent4" xfId="13671" builtinId="43" hidden="1"/>
    <cellStyle name="40% - Accent4" xfId="13710" builtinId="43" hidden="1"/>
    <cellStyle name="40% - Accent4" xfId="13866" builtinId="43" hidden="1"/>
    <cellStyle name="40% - Accent4" xfId="13906" builtinId="43" hidden="1"/>
    <cellStyle name="40% - Accent4" xfId="13945" builtinId="43" hidden="1"/>
    <cellStyle name="40% - Accent4" xfId="13983" builtinId="43" hidden="1"/>
    <cellStyle name="40% - Accent4" xfId="14022" builtinId="43" hidden="1"/>
    <cellStyle name="40% - Accent4" xfId="14061" builtinId="43" hidden="1"/>
    <cellStyle name="40% - Accent4" xfId="14100" builtinId="43" hidden="1"/>
    <cellStyle name="40% - Accent4" xfId="14140" builtinId="43" hidden="1"/>
    <cellStyle name="40% - Accent4" xfId="14179" builtinId="43" hidden="1"/>
    <cellStyle name="40% - Accent4" xfId="14217" builtinId="43" hidden="1"/>
    <cellStyle name="40% - Accent4" xfId="14256" builtinId="43" hidden="1"/>
    <cellStyle name="40% - Accent4" xfId="14295" builtinId="43" hidden="1"/>
    <cellStyle name="40% - Accent4" xfId="14335" builtinId="43" hidden="1"/>
    <cellStyle name="40% - Accent4" xfId="14374" builtinId="43" hidden="1"/>
    <cellStyle name="40% - Accent4" xfId="14414" builtinId="43" hidden="1"/>
    <cellStyle name="40% - Accent4" xfId="14454" builtinId="43" hidden="1"/>
    <cellStyle name="40% - Accent4" xfId="14494" builtinId="43" hidden="1"/>
    <cellStyle name="40% - Accent4" xfId="14533" builtinId="43" hidden="1"/>
    <cellStyle name="40% - Accent4" xfId="14572" builtinId="43" hidden="1"/>
    <cellStyle name="40% - Accent4" xfId="13812" builtinId="43" hidden="1"/>
    <cellStyle name="40% - Accent4" xfId="14605" builtinId="43" hidden="1"/>
    <cellStyle name="40% - Accent4" xfId="14645" builtinId="43" hidden="1"/>
    <cellStyle name="40% - Accent4" xfId="14684" builtinId="43" hidden="1"/>
    <cellStyle name="40% - Accent4" xfId="14722" builtinId="43" hidden="1"/>
    <cellStyle name="40% - Accent4" xfId="14761" builtinId="43" hidden="1"/>
    <cellStyle name="40% - Accent4" xfId="14800" builtinId="43" hidden="1"/>
    <cellStyle name="40% - Accent4" xfId="14839" builtinId="43" hidden="1"/>
    <cellStyle name="40% - Accent4" xfId="14879" builtinId="43" hidden="1"/>
    <cellStyle name="40% - Accent4" xfId="14918" builtinId="43" hidden="1"/>
    <cellStyle name="40% - Accent4" xfId="14956" builtinId="43" hidden="1"/>
    <cellStyle name="40% - Accent4" xfId="14995" builtinId="43" hidden="1"/>
    <cellStyle name="40% - Accent4" xfId="15034" builtinId="43" hidden="1"/>
    <cellStyle name="40% - Accent4" xfId="15074" builtinId="43" hidden="1"/>
    <cellStyle name="40% - Accent4" xfId="15113" builtinId="43" hidden="1"/>
    <cellStyle name="40% - Accent4" xfId="15153" builtinId="43" hidden="1"/>
    <cellStyle name="40% - Accent4" xfId="15192" builtinId="43" hidden="1"/>
    <cellStyle name="40% - Accent4" xfId="15232" builtinId="43" hidden="1"/>
    <cellStyle name="40% - Accent4" xfId="15271" builtinId="43" hidden="1"/>
    <cellStyle name="40% - Accent4" xfId="15310" builtinId="43" hidden="1"/>
    <cellStyle name="40% - Accent4" xfId="13760" builtinId="43" hidden="1"/>
    <cellStyle name="40% - Accent4" xfId="13794" builtinId="43" hidden="1"/>
    <cellStyle name="40% - Accent4" xfId="15355" builtinId="43" hidden="1"/>
    <cellStyle name="40% - Accent4" xfId="15394" builtinId="43" hidden="1"/>
    <cellStyle name="40% - Accent4" xfId="15432" builtinId="43" hidden="1"/>
    <cellStyle name="40% - Accent4" xfId="15471" builtinId="43" hidden="1"/>
    <cellStyle name="40% - Accent4" xfId="15510" builtinId="43" hidden="1"/>
    <cellStyle name="40% - Accent4" xfId="15549" builtinId="43" hidden="1"/>
    <cellStyle name="40% - Accent4" xfId="15589" builtinId="43" hidden="1"/>
    <cellStyle name="40% - Accent4" xfId="15628" builtinId="43" hidden="1"/>
    <cellStyle name="40% - Accent4" xfId="15666" builtinId="43" hidden="1"/>
    <cellStyle name="40% - Accent4" xfId="15705" builtinId="43" hidden="1"/>
    <cellStyle name="40% - Accent4" xfId="15744" builtinId="43" hidden="1"/>
    <cellStyle name="40% - Accent4" xfId="15784" builtinId="43" hidden="1"/>
    <cellStyle name="40% - Accent4" xfId="15823" builtinId="43" hidden="1"/>
    <cellStyle name="40% - Accent4" xfId="15863" builtinId="43" hidden="1"/>
    <cellStyle name="40% - Accent4" xfId="15902" builtinId="43" hidden="1"/>
    <cellStyle name="40% - Accent4" xfId="15942" builtinId="43" hidden="1"/>
    <cellStyle name="40% - Accent4" xfId="15981" builtinId="43" hidden="1"/>
    <cellStyle name="40% - Accent4" xfId="16020" builtinId="43" hidden="1"/>
    <cellStyle name="40% - Accent4" xfId="3488" builtinId="43" hidden="1"/>
    <cellStyle name="40% - Accent4" xfId="16033" builtinId="43" hidden="1"/>
    <cellStyle name="40% - Accent4" xfId="16073" builtinId="43" hidden="1"/>
    <cellStyle name="40% - Accent4" xfId="16112" builtinId="43" hidden="1"/>
    <cellStyle name="40% - Accent4" xfId="16150" builtinId="43" hidden="1"/>
    <cellStyle name="40% - Accent4" xfId="16189" builtinId="43" hidden="1"/>
    <cellStyle name="40% - Accent4" xfId="16228" builtinId="43" hidden="1"/>
    <cellStyle name="40% - Accent4" xfId="16267" builtinId="43" hidden="1"/>
    <cellStyle name="40% - Accent4" xfId="16307" builtinId="43" hidden="1"/>
    <cellStyle name="40% - Accent4" xfId="16346" builtinId="43" hidden="1"/>
    <cellStyle name="40% - Accent4" xfId="16384" builtinId="43" hidden="1"/>
    <cellStyle name="40% - Accent4" xfId="16423" builtinId="43" hidden="1"/>
    <cellStyle name="40% - Accent4" xfId="16462" builtinId="43" hidden="1"/>
    <cellStyle name="40% - Accent4" xfId="16502" builtinId="43" hidden="1"/>
    <cellStyle name="40% - Accent4" xfId="16541" builtinId="43" hidden="1"/>
    <cellStyle name="40% - Accent4" xfId="16581" builtinId="43" hidden="1"/>
    <cellStyle name="40% - Accent4" xfId="16620" builtinId="43" hidden="1"/>
    <cellStyle name="40% - Accent4" xfId="16660" builtinId="43" hidden="1"/>
    <cellStyle name="40% - Accent4" xfId="16699" builtinId="43" hidden="1"/>
    <cellStyle name="40% - Accent4" xfId="16738" builtinId="43" hidden="1"/>
    <cellStyle name="40% - Accent4" xfId="16777" builtinId="43" hidden="1"/>
    <cellStyle name="40% - Accent4" xfId="16933" builtinId="43" hidden="1"/>
    <cellStyle name="40% - Accent4" xfId="16973" builtinId="43" hidden="1"/>
    <cellStyle name="40% - Accent4" xfId="17012" builtinId="43" hidden="1"/>
    <cellStyle name="40% - Accent4" xfId="17050" builtinId="43" hidden="1"/>
    <cellStyle name="40% - Accent4" xfId="17089" builtinId="43" hidden="1"/>
    <cellStyle name="40% - Accent4" xfId="17128" builtinId="43" hidden="1"/>
    <cellStyle name="40% - Accent4" xfId="17167" builtinId="43" hidden="1"/>
    <cellStyle name="40% - Accent4" xfId="17207" builtinId="43" hidden="1"/>
    <cellStyle name="40% - Accent4" xfId="17246" builtinId="43" hidden="1"/>
    <cellStyle name="40% - Accent4" xfId="17284" builtinId="43" hidden="1"/>
    <cellStyle name="40% - Accent4" xfId="17323" builtinId="43" hidden="1"/>
    <cellStyle name="40% - Accent4" xfId="17362" builtinId="43" hidden="1"/>
    <cellStyle name="40% - Accent4" xfId="17402" builtinId="43" hidden="1"/>
    <cellStyle name="40% - Accent4" xfId="17441" builtinId="43" hidden="1"/>
    <cellStyle name="40% - Accent4" xfId="17481" builtinId="43" hidden="1"/>
    <cellStyle name="40% - Accent4" xfId="17521" builtinId="43" hidden="1"/>
    <cellStyle name="40% - Accent4" xfId="17561" builtinId="43" hidden="1"/>
    <cellStyle name="40% - Accent4" xfId="17600" builtinId="43" hidden="1"/>
    <cellStyle name="40% - Accent4" xfId="17639" builtinId="43" hidden="1"/>
    <cellStyle name="40% - Accent4" xfId="16879" builtinId="43" hidden="1"/>
    <cellStyle name="40% - Accent4" xfId="17672" builtinId="43" hidden="1"/>
    <cellStyle name="40% - Accent4" xfId="17712" builtinId="43" hidden="1"/>
    <cellStyle name="40% - Accent4" xfId="17751" builtinId="43" hidden="1"/>
    <cellStyle name="40% - Accent4" xfId="17789" builtinId="43" hidden="1"/>
    <cellStyle name="40% - Accent4" xfId="17828" builtinId="43" hidden="1"/>
    <cellStyle name="40% - Accent4" xfId="17867" builtinId="43" hidden="1"/>
    <cellStyle name="40% - Accent4" xfId="17906" builtinId="43" hidden="1"/>
    <cellStyle name="40% - Accent4" xfId="17946" builtinId="43" hidden="1"/>
    <cellStyle name="40% - Accent4" xfId="17985" builtinId="43" hidden="1"/>
    <cellStyle name="40% - Accent4" xfId="18023" builtinId="43" hidden="1"/>
    <cellStyle name="40% - Accent4" xfId="18062" builtinId="43" hidden="1"/>
    <cellStyle name="40% - Accent4" xfId="18101" builtinId="43" hidden="1"/>
    <cellStyle name="40% - Accent4" xfId="18141" builtinId="43" hidden="1"/>
    <cellStyle name="40% - Accent4" xfId="18180" builtinId="43" hidden="1"/>
    <cellStyle name="40% - Accent4" xfId="18220" builtinId="43" hidden="1"/>
    <cellStyle name="40% - Accent4" xfId="18259" builtinId="43" hidden="1"/>
    <cellStyle name="40% - Accent4" xfId="18299" builtinId="43" hidden="1"/>
    <cellStyle name="40% - Accent4" xfId="18338" builtinId="43" hidden="1"/>
    <cellStyle name="40% - Accent4" xfId="18377" builtinId="43" hidden="1"/>
    <cellStyle name="40% - Accent4" xfId="16827" builtinId="43" hidden="1"/>
    <cellStyle name="40% - Accent4" xfId="16861" builtinId="43" hidden="1"/>
    <cellStyle name="40% - Accent4" xfId="18422" builtinId="43" hidden="1"/>
    <cellStyle name="40% - Accent4" xfId="18461" builtinId="43" hidden="1"/>
    <cellStyle name="40% - Accent4" xfId="18499" builtinId="43" hidden="1"/>
    <cellStyle name="40% - Accent4" xfId="18538" builtinId="43" hidden="1"/>
    <cellStyle name="40% - Accent4" xfId="18577" builtinId="43" hidden="1"/>
    <cellStyle name="40% - Accent4" xfId="18616" builtinId="43" hidden="1"/>
    <cellStyle name="40% - Accent4" xfId="18656" builtinId="43" hidden="1"/>
    <cellStyle name="40% - Accent4" xfId="18695" builtinId="43" hidden="1"/>
    <cellStyle name="40% - Accent4" xfId="18733" builtinId="43" hidden="1"/>
    <cellStyle name="40% - Accent4" xfId="18772" builtinId="43" hidden="1"/>
    <cellStyle name="40% - Accent4" xfId="18811" builtinId="43" hidden="1"/>
    <cellStyle name="40% - Accent4" xfId="18851" builtinId="43" hidden="1"/>
    <cellStyle name="40% - Accent4" xfId="18890" builtinId="43" hidden="1"/>
    <cellStyle name="40% - Accent4" xfId="18930" builtinId="43" hidden="1"/>
    <cellStyle name="40% - Accent4" xfId="18969" builtinId="43" hidden="1"/>
    <cellStyle name="40% - Accent4" xfId="19009" builtinId="43" hidden="1"/>
    <cellStyle name="40% - Accent4" xfId="19048" builtinId="43" hidden="1"/>
    <cellStyle name="40% - Accent4" xfId="19087" builtinId="43" hidden="1"/>
    <cellStyle name="40% - Accent4" xfId="6731" builtinId="43" hidden="1"/>
    <cellStyle name="40% - Accent4" xfId="19207" builtinId="43" hidden="1"/>
    <cellStyle name="40% - Accent4" xfId="19247" builtinId="43" hidden="1"/>
    <cellStyle name="40% - Accent4" xfId="19286" builtinId="43" hidden="1"/>
    <cellStyle name="40% - Accent4" xfId="19324" builtinId="43" hidden="1"/>
    <cellStyle name="40% - Accent4" xfId="19363" builtinId="43" hidden="1"/>
    <cellStyle name="40% - Accent4" xfId="19402" builtinId="43" hidden="1"/>
    <cellStyle name="40% - Accent4" xfId="19441" builtinId="43" hidden="1"/>
    <cellStyle name="40% - Accent4" xfId="19481" builtinId="43" hidden="1"/>
    <cellStyle name="40% - Accent4" xfId="19520" builtinId="43" hidden="1"/>
    <cellStyle name="40% - Accent4" xfId="19558" builtinId="43" hidden="1"/>
    <cellStyle name="40% - Accent4" xfId="19597" builtinId="43" hidden="1"/>
    <cellStyle name="40% - Accent4" xfId="19636" builtinId="43" hidden="1"/>
    <cellStyle name="40% - Accent4" xfId="19676" builtinId="43" hidden="1"/>
    <cellStyle name="40% - Accent4" xfId="19715" builtinId="43" hidden="1"/>
    <cellStyle name="40% - Accent4" xfId="19755" builtinId="43" hidden="1"/>
    <cellStyle name="40% - Accent4" xfId="19794" builtinId="43" hidden="1"/>
    <cellStyle name="40% - Accent4" xfId="19834" builtinId="43" hidden="1"/>
    <cellStyle name="40% - Accent4" xfId="19873" builtinId="43" hidden="1"/>
    <cellStyle name="40% - Accent4" xfId="19912" builtinId="43" hidden="1"/>
    <cellStyle name="40% - Accent4" xfId="19963" builtinId="43" hidden="1"/>
    <cellStyle name="40% - Accent4" xfId="20119" builtinId="43" hidden="1"/>
    <cellStyle name="40% - Accent4" xfId="20159" builtinId="43" hidden="1"/>
    <cellStyle name="40% - Accent4" xfId="20198" builtinId="43" hidden="1"/>
    <cellStyle name="40% - Accent4" xfId="20236" builtinId="43" hidden="1"/>
    <cellStyle name="40% - Accent4" xfId="20275" builtinId="43" hidden="1"/>
    <cellStyle name="40% - Accent4" xfId="20314" builtinId="43" hidden="1"/>
    <cellStyle name="40% - Accent4" xfId="20353" builtinId="43" hidden="1"/>
    <cellStyle name="40% - Accent4" xfId="20393" builtinId="43" hidden="1"/>
    <cellStyle name="40% - Accent4" xfId="20432" builtinId="43" hidden="1"/>
    <cellStyle name="40% - Accent4" xfId="20470" builtinId="43" hidden="1"/>
    <cellStyle name="40% - Accent4" xfId="20509" builtinId="43" hidden="1"/>
    <cellStyle name="40% - Accent4" xfId="20548" builtinId="43" hidden="1"/>
    <cellStyle name="40% - Accent4" xfId="20588" builtinId="43" hidden="1"/>
    <cellStyle name="40% - Accent4" xfId="20627" builtinId="43" hidden="1"/>
    <cellStyle name="40% - Accent4" xfId="20667" builtinId="43" hidden="1"/>
    <cellStyle name="40% - Accent4" xfId="20707" builtinId="43" hidden="1"/>
    <cellStyle name="40% - Accent4" xfId="20747" builtinId="43" hidden="1"/>
    <cellStyle name="40% - Accent4" xfId="20786" builtinId="43" hidden="1"/>
    <cellStyle name="40% - Accent4" xfId="20825" builtinId="43" hidden="1"/>
    <cellStyle name="40% - Accent4" xfId="20065" builtinId="43" hidden="1"/>
    <cellStyle name="40% - Accent4" xfId="20858" builtinId="43" hidden="1"/>
    <cellStyle name="40% - Accent4" xfId="20898" builtinId="43" hidden="1"/>
    <cellStyle name="40% - Accent4" xfId="20937" builtinId="43" hidden="1"/>
    <cellStyle name="40% - Accent4" xfId="20975" builtinId="43" hidden="1"/>
    <cellStyle name="40% - Accent4" xfId="21014" builtinId="43" hidden="1"/>
    <cellStyle name="40% - Accent4" xfId="21053" builtinId="43" hidden="1"/>
    <cellStyle name="40% - Accent4" xfId="21092" builtinId="43" hidden="1"/>
    <cellStyle name="40% - Accent4" xfId="21132" builtinId="43" hidden="1"/>
    <cellStyle name="40% - Accent4" xfId="21171" builtinId="43" hidden="1"/>
    <cellStyle name="40% - Accent4" xfId="21209" builtinId="43" hidden="1"/>
    <cellStyle name="40% - Accent4" xfId="21248" builtinId="43" hidden="1"/>
    <cellStyle name="40% - Accent4" xfId="21287" builtinId="43" hidden="1"/>
    <cellStyle name="40% - Accent4" xfId="21327" builtinId="43" hidden="1"/>
    <cellStyle name="40% - Accent4" xfId="21366" builtinId="43" hidden="1"/>
    <cellStyle name="40% - Accent4" xfId="21406" builtinId="43" hidden="1"/>
    <cellStyle name="40% - Accent4" xfId="21445" builtinId="43" hidden="1"/>
    <cellStyle name="40% - Accent4" xfId="21485" builtinId="43" hidden="1"/>
    <cellStyle name="40% - Accent4" xfId="21524" builtinId="43" hidden="1"/>
    <cellStyle name="40% - Accent4" xfId="21563" builtinId="43" hidden="1"/>
    <cellStyle name="40% - Accent4" xfId="20013" builtinId="43" hidden="1"/>
    <cellStyle name="40% - Accent4" xfId="20047" builtinId="43" hidden="1"/>
    <cellStyle name="40% - Accent4" xfId="21608" builtinId="43" hidden="1"/>
    <cellStyle name="40% - Accent4" xfId="21647" builtinId="43" hidden="1"/>
    <cellStyle name="40% - Accent4" xfId="21685" builtinId="43" hidden="1"/>
    <cellStyle name="40% - Accent4" xfId="21724" builtinId="43" hidden="1"/>
    <cellStyle name="40% - Accent4" xfId="21763" builtinId="43" hidden="1"/>
    <cellStyle name="40% - Accent4" xfId="21802" builtinId="43" hidden="1"/>
    <cellStyle name="40% - Accent4" xfId="21842" builtinId="43" hidden="1"/>
    <cellStyle name="40% - Accent4" xfId="21881" builtinId="43" hidden="1"/>
    <cellStyle name="40% - Accent4" xfId="21919" builtinId="43" hidden="1"/>
    <cellStyle name="40% - Accent4" xfId="21958" builtinId="43" hidden="1"/>
    <cellStyle name="40% - Accent4" xfId="21997" builtinId="43" hidden="1"/>
    <cellStyle name="40% - Accent4" xfId="22037" builtinId="43" hidden="1"/>
    <cellStyle name="40% - Accent4" xfId="22076" builtinId="43" hidden="1"/>
    <cellStyle name="40% - Accent4" xfId="22116" builtinId="43" hidden="1"/>
    <cellStyle name="40% - Accent4" xfId="22155" builtinId="43" hidden="1"/>
    <cellStyle name="40% - Accent4" xfId="22195" builtinId="43" hidden="1"/>
    <cellStyle name="40% - Accent4" xfId="22234" builtinId="43" hidden="1"/>
    <cellStyle name="40% - Accent4" xfId="22273" builtinId="43" hidden="1"/>
    <cellStyle name="40% - Accent4" xfId="22312" builtinId="43" hidden="1"/>
    <cellStyle name="40% - Accent4" xfId="22351" builtinId="43" hidden="1"/>
    <cellStyle name="40% - Accent4" xfId="22391" builtinId="43" hidden="1"/>
    <cellStyle name="40% - Accent4" xfId="22430" builtinId="43" hidden="1"/>
    <cellStyle name="40% - Accent4" xfId="22468" builtinId="43" hidden="1"/>
    <cellStyle name="40% - Accent4" xfId="22507" builtinId="43" hidden="1"/>
    <cellStyle name="40% - Accent4" xfId="22546" builtinId="43" hidden="1"/>
    <cellStyle name="40% - Accent4" xfId="22585" builtinId="43" hidden="1"/>
    <cellStyle name="40% - Accent4" xfId="22625" builtinId="43" hidden="1"/>
    <cellStyle name="40% - Accent4" xfId="22664" builtinId="43" hidden="1"/>
    <cellStyle name="40% - Accent4" xfId="22702" builtinId="43" hidden="1"/>
    <cellStyle name="40% - Accent4" xfId="22741" builtinId="43" hidden="1"/>
    <cellStyle name="40% - Accent4" xfId="22780" builtinId="43" hidden="1"/>
    <cellStyle name="40% - Accent4" xfId="22820" builtinId="43" hidden="1"/>
    <cellStyle name="40% - Accent4" xfId="22859" builtinId="43" hidden="1"/>
    <cellStyle name="40% - Accent4" xfId="22899" builtinId="43" hidden="1"/>
    <cellStyle name="40% - Accent4" xfId="22938" builtinId="43" hidden="1"/>
    <cellStyle name="40% - Accent4" xfId="22978" builtinId="43" hidden="1"/>
    <cellStyle name="40% - Accent4" xfId="23017" builtinId="43" hidden="1"/>
    <cellStyle name="40% - Accent4" xfId="23056" builtinId="43" hidden="1"/>
    <cellStyle name="40% - Accent4" xfId="23095" builtinId="43" hidden="1"/>
    <cellStyle name="40% - Accent4" xfId="23251" builtinId="43" hidden="1"/>
    <cellStyle name="40% - Accent4" xfId="23291" builtinId="43" hidden="1"/>
    <cellStyle name="40% - Accent4" xfId="23330" builtinId="43" hidden="1"/>
    <cellStyle name="40% - Accent4" xfId="23368" builtinId="43" hidden="1"/>
    <cellStyle name="40% - Accent4" xfId="23407" builtinId="43" hidden="1"/>
    <cellStyle name="40% - Accent4" xfId="23446" builtinId="43" hidden="1"/>
    <cellStyle name="40% - Accent4" xfId="23485" builtinId="43" hidden="1"/>
    <cellStyle name="40% - Accent4" xfId="23525" builtinId="43" hidden="1"/>
    <cellStyle name="40% - Accent4" xfId="23564" builtinId="43" hidden="1"/>
    <cellStyle name="40% - Accent4" xfId="23602" builtinId="43" hidden="1"/>
    <cellStyle name="40% - Accent4" xfId="23641" builtinId="43" hidden="1"/>
    <cellStyle name="40% - Accent4" xfId="23680" builtinId="43" hidden="1"/>
    <cellStyle name="40% - Accent4" xfId="23720" builtinId="43" hidden="1"/>
    <cellStyle name="40% - Accent4" xfId="23759" builtinId="43" hidden="1"/>
    <cellStyle name="40% - Accent4" xfId="23799" builtinId="43" hidden="1"/>
    <cellStyle name="40% - Accent4" xfId="23839" builtinId="43" hidden="1"/>
    <cellStyle name="40% - Accent4" xfId="23879" builtinId="43" hidden="1"/>
    <cellStyle name="40% - Accent4" xfId="23918" builtinId="43" hidden="1"/>
    <cellStyle name="40% - Accent4" xfId="23957" builtinId="43" hidden="1"/>
    <cellStyle name="40% - Accent4" xfId="23197" builtinId="43" hidden="1"/>
    <cellStyle name="40% - Accent4" xfId="23990" builtinId="43" hidden="1"/>
    <cellStyle name="40% - Accent4" xfId="24030" builtinId="43" hidden="1"/>
    <cellStyle name="40% - Accent4" xfId="24069" builtinId="43" hidden="1"/>
    <cellStyle name="40% - Accent4" xfId="24107" builtinId="43" hidden="1"/>
    <cellStyle name="40% - Accent4" xfId="24146" builtinId="43" hidden="1"/>
    <cellStyle name="40% - Accent4" xfId="24185" builtinId="43" hidden="1"/>
    <cellStyle name="40% - Accent4" xfId="24224" builtinId="43" hidden="1"/>
    <cellStyle name="40% - Accent4" xfId="24264" builtinId="43" hidden="1"/>
    <cellStyle name="40% - Accent4" xfId="24303" builtinId="43" hidden="1"/>
    <cellStyle name="40% - Accent4" xfId="24341" builtinId="43" hidden="1"/>
    <cellStyle name="40% - Accent4" xfId="24380" builtinId="43" hidden="1"/>
    <cellStyle name="40% - Accent4" xfId="24419" builtinId="43" hidden="1"/>
    <cellStyle name="40% - Accent4" xfId="24459" builtinId="43" hidden="1"/>
    <cellStyle name="40% - Accent4" xfId="24498" builtinId="43" hidden="1"/>
    <cellStyle name="40% - Accent4" xfId="24538" builtinId="43" hidden="1"/>
    <cellStyle name="40% - Accent4" xfId="24577" builtinId="43" hidden="1"/>
    <cellStyle name="40% - Accent4" xfId="24617" builtinId="43" hidden="1"/>
    <cellStyle name="40% - Accent4" xfId="24656" builtinId="43" hidden="1"/>
    <cellStyle name="40% - Accent4" xfId="24695" builtinId="43" hidden="1"/>
    <cellStyle name="40% - Accent4" xfId="23145" builtinId="43" hidden="1"/>
    <cellStyle name="40% - Accent4" xfId="23179" builtinId="43" hidden="1"/>
    <cellStyle name="40% - Accent4" xfId="24740" builtinId="43" hidden="1"/>
    <cellStyle name="40% - Accent4" xfId="24779" builtinId="43" hidden="1"/>
    <cellStyle name="40% - Accent4" xfId="24817" builtinId="43" hidden="1"/>
    <cellStyle name="40% - Accent4" xfId="24856" builtinId="43" hidden="1"/>
    <cellStyle name="40% - Accent4" xfId="24895" builtinId="43" hidden="1"/>
    <cellStyle name="40% - Accent4" xfId="24934" builtinId="43" hidden="1"/>
    <cellStyle name="40% - Accent4" xfId="24974" builtinId="43" hidden="1"/>
    <cellStyle name="40% - Accent4" xfId="25013" builtinId="43" hidden="1"/>
    <cellStyle name="40% - Accent4" xfId="25051" builtinId="43" hidden="1"/>
    <cellStyle name="40% - Accent4" xfId="25090" builtinId="43" hidden="1"/>
    <cellStyle name="40% - Accent4" xfId="25129" builtinId="43" hidden="1"/>
    <cellStyle name="40% - Accent4" xfId="25169" builtinId="43" hidden="1"/>
    <cellStyle name="40% - Accent4" xfId="25208" builtinId="43" hidden="1"/>
    <cellStyle name="40% - Accent4" xfId="25248" builtinId="43" hidden="1"/>
    <cellStyle name="40% - Accent4" xfId="25287" builtinId="43" hidden="1"/>
    <cellStyle name="40% - Accent4" xfId="25327" builtinId="43" hidden="1"/>
    <cellStyle name="40% - Accent4" xfId="25366" builtinId="43" hidden="1"/>
    <cellStyle name="40% - Accent4" xfId="25405" builtinId="43" hidden="1"/>
    <cellStyle name="40% - Accent4" xfId="19153" builtinId="43" hidden="1"/>
    <cellStyle name="40% - Accent4" xfId="19121" builtinId="43" hidden="1"/>
    <cellStyle name="40% - Accent4" xfId="25431" builtinId="43" hidden="1"/>
    <cellStyle name="40% - Accent4" xfId="25470" builtinId="43" hidden="1"/>
    <cellStyle name="40% - Accent4" xfId="25508" builtinId="43" hidden="1"/>
    <cellStyle name="40% - Accent4" xfId="25547" builtinId="43" hidden="1"/>
    <cellStyle name="40% - Accent4" xfId="25586" builtinId="43" hidden="1"/>
    <cellStyle name="40% - Accent4" xfId="25625" builtinId="43" hidden="1"/>
    <cellStyle name="40% - Accent4" xfId="25665" builtinId="43" hidden="1"/>
    <cellStyle name="40% - Accent4" xfId="25704" builtinId="43" hidden="1"/>
    <cellStyle name="40% - Accent4" xfId="25742" builtinId="43" hidden="1"/>
    <cellStyle name="40% - Accent4" xfId="25781" builtinId="43" hidden="1"/>
    <cellStyle name="40% - Accent4" xfId="25820" builtinId="43" hidden="1"/>
    <cellStyle name="40% - Accent4" xfId="25860" builtinId="43" hidden="1"/>
    <cellStyle name="40% - Accent4" xfId="25899" builtinId="43" hidden="1"/>
    <cellStyle name="40% - Accent4" xfId="25939" builtinId="43" hidden="1"/>
    <cellStyle name="40% - Accent4" xfId="25978" builtinId="43" hidden="1"/>
    <cellStyle name="40% - Accent4" xfId="26018" builtinId="43" hidden="1"/>
    <cellStyle name="40% - Accent4" xfId="26057" builtinId="43" hidden="1"/>
    <cellStyle name="40% - Accent4" xfId="26096" builtinId="43" hidden="1"/>
    <cellStyle name="40% - Accent4" xfId="26135" builtinId="43" hidden="1"/>
    <cellStyle name="40% - Accent4" xfId="26291" builtinId="43" hidden="1"/>
    <cellStyle name="40% - Accent4" xfId="26331" builtinId="43" hidden="1"/>
    <cellStyle name="40% - Accent4" xfId="26370" builtinId="43" hidden="1"/>
    <cellStyle name="40% - Accent4" xfId="26408" builtinId="43" hidden="1"/>
    <cellStyle name="40% - Accent4" xfId="26447" builtinId="43" hidden="1"/>
    <cellStyle name="40% - Accent4" xfId="26486" builtinId="43" hidden="1"/>
    <cellStyle name="40% - Accent4" xfId="26525" builtinId="43" hidden="1"/>
    <cellStyle name="40% - Accent4" xfId="26565" builtinId="43" hidden="1"/>
    <cellStyle name="40% - Accent4" xfId="26604" builtinId="43" hidden="1"/>
    <cellStyle name="40% - Accent4" xfId="26642" builtinId="43" hidden="1"/>
    <cellStyle name="40% - Accent4" xfId="26681" builtinId="43" hidden="1"/>
    <cellStyle name="40% - Accent4" xfId="26720" builtinId="43" hidden="1"/>
    <cellStyle name="40% - Accent4" xfId="26760" builtinId="43" hidden="1"/>
    <cellStyle name="40% - Accent4" xfId="26799" builtinId="43" hidden="1"/>
    <cellStyle name="40% - Accent4" xfId="26839" builtinId="43" hidden="1"/>
    <cellStyle name="40% - Accent4" xfId="26879" builtinId="43" hidden="1"/>
    <cellStyle name="40% - Accent4" xfId="26919" builtinId="43" hidden="1"/>
    <cellStyle name="40% - Accent4" xfId="26958" builtinId="43" hidden="1"/>
    <cellStyle name="40% - Accent4" xfId="26997" builtinId="43" hidden="1"/>
    <cellStyle name="40% - Accent4" xfId="26237" builtinId="43" hidden="1"/>
    <cellStyle name="40% - Accent4" xfId="27030" builtinId="43" hidden="1"/>
    <cellStyle name="40% - Accent4" xfId="27070" builtinId="43" hidden="1"/>
    <cellStyle name="40% - Accent4" xfId="27109" builtinId="43" hidden="1"/>
    <cellStyle name="40% - Accent4" xfId="27147" builtinId="43" hidden="1"/>
    <cellStyle name="40% - Accent4" xfId="27186" builtinId="43" hidden="1"/>
    <cellStyle name="40% - Accent4" xfId="27225" builtinId="43" hidden="1"/>
    <cellStyle name="40% - Accent4" xfId="27264" builtinId="43" hidden="1"/>
    <cellStyle name="40% - Accent4" xfId="27304" builtinId="43" hidden="1"/>
    <cellStyle name="40% - Accent4" xfId="27343" builtinId="43" hidden="1"/>
    <cellStyle name="40% - Accent4" xfId="27381" builtinId="43" hidden="1"/>
    <cellStyle name="40% - Accent4" xfId="27420" builtinId="43" hidden="1"/>
    <cellStyle name="40% - Accent4" xfId="27459" builtinId="43" hidden="1"/>
    <cellStyle name="40% - Accent4" xfId="27499" builtinId="43" hidden="1"/>
    <cellStyle name="40% - Accent4" xfId="27538" builtinId="43" hidden="1"/>
    <cellStyle name="40% - Accent4" xfId="27578" builtinId="43" hidden="1"/>
    <cellStyle name="40% - Accent4" xfId="27617" builtinId="43" hidden="1"/>
    <cellStyle name="40% - Accent4" xfId="27657" builtinId="43" hidden="1"/>
    <cellStyle name="40% - Accent4" xfId="27696" builtinId="43" hidden="1"/>
    <cellStyle name="40% - Accent4" xfId="27735" builtinId="43" hidden="1"/>
    <cellStyle name="40% - Accent4" xfId="26185" builtinId="43" hidden="1"/>
    <cellStyle name="40% - Accent4" xfId="26219" builtinId="43" hidden="1"/>
    <cellStyle name="40% - Accent4" xfId="27780" builtinId="43" hidden="1"/>
    <cellStyle name="40% - Accent4" xfId="27819" builtinId="43" hidden="1"/>
    <cellStyle name="40% - Accent4" xfId="27857" builtinId="43" hidden="1"/>
    <cellStyle name="40% - Accent4" xfId="27896" builtinId="43" hidden="1"/>
    <cellStyle name="40% - Accent4" xfId="27935" builtinId="43" hidden="1"/>
    <cellStyle name="40% - Accent4" xfId="27974" builtinId="43" hidden="1"/>
    <cellStyle name="40% - Accent4" xfId="28014" builtinId="43" hidden="1"/>
    <cellStyle name="40% - Accent4" xfId="28053" builtinId="43" hidden="1"/>
    <cellStyle name="40% - Accent4" xfId="28091" builtinId="43" hidden="1"/>
    <cellStyle name="40% - Accent4" xfId="28130" builtinId="43" hidden="1"/>
    <cellStyle name="40% - Accent4" xfId="28169" builtinId="43" hidden="1"/>
    <cellStyle name="40% - Accent4" xfId="28209" builtinId="43" hidden="1"/>
    <cellStyle name="40% - Accent4" xfId="28248" builtinId="43" hidden="1"/>
    <cellStyle name="40% - Accent4" xfId="28288" builtinId="43" hidden="1"/>
    <cellStyle name="40% - Accent4" xfId="28327" builtinId="43" hidden="1"/>
    <cellStyle name="40% - Accent4" xfId="28367" builtinId="43" hidden="1"/>
    <cellStyle name="40% - Accent4" xfId="28406" builtinId="43" hidden="1"/>
    <cellStyle name="40% - Accent4" xfId="28445" builtinId="43" hidden="1"/>
    <cellStyle name="40% - Accent4" xfId="28484" builtinId="43" hidden="1"/>
    <cellStyle name="40% - Accent4" xfId="28606" builtinId="43" hidden="1"/>
    <cellStyle name="40% - Accent4" xfId="28648" builtinId="43" hidden="1"/>
    <cellStyle name="40% - Accent4" xfId="28687" builtinId="43" hidden="1"/>
    <cellStyle name="40% - Accent4" xfId="28725" builtinId="43" hidden="1"/>
    <cellStyle name="40% - Accent4" xfId="28764" builtinId="43" hidden="1"/>
    <cellStyle name="40% - Accent4" xfId="28803" builtinId="43" hidden="1"/>
    <cellStyle name="40% - Accent4" xfId="28842" builtinId="43" hidden="1"/>
    <cellStyle name="40% - Accent4" xfId="28882" builtinId="43" hidden="1"/>
    <cellStyle name="40% - Accent4" xfId="28921" builtinId="43" hidden="1"/>
    <cellStyle name="40% - Accent4" xfId="28959" builtinId="43" hidden="1"/>
    <cellStyle name="40% - Accent4" xfId="28998" builtinId="43" hidden="1"/>
    <cellStyle name="40% - Accent4" xfId="29039" builtinId="43" hidden="1"/>
    <cellStyle name="40% - Accent4" xfId="29079" builtinId="43" hidden="1"/>
    <cellStyle name="40% - Accent4" xfId="29118" builtinId="43" hidden="1"/>
    <cellStyle name="40% - Accent4" xfId="29158" builtinId="43" hidden="1"/>
    <cellStyle name="40% - Accent4" xfId="29198" builtinId="43" hidden="1"/>
    <cellStyle name="40% - Accent4" xfId="29238" builtinId="43" hidden="1"/>
    <cellStyle name="40% - Accent4" xfId="29277" builtinId="43" hidden="1"/>
    <cellStyle name="40% - Accent4" xfId="29316" builtinId="43" hidden="1"/>
    <cellStyle name="40% - Accent4" xfId="29366" builtinId="43" hidden="1"/>
    <cellStyle name="40% - Accent4" xfId="29522" builtinId="43" hidden="1"/>
    <cellStyle name="40% - Accent4" xfId="29564" builtinId="43" hidden="1"/>
    <cellStyle name="40% - Accent4" xfId="29603" builtinId="43" hidden="1"/>
    <cellStyle name="40% - Accent4" xfId="29641" builtinId="43" hidden="1"/>
    <cellStyle name="40% - Accent4" xfId="29680" builtinId="43" hidden="1"/>
    <cellStyle name="40% - Accent4" xfId="29719" builtinId="43" hidden="1"/>
    <cellStyle name="40% - Accent4" xfId="29758" builtinId="43" hidden="1"/>
    <cellStyle name="40% - Accent4" xfId="29798" builtinId="43" hidden="1"/>
    <cellStyle name="40% - Accent4" xfId="29837" builtinId="43" hidden="1"/>
    <cellStyle name="40% - Accent4" xfId="29875" builtinId="43" hidden="1"/>
    <cellStyle name="40% - Accent4" xfId="29914" builtinId="43" hidden="1"/>
    <cellStyle name="40% - Accent4" xfId="29955" builtinId="43" hidden="1"/>
    <cellStyle name="40% - Accent4" xfId="29995" builtinId="43" hidden="1"/>
    <cellStyle name="40% - Accent4" xfId="30034" builtinId="43" hidden="1"/>
    <cellStyle name="40% - Accent4" xfId="30074" builtinId="43" hidden="1"/>
    <cellStyle name="40% - Accent4" xfId="30114" builtinId="43" hidden="1"/>
    <cellStyle name="40% - Accent4" xfId="30154" builtinId="43" hidden="1"/>
    <cellStyle name="40% - Accent4" xfId="30193" builtinId="43" hidden="1"/>
    <cellStyle name="40% - Accent4" xfId="30232" builtinId="43" hidden="1"/>
    <cellStyle name="40% - Accent4" xfId="29468" builtinId="43" hidden="1"/>
    <cellStyle name="40% - Accent4" xfId="30265" builtinId="43" hidden="1"/>
    <cellStyle name="40% - Accent4" xfId="30305" builtinId="43" hidden="1"/>
    <cellStyle name="40% - Accent4" xfId="30344" builtinId="43" hidden="1"/>
    <cellStyle name="40% - Accent4" xfId="30382" builtinId="43" hidden="1"/>
    <cellStyle name="40% - Accent4" xfId="30421" builtinId="43" hidden="1"/>
    <cellStyle name="40% - Accent4" xfId="30460" builtinId="43" hidden="1"/>
    <cellStyle name="40% - Accent4" xfId="30499" builtinId="43" hidden="1"/>
    <cellStyle name="40% - Accent4" xfId="30539" builtinId="43" hidden="1"/>
    <cellStyle name="40% - Accent4" xfId="30578" builtinId="43" hidden="1"/>
    <cellStyle name="40% - Accent4" xfId="30616" builtinId="43" hidden="1"/>
    <cellStyle name="40% - Accent4" xfId="30655" builtinId="43" hidden="1"/>
    <cellStyle name="40% - Accent4" xfId="30694" builtinId="43" hidden="1"/>
    <cellStyle name="40% - Accent4" xfId="30734" builtinId="43" hidden="1"/>
    <cellStyle name="40% - Accent4" xfId="30773" builtinId="43" hidden="1"/>
    <cellStyle name="40% - Accent4" xfId="30813" builtinId="43" hidden="1"/>
    <cellStyle name="40% - Accent4" xfId="30852" builtinId="43" hidden="1"/>
    <cellStyle name="40% - Accent4" xfId="30892" builtinId="43" hidden="1"/>
    <cellStyle name="40% - Accent4" xfId="30931" builtinId="43" hidden="1"/>
    <cellStyle name="40% - Accent4" xfId="30970" builtinId="43" hidden="1"/>
    <cellStyle name="40% - Accent4" xfId="29416" builtinId="43" hidden="1"/>
    <cellStyle name="40% - Accent4" xfId="29450" builtinId="43" hidden="1"/>
    <cellStyle name="40% - Accent4" xfId="31015" builtinId="43" hidden="1"/>
    <cellStyle name="40% - Accent4" xfId="31054" builtinId="43" hidden="1"/>
    <cellStyle name="40% - Accent4" xfId="31092" builtinId="43" hidden="1"/>
    <cellStyle name="40% - Accent4" xfId="31131" builtinId="43" hidden="1"/>
    <cellStyle name="40% - Accent4" xfId="31170" builtinId="43" hidden="1"/>
    <cellStyle name="40% - Accent4" xfId="31209" builtinId="43" hidden="1"/>
    <cellStyle name="40% - Accent4" xfId="31249" builtinId="43" hidden="1"/>
    <cellStyle name="40% - Accent4" xfId="31288" builtinId="43" hidden="1"/>
    <cellStyle name="40% - Accent4" xfId="31326" builtinId="43" hidden="1"/>
    <cellStyle name="40% - Accent4" xfId="31365" builtinId="43" hidden="1"/>
    <cellStyle name="40% - Accent4" xfId="31404" builtinId="43" hidden="1"/>
    <cellStyle name="40% - Accent4" xfId="31444" builtinId="43" hidden="1"/>
    <cellStyle name="40% - Accent4" xfId="31483" builtinId="43" hidden="1"/>
    <cellStyle name="40% - Accent4" xfId="31523" builtinId="43" hidden="1"/>
    <cellStyle name="40% - Accent4" xfId="31562" builtinId="43" hidden="1"/>
    <cellStyle name="40% - Accent4" xfId="31602" builtinId="43" hidden="1"/>
    <cellStyle name="40% - Accent4" xfId="31641" builtinId="43" hidden="1"/>
    <cellStyle name="40% - Accent4" xfId="31680" builtinId="43" hidden="1"/>
    <cellStyle name="40% - Accent4" xfId="28552" builtinId="43" hidden="1"/>
    <cellStyle name="40% - Accent4" xfId="31693" builtinId="43" hidden="1"/>
    <cellStyle name="40% - Accent4" xfId="31733" builtinId="43" hidden="1"/>
    <cellStyle name="40% - Accent4" xfId="31772" builtinId="43" hidden="1"/>
    <cellStyle name="40% - Accent4" xfId="31810" builtinId="43" hidden="1"/>
    <cellStyle name="40% - Accent4" xfId="31849" builtinId="43" hidden="1"/>
    <cellStyle name="40% - Accent4" xfId="31888" builtinId="43" hidden="1"/>
    <cellStyle name="40% - Accent4" xfId="31927" builtinId="43" hidden="1"/>
    <cellStyle name="40% - Accent4" xfId="31967" builtinId="43" hidden="1"/>
    <cellStyle name="40% - Accent4" xfId="32006" builtinId="43" hidden="1"/>
    <cellStyle name="40% - Accent4" xfId="32044" builtinId="43" hidden="1"/>
    <cellStyle name="40% - Accent4" xfId="32083" builtinId="43" hidden="1"/>
    <cellStyle name="40% - Accent4" xfId="32122" builtinId="43" hidden="1"/>
    <cellStyle name="40% - Accent4" xfId="32162" builtinId="43" hidden="1"/>
    <cellStyle name="40% - Accent4" xfId="32201" builtinId="43" hidden="1"/>
    <cellStyle name="40% - Accent4" xfId="32241" builtinId="43" hidden="1"/>
    <cellStyle name="40% - Accent4" xfId="32280" builtinId="43" hidden="1"/>
    <cellStyle name="40% - Accent4" xfId="32320" builtinId="43" hidden="1"/>
    <cellStyle name="40% - Accent4" xfId="32359" builtinId="43" hidden="1"/>
    <cellStyle name="40% - Accent4" xfId="32398" builtinId="43" hidden="1"/>
    <cellStyle name="40% - Accent4" xfId="32437" builtinId="43" hidden="1"/>
    <cellStyle name="40% - Accent4" xfId="32593" builtinId="43" hidden="1"/>
    <cellStyle name="40% - Accent4" xfId="32633" builtinId="43" hidden="1"/>
    <cellStyle name="40% - Accent4" xfId="32672" builtinId="43" hidden="1"/>
    <cellStyle name="40% - Accent4" xfId="32710" builtinId="43" hidden="1"/>
    <cellStyle name="40% - Accent4" xfId="32749" builtinId="43" hidden="1"/>
    <cellStyle name="40% - Accent4" xfId="32788" builtinId="43" hidden="1"/>
    <cellStyle name="40% - Accent4" xfId="32827" builtinId="43" hidden="1"/>
    <cellStyle name="40% - Accent4" xfId="32867" builtinId="43" hidden="1"/>
    <cellStyle name="40% - Accent4" xfId="32906" builtinId="43" hidden="1"/>
    <cellStyle name="40% - Accent4" xfId="32944" builtinId="43" hidden="1"/>
    <cellStyle name="40% - Accent4" xfId="32983" builtinId="43" hidden="1"/>
    <cellStyle name="40% - Accent4" xfId="33022" builtinId="43" hidden="1"/>
    <cellStyle name="40% - Accent4" xfId="33062" builtinId="43" hidden="1"/>
    <cellStyle name="40% - Accent4" xfId="33101" builtinId="43" hidden="1"/>
    <cellStyle name="40% - Accent4" xfId="33141" builtinId="43" hidden="1"/>
    <cellStyle name="40% - Accent4" xfId="33181" builtinId="43" hidden="1"/>
    <cellStyle name="40% - Accent4" xfId="33221" builtinId="43" hidden="1"/>
    <cellStyle name="40% - Accent4" xfId="33260" builtinId="43" hidden="1"/>
    <cellStyle name="40% - Accent4" xfId="33299" builtinId="43" hidden="1"/>
    <cellStyle name="40% - Accent4" xfId="32539" builtinId="43" hidden="1"/>
    <cellStyle name="40% - Accent4" xfId="33332" builtinId="43" hidden="1"/>
    <cellStyle name="40% - Accent4" xfId="33372" builtinId="43" hidden="1"/>
    <cellStyle name="40% - Accent4" xfId="33411" builtinId="43" hidden="1"/>
    <cellStyle name="40% - Accent4" xfId="33449" builtinId="43" hidden="1"/>
    <cellStyle name="40% - Accent4" xfId="33488" builtinId="43" hidden="1"/>
    <cellStyle name="40% - Accent4" xfId="33527" builtinId="43" hidden="1"/>
    <cellStyle name="40% - Accent4" xfId="33566" builtinId="43" hidden="1"/>
    <cellStyle name="40% - Accent4" xfId="33606" builtinId="43" hidden="1"/>
    <cellStyle name="40% - Accent4" xfId="33645" builtinId="43" hidden="1"/>
    <cellStyle name="40% - Accent4" xfId="33683" builtinId="43" hidden="1"/>
    <cellStyle name="40% - Accent4" xfId="33722" builtinId="43" hidden="1"/>
    <cellStyle name="40% - Accent4" xfId="33761" builtinId="43" hidden="1"/>
    <cellStyle name="40% - Accent4" xfId="33801" builtinId="43" hidden="1"/>
    <cellStyle name="40% - Accent4" xfId="33840" builtinId="43" hidden="1"/>
    <cellStyle name="40% - Accent4" xfId="33880" builtinId="43" hidden="1"/>
    <cellStyle name="40% - Accent4" xfId="33919" builtinId="43" hidden="1"/>
    <cellStyle name="40% - Accent4" xfId="33959" builtinId="43" hidden="1"/>
    <cellStyle name="40% - Accent4" xfId="33998" builtinId="43" hidden="1"/>
    <cellStyle name="40% - Accent4" xfId="34037" builtinId="43" hidden="1"/>
    <cellStyle name="40% - Accent4" xfId="32487" builtinId="43" hidden="1"/>
    <cellStyle name="40% - Accent4" xfId="32521" builtinId="43" hidden="1"/>
    <cellStyle name="40% - Accent4" xfId="34082" builtinId="43" hidden="1"/>
    <cellStyle name="40% - Accent4" xfId="34121" builtinId="43" hidden="1"/>
    <cellStyle name="40% - Accent4" xfId="34159" builtinId="43" hidden="1"/>
    <cellStyle name="40% - Accent4" xfId="34198" builtinId="43" hidden="1"/>
    <cellStyle name="40% - Accent4" xfId="34237" builtinId="43" hidden="1"/>
    <cellStyle name="40% - Accent4" xfId="34276" builtinId="43" hidden="1"/>
    <cellStyle name="40% - Accent4" xfId="34316" builtinId="43" hidden="1"/>
    <cellStyle name="40% - Accent4" xfId="34355" builtinId="43" hidden="1"/>
    <cellStyle name="40% - Accent4" xfId="34393" builtinId="43" hidden="1"/>
    <cellStyle name="40% - Accent4" xfId="34432" builtinId="43" hidden="1"/>
    <cellStyle name="40% - Accent4" xfId="34471" builtinId="43" hidden="1"/>
    <cellStyle name="40% - Accent4" xfId="34511" builtinId="43" hidden="1"/>
    <cellStyle name="40% - Accent4" xfId="34550" builtinId="43" hidden="1"/>
    <cellStyle name="40% - Accent4" xfId="34590" builtinId="43" hidden="1"/>
    <cellStyle name="40% - Accent4" xfId="34629" builtinId="43" hidden="1"/>
    <cellStyle name="40% - Accent4" xfId="34669" builtinId="43" hidden="1"/>
    <cellStyle name="40% - Accent4" xfId="34708" builtinId="43" hidden="1"/>
    <cellStyle name="40% - Accent4" xfId="34747" builtinId="43" hidden="1"/>
    <cellStyle name="40% - Accent4" xfId="28617" builtinId="43" hidden="1"/>
    <cellStyle name="40% - Accent4" xfId="34787" builtinId="43" hidden="1"/>
    <cellStyle name="40% - Accent4" xfId="34827" builtinId="43" hidden="1"/>
    <cellStyle name="40% - Accent4" xfId="34866" builtinId="43" hidden="1"/>
    <cellStyle name="40% - Accent4" xfId="34904" builtinId="43" hidden="1"/>
    <cellStyle name="40% - Accent4" xfId="34943" builtinId="43" hidden="1"/>
    <cellStyle name="40% - Accent4" xfId="34982" builtinId="43" hidden="1"/>
    <cellStyle name="40% - Accent4" xfId="35021" builtinId="43" hidden="1"/>
    <cellStyle name="40% - Accent4" xfId="35061" builtinId="43" hidden="1"/>
    <cellStyle name="40% - Accent4" xfId="35100" builtinId="43" hidden="1"/>
    <cellStyle name="40% - Accent4" xfId="35138" builtinId="43" hidden="1"/>
    <cellStyle name="40% - Accent4" xfId="35177" builtinId="43" hidden="1"/>
    <cellStyle name="40% - Accent4" xfId="35216" builtinId="43" hidden="1"/>
    <cellStyle name="40% - Accent4" xfId="35256" builtinId="43" hidden="1"/>
    <cellStyle name="40% - Accent4" xfId="35295" builtinId="43" hidden="1"/>
    <cellStyle name="40% - Accent4" xfId="35335" builtinId="43" hidden="1"/>
    <cellStyle name="40% - Accent4" xfId="35374" builtinId="43" hidden="1"/>
    <cellStyle name="40% - Accent4" xfId="35414" builtinId="43" hidden="1"/>
    <cellStyle name="40% - Accent4" xfId="35453" builtinId="43" hidden="1"/>
    <cellStyle name="40% - Accent4" xfId="35492" builtinId="43" hidden="1"/>
    <cellStyle name="40% - Accent4" xfId="35531" builtinId="43" hidden="1"/>
    <cellStyle name="40% - Accent4" xfId="35687" builtinId="43" hidden="1"/>
    <cellStyle name="40% - Accent4" xfId="35727" builtinId="43" hidden="1"/>
    <cellStyle name="40% - Accent4" xfId="35766" builtinId="43" hidden="1"/>
    <cellStyle name="40% - Accent4" xfId="35804" builtinId="43" hidden="1"/>
    <cellStyle name="40% - Accent4" xfId="35843" builtinId="43" hidden="1"/>
    <cellStyle name="40% - Accent4" xfId="35882" builtinId="43" hidden="1"/>
    <cellStyle name="40% - Accent4" xfId="35921" builtinId="43" hidden="1"/>
    <cellStyle name="40% - Accent4" xfId="35961" builtinId="43" hidden="1"/>
    <cellStyle name="40% - Accent4" xfId="36000" builtinId="43" hidden="1"/>
    <cellStyle name="40% - Accent4" xfId="36038" builtinId="43" hidden="1"/>
    <cellStyle name="40% - Accent4" xfId="36077" builtinId="43" hidden="1"/>
    <cellStyle name="40% - Accent4" xfId="36116" builtinId="43" hidden="1"/>
    <cellStyle name="40% - Accent4" xfId="36156" builtinId="43" hidden="1"/>
    <cellStyle name="40% - Accent4" xfId="36195" builtinId="43" hidden="1"/>
    <cellStyle name="40% - Accent4" xfId="36235" builtinId="43" hidden="1"/>
    <cellStyle name="40% - Accent4" xfId="36275" builtinId="43" hidden="1"/>
    <cellStyle name="40% - Accent4" xfId="36315" builtinId="43" hidden="1"/>
    <cellStyle name="40% - Accent4" xfId="36354" builtinId="43" hidden="1"/>
    <cellStyle name="40% - Accent4" xfId="36393" builtinId="43" hidden="1"/>
    <cellStyle name="40% - Accent4" xfId="35633" builtinId="43" hidden="1"/>
    <cellStyle name="40% - Accent4" xfId="36426" builtinId="43" hidden="1"/>
    <cellStyle name="40% - Accent4" xfId="36466" builtinId="43" hidden="1"/>
    <cellStyle name="40% - Accent4" xfId="36505" builtinId="43" hidden="1"/>
    <cellStyle name="40% - Accent4" xfId="36543" builtinId="43" hidden="1"/>
    <cellStyle name="40% - Accent4" xfId="36582" builtinId="43" hidden="1"/>
    <cellStyle name="40% - Accent4" xfId="36621" builtinId="43" hidden="1"/>
    <cellStyle name="40% - Accent4" xfId="36660" builtinId="43" hidden="1"/>
    <cellStyle name="40% - Accent4" xfId="36700" builtinId="43" hidden="1"/>
    <cellStyle name="40% - Accent4" xfId="36739" builtinId="43" hidden="1"/>
    <cellStyle name="40% - Accent4" xfId="36777" builtinId="43" hidden="1"/>
    <cellStyle name="40% - Accent4" xfId="36816" builtinId="43" hidden="1"/>
    <cellStyle name="40% - Accent4" xfId="36855" builtinId="43" hidden="1"/>
    <cellStyle name="40% - Accent4" xfId="36895" builtinId="43" hidden="1"/>
    <cellStyle name="40% - Accent4" xfId="36934" builtinId="43" hidden="1"/>
    <cellStyle name="40% - Accent4" xfId="36974" builtinId="43" hidden="1"/>
    <cellStyle name="40% - Accent4" xfId="37013" builtinId="43" hidden="1"/>
    <cellStyle name="40% - Accent4" xfId="37053" builtinId="43" hidden="1"/>
    <cellStyle name="40% - Accent4" xfId="37092" builtinId="43" hidden="1"/>
    <cellStyle name="40% - Accent4" xfId="37131" builtinId="43" hidden="1"/>
    <cellStyle name="40% - Accent4" xfId="35581" builtinId="43" hidden="1"/>
    <cellStyle name="40% - Accent4" xfId="35615" builtinId="43" hidden="1"/>
    <cellStyle name="40% - Accent4" xfId="37176" builtinId="43" hidden="1"/>
    <cellStyle name="40% - Accent4" xfId="37215" builtinId="43" hidden="1"/>
    <cellStyle name="40% - Accent4" xfId="37253" builtinId="43" hidden="1"/>
    <cellStyle name="40% - Accent4" xfId="37292" builtinId="43" hidden="1"/>
    <cellStyle name="40% - Accent4" xfId="37331" builtinId="43" hidden="1"/>
    <cellStyle name="40% - Accent4" xfId="37370" builtinId="43" hidden="1"/>
    <cellStyle name="40% - Accent4" xfId="37410" builtinId="43" hidden="1"/>
    <cellStyle name="40% - Accent4" xfId="37449" builtinId="43" hidden="1"/>
    <cellStyle name="40% - Accent4" xfId="37487" builtinId="43" hidden="1"/>
    <cellStyle name="40% - Accent4" xfId="37526" builtinId="43" hidden="1"/>
    <cellStyle name="40% - Accent4" xfId="37565" builtinId="43" hidden="1"/>
    <cellStyle name="40% - Accent4" xfId="37605" builtinId="43" hidden="1"/>
    <cellStyle name="40% - Accent4" xfId="37644" builtinId="43" hidden="1"/>
    <cellStyle name="40% - Accent4" xfId="37684" builtinId="43" hidden="1"/>
    <cellStyle name="40% - Accent4" xfId="37723" builtinId="43" hidden="1"/>
    <cellStyle name="40% - Accent4" xfId="37763" builtinId="43" hidden="1"/>
    <cellStyle name="40% - Accent4" xfId="37802" builtinId="43" hidden="1"/>
    <cellStyle name="40% - Accent4" xfId="37841" builtinId="43" hidden="1"/>
    <cellStyle name="40% - Accent4" xfId="37880" builtinId="43" hidden="1"/>
    <cellStyle name="40% - Accent4" xfId="37919" builtinId="43" hidden="1"/>
    <cellStyle name="40% - Accent4" xfId="37959" builtinId="43" hidden="1"/>
    <cellStyle name="40% - Accent4" xfId="37998" builtinId="43" hidden="1"/>
    <cellStyle name="40% - Accent4" xfId="38036" builtinId="43" hidden="1"/>
    <cellStyle name="40% - Accent4" xfId="38075" builtinId="43" hidden="1"/>
    <cellStyle name="40% - Accent4" xfId="38114" builtinId="43" hidden="1"/>
    <cellStyle name="40% - Accent4" xfId="38153" builtinId="43" hidden="1"/>
    <cellStyle name="40% - Accent4" xfId="38193" builtinId="43" hidden="1"/>
    <cellStyle name="40% - Accent4" xfId="38232" builtinId="43" hidden="1"/>
    <cellStyle name="40% - Accent4" xfId="38270" builtinId="43" hidden="1"/>
    <cellStyle name="40% - Accent4" xfId="38309" builtinId="43" hidden="1"/>
    <cellStyle name="40% - Accent4" xfId="38348" builtinId="43" hidden="1"/>
    <cellStyle name="40% - Accent4" xfId="38388" builtinId="43" hidden="1"/>
    <cellStyle name="40% - Accent4" xfId="38427" builtinId="43" hidden="1"/>
    <cellStyle name="40% - Accent4" xfId="38467" builtinId="43" hidden="1"/>
    <cellStyle name="40% - Accent4" xfId="38506" builtinId="43" hidden="1"/>
    <cellStyle name="40% - Accent4" xfId="38546" builtinId="43" hidden="1"/>
    <cellStyle name="40% - Accent4" xfId="38585" builtinId="43" hidden="1"/>
    <cellStyle name="40% - Accent4" xfId="38624" builtinId="43" hidden="1"/>
    <cellStyle name="40% - Accent4" xfId="38663" builtinId="43" hidden="1"/>
    <cellStyle name="40% - Accent4" xfId="38819" builtinId="43" hidden="1"/>
    <cellStyle name="40% - Accent4" xfId="38859" builtinId="43" hidden="1"/>
    <cellStyle name="40% - Accent4" xfId="38898" builtinId="43" hidden="1"/>
    <cellStyle name="40% - Accent4" xfId="38936" builtinId="43" hidden="1"/>
    <cellStyle name="40% - Accent4" xfId="38975" builtinId="43" hidden="1"/>
    <cellStyle name="40% - Accent4" xfId="39014" builtinId="43" hidden="1"/>
    <cellStyle name="40% - Accent4" xfId="39053" builtinId="43" hidden="1"/>
    <cellStyle name="40% - Accent4" xfId="39093" builtinId="43" hidden="1"/>
    <cellStyle name="40% - Accent4" xfId="39132" builtinId="43" hidden="1"/>
    <cellStyle name="40% - Accent4" xfId="39170" builtinId="43" hidden="1"/>
    <cellStyle name="40% - Accent4" xfId="39209" builtinId="43" hidden="1"/>
    <cellStyle name="40% - Accent4" xfId="39248" builtinId="43" hidden="1"/>
    <cellStyle name="40% - Accent4" xfId="39288" builtinId="43" hidden="1"/>
    <cellStyle name="40% - Accent4" xfId="39327" builtinId="43" hidden="1"/>
    <cellStyle name="40% - Accent4" xfId="39367" builtinId="43" hidden="1"/>
    <cellStyle name="40% - Accent4" xfId="39407" builtinId="43" hidden="1"/>
    <cellStyle name="40% - Accent4" xfId="39447" builtinId="43" hidden="1"/>
    <cellStyle name="40% - Accent4" xfId="39486" builtinId="43" hidden="1"/>
    <cellStyle name="40% - Accent4" xfId="39525" builtinId="43" hidden="1"/>
    <cellStyle name="40% - Accent4" xfId="38765" builtinId="43" hidden="1"/>
    <cellStyle name="40% - Accent4" xfId="39558" builtinId="43" hidden="1"/>
    <cellStyle name="40% - Accent4" xfId="39598" builtinId="43" hidden="1"/>
    <cellStyle name="40% - Accent4" xfId="39637" builtinId="43" hidden="1"/>
    <cellStyle name="40% - Accent4" xfId="39675" builtinId="43" hidden="1"/>
    <cellStyle name="40% - Accent4" xfId="39714" builtinId="43" hidden="1"/>
    <cellStyle name="40% - Accent4" xfId="39753" builtinId="43" hidden="1"/>
    <cellStyle name="40% - Accent4" xfId="39792" builtinId="43" hidden="1"/>
    <cellStyle name="40% - Accent4" xfId="39832" builtinId="43" hidden="1"/>
    <cellStyle name="40% - Accent4" xfId="39871" builtinId="43" hidden="1"/>
    <cellStyle name="40% - Accent4" xfId="39909" builtinId="43" hidden="1"/>
    <cellStyle name="40% - Accent4" xfId="39948" builtinId="43" hidden="1"/>
    <cellStyle name="40% - Accent4" xfId="39987" builtinId="43" hidden="1"/>
    <cellStyle name="40% - Accent4" xfId="40027" builtinId="43" hidden="1"/>
    <cellStyle name="40% - Accent4" xfId="40066" builtinId="43" hidden="1"/>
    <cellStyle name="40% - Accent4" xfId="40106" builtinId="43" hidden="1"/>
    <cellStyle name="40% - Accent4" xfId="40145" builtinId="43" hidden="1"/>
    <cellStyle name="40% - Accent4" xfId="40185" builtinId="43" hidden="1"/>
    <cellStyle name="40% - Accent4" xfId="40224" builtinId="43" hidden="1"/>
    <cellStyle name="40% - Accent4" xfId="40263" builtinId="43" hidden="1"/>
    <cellStyle name="40% - Accent4" xfId="38713" builtinId="43" hidden="1"/>
    <cellStyle name="40% - Accent4" xfId="38747" builtinId="43" hidden="1"/>
    <cellStyle name="40% - Accent4" xfId="40308" builtinId="43" hidden="1"/>
    <cellStyle name="40% - Accent4" xfId="40347" builtinId="43" hidden="1"/>
    <cellStyle name="40% - Accent4" xfId="40385" builtinId="43" hidden="1"/>
    <cellStyle name="40% - Accent4" xfId="40424" builtinId="43" hidden="1"/>
    <cellStyle name="40% - Accent4" xfId="40463" builtinId="43" hidden="1"/>
    <cellStyle name="40% - Accent4" xfId="40502" builtinId="43" hidden="1"/>
    <cellStyle name="40% - Accent4" xfId="40542" builtinId="43" hidden="1"/>
    <cellStyle name="40% - Accent4" xfId="40581" builtinId="43" hidden="1"/>
    <cellStyle name="40% - Accent4" xfId="40619" builtinId="43" hidden="1"/>
    <cellStyle name="40% - Accent4" xfId="40658" builtinId="43" hidden="1"/>
    <cellStyle name="40% - Accent4" xfId="40697" builtinId="43" hidden="1"/>
    <cellStyle name="40% - Accent4" xfId="40737" builtinId="43" hidden="1"/>
    <cellStyle name="40% - Accent4" xfId="40776" builtinId="43" hidden="1"/>
    <cellStyle name="40% - Accent4" xfId="40816" builtinId="43" hidden="1"/>
    <cellStyle name="40% - Accent4" xfId="40855" builtinId="43" hidden="1"/>
    <cellStyle name="40% - Accent4" xfId="40895" builtinId="43" hidden="1"/>
    <cellStyle name="40% - Accent4" xfId="40934" builtinId="43" hidden="1"/>
    <cellStyle name="40% - Accent4" xfId="40973" builtinId="43" hidden="1"/>
    <cellStyle name="40% - Accent4" xfId="41033" builtinId="43" hidden="1"/>
    <cellStyle name="40% - Accent4" xfId="41090" builtinId="43" hidden="1"/>
    <cellStyle name="40% - Accent4" xfId="41130" builtinId="43" hidden="1"/>
    <cellStyle name="40% - Accent4" xfId="41169" builtinId="43" hidden="1"/>
    <cellStyle name="40% - Accent4" xfId="41207" builtinId="43" hidden="1"/>
    <cellStyle name="40% - Accent4" xfId="41246" builtinId="43" hidden="1"/>
    <cellStyle name="40% - Accent4" xfId="41285" builtinId="43" hidden="1"/>
    <cellStyle name="40% - Accent4" xfId="41324" builtinId="43" hidden="1"/>
    <cellStyle name="40% - Accent4" xfId="41364" builtinId="43" hidden="1"/>
    <cellStyle name="40% - Accent4" xfId="41403" builtinId="43" hidden="1"/>
    <cellStyle name="40% - Accent4" xfId="41441" builtinId="43" hidden="1"/>
    <cellStyle name="40% - Accent4" xfId="41480" builtinId="43" hidden="1"/>
    <cellStyle name="40% - Accent4" xfId="41519" builtinId="43" hidden="1"/>
    <cellStyle name="40% - Accent4" xfId="41559" builtinId="43" hidden="1"/>
    <cellStyle name="40% - Accent4" xfId="41598" builtinId="43" hidden="1"/>
    <cellStyle name="40% - Accent4" xfId="41638" builtinId="43" hidden="1"/>
    <cellStyle name="40% - Accent4" xfId="41677" builtinId="43" hidden="1"/>
    <cellStyle name="40% - Accent4" xfId="41717" builtinId="43" hidden="1"/>
    <cellStyle name="40% - Accent4" xfId="41756" builtinId="43" hidden="1"/>
    <cellStyle name="40% - Accent4" xfId="41795" builtinId="43" hidden="1"/>
    <cellStyle name="40% - Accent4" xfId="40988" builtinId="43" hidden="1"/>
    <cellStyle name="40% - Accent4" xfId="41834" builtinId="43" hidden="1"/>
    <cellStyle name="40% - Accent4" xfId="41874" builtinId="43" hidden="1"/>
    <cellStyle name="40% - Accent4" xfId="41913" builtinId="43" hidden="1"/>
    <cellStyle name="40% - Accent4" xfId="41951" builtinId="43" hidden="1"/>
    <cellStyle name="40% - Accent4" xfId="41990" builtinId="43" hidden="1"/>
    <cellStyle name="40% - Accent4" xfId="42029" builtinId="43" hidden="1"/>
    <cellStyle name="40% - Accent4" xfId="42068" builtinId="43" hidden="1"/>
    <cellStyle name="40% - Accent4" xfId="42108" builtinId="43" hidden="1"/>
    <cellStyle name="40% - Accent4" xfId="42147" builtinId="43" hidden="1"/>
    <cellStyle name="40% - Accent4" xfId="42185" builtinId="43" hidden="1"/>
    <cellStyle name="40% - Accent4" xfId="42224" builtinId="43" hidden="1"/>
    <cellStyle name="40% - Accent4" xfId="42263" builtinId="43" hidden="1"/>
    <cellStyle name="40% - Accent4" xfId="42303" builtinId="43" hidden="1"/>
    <cellStyle name="40% - Accent4" xfId="42342" builtinId="43" hidden="1"/>
    <cellStyle name="40% - Accent4" xfId="42382" builtinId="43" hidden="1"/>
    <cellStyle name="40% - Accent4" xfId="42421" builtinId="43" hidden="1"/>
    <cellStyle name="40% - Accent4" xfId="42461" builtinId="43" hidden="1"/>
    <cellStyle name="40% - Accent4" xfId="42500" builtinId="43" hidden="1"/>
    <cellStyle name="40% - Accent4" xfId="42539" builtinId="43" hidden="1"/>
    <cellStyle name="40% - Accent4" xfId="42603" builtinId="43" hidden="1"/>
    <cellStyle name="40% - Accent4" xfId="42656" builtinId="43" hidden="1"/>
    <cellStyle name="40% - Accent4" xfId="42696" builtinId="43" hidden="1"/>
    <cellStyle name="40% - Accent4" xfId="42735" builtinId="43" hidden="1"/>
    <cellStyle name="40% - Accent4" xfId="42773" builtinId="43" hidden="1"/>
    <cellStyle name="40% - Accent4" xfId="42812" builtinId="43" hidden="1"/>
    <cellStyle name="40% - Accent4" xfId="42851" builtinId="43" hidden="1"/>
    <cellStyle name="40% - Accent4" xfId="42890" builtinId="43" hidden="1"/>
    <cellStyle name="40% - Accent4" xfId="42930" builtinId="43" hidden="1"/>
    <cellStyle name="40% - Accent4" xfId="42969" builtinId="43" hidden="1"/>
    <cellStyle name="40% - Accent4" xfId="43007" builtinId="43" hidden="1"/>
    <cellStyle name="40% - Accent4" xfId="43046" builtinId="43" hidden="1"/>
    <cellStyle name="40% - Accent4" xfId="43085" builtinId="43" hidden="1"/>
    <cellStyle name="40% - Accent4" xfId="43125" builtinId="43" hidden="1"/>
    <cellStyle name="40% - Accent4" xfId="43164" builtinId="43" hidden="1"/>
    <cellStyle name="40% - Accent4" xfId="43204" builtinId="43" hidden="1"/>
    <cellStyle name="40% - Accent4" xfId="43243" builtinId="43" hidden="1"/>
    <cellStyle name="40% - Accent4" xfId="43283" builtinId="43" hidden="1"/>
    <cellStyle name="40% - Accent4" xfId="43322" builtinId="43" hidden="1"/>
    <cellStyle name="40% - Accent4" xfId="43361" builtinId="43" hidden="1"/>
    <cellStyle name="40% - Accent4" xfId="42553" builtinId="43" hidden="1"/>
    <cellStyle name="40% - Accent4" xfId="43400" builtinId="43" hidden="1"/>
    <cellStyle name="40% - Accent4" xfId="43440" builtinId="43" hidden="1"/>
    <cellStyle name="40% - Accent4" xfId="43479" builtinId="43" hidden="1"/>
    <cellStyle name="40% - Accent4" xfId="43517" builtinId="43" hidden="1"/>
    <cellStyle name="40% - Accent4" xfId="43556" builtinId="43" hidden="1"/>
    <cellStyle name="40% - Accent4" xfId="43595" builtinId="43" hidden="1"/>
    <cellStyle name="40% - Accent4" xfId="43634" builtinId="43" hidden="1"/>
    <cellStyle name="40% - Accent4" xfId="43674" builtinId="43" hidden="1"/>
    <cellStyle name="40% - Accent4" xfId="43713" builtinId="43" hidden="1"/>
    <cellStyle name="40% - Accent4" xfId="43751" builtinId="43" hidden="1"/>
    <cellStyle name="40% - Accent4" xfId="43790" builtinId="43" hidden="1"/>
    <cellStyle name="40% - Accent4" xfId="43829" builtinId="43" hidden="1"/>
    <cellStyle name="40% - Accent4" xfId="43869" builtinId="43" hidden="1"/>
    <cellStyle name="40% - Accent4" xfId="43908" builtinId="43" hidden="1"/>
    <cellStyle name="40% - Accent4" xfId="43948" builtinId="43" hidden="1"/>
    <cellStyle name="40% - Accent4" xfId="43987" builtinId="43" hidden="1"/>
    <cellStyle name="40% - Accent4" xfId="44027" builtinId="43" hidden="1"/>
    <cellStyle name="40% - Accent4" xfId="44066" builtinId="43" hidden="1"/>
    <cellStyle name="40% - Accent4" xfId="44105" builtinId="43" hidden="1"/>
    <cellStyle name="40% - Accent4" xfId="44169" builtinId="43" hidden="1"/>
    <cellStyle name="40% - Accent4" xfId="44222" builtinId="43" hidden="1"/>
    <cellStyle name="40% - Accent4" xfId="44262" builtinId="43" hidden="1"/>
    <cellStyle name="40% - Accent4" xfId="44301" builtinId="43" hidden="1"/>
    <cellStyle name="40% - Accent4" xfId="44339" builtinId="43" hidden="1"/>
    <cellStyle name="40% - Accent4" xfId="44378" builtinId="43" hidden="1"/>
    <cellStyle name="40% - Accent4" xfId="44417" builtinId="43" hidden="1"/>
    <cellStyle name="40% - Accent4" xfId="44456" builtinId="43" hidden="1"/>
    <cellStyle name="40% - Accent4" xfId="44496" builtinId="43" hidden="1"/>
    <cellStyle name="40% - Accent4" xfId="44535" builtinId="43" hidden="1"/>
    <cellStyle name="40% - Accent4" xfId="44573" builtinId="43" hidden="1"/>
    <cellStyle name="40% - Accent4" xfId="44612" builtinId="43" hidden="1"/>
    <cellStyle name="40% - Accent4" xfId="44651" builtinId="43" hidden="1"/>
    <cellStyle name="40% - Accent4" xfId="44691" builtinId="43" hidden="1"/>
    <cellStyle name="40% - Accent4" xfId="44730" builtinId="43" hidden="1"/>
    <cellStyle name="40% - Accent4" xfId="44770" builtinId="43" hidden="1"/>
    <cellStyle name="40% - Accent4" xfId="44809" builtinId="43" hidden="1"/>
    <cellStyle name="40% - Accent4" xfId="44849" builtinId="43" hidden="1"/>
    <cellStyle name="40% - Accent4" xfId="44888" builtinId="43" hidden="1"/>
    <cellStyle name="40% - Accent4" xfId="44927" builtinId="43" hidden="1"/>
    <cellStyle name="40% - Accent4" xfId="44119" builtinId="43" hidden="1"/>
    <cellStyle name="40% - Accent4" xfId="44966" builtinId="43" hidden="1"/>
    <cellStyle name="40% - Accent4" xfId="45006" builtinId="43" hidden="1"/>
    <cellStyle name="40% - Accent4" xfId="45045" builtinId="43" hidden="1"/>
    <cellStyle name="40% - Accent4" xfId="45083" builtinId="43" hidden="1"/>
    <cellStyle name="40% - Accent4" xfId="45122" builtinId="43" hidden="1"/>
    <cellStyle name="40% - Accent4" xfId="45161" builtinId="43" hidden="1"/>
    <cellStyle name="40% - Accent4" xfId="45200" builtinId="43" hidden="1"/>
    <cellStyle name="40% - Accent4" xfId="45240" builtinId="43" hidden="1"/>
    <cellStyle name="40% - Accent4" xfId="45279" builtinId="43" hidden="1"/>
    <cellStyle name="40% - Accent4" xfId="45317" builtinId="43" hidden="1"/>
    <cellStyle name="40% - Accent4" xfId="45356" builtinId="43" hidden="1"/>
    <cellStyle name="40% - Accent4" xfId="45395" builtinId="43" hidden="1"/>
    <cellStyle name="40% - Accent4" xfId="45435" builtinId="43" hidden="1"/>
    <cellStyle name="40% - Accent4" xfId="45474" builtinId="43" hidden="1"/>
    <cellStyle name="40% - Accent4" xfId="45514" builtinId="43" hidden="1"/>
    <cellStyle name="40% - Accent4" xfId="45553" builtinId="43" hidden="1"/>
    <cellStyle name="40% - Accent4" xfId="45593" builtinId="43" hidden="1"/>
    <cellStyle name="40% - Accent4" xfId="45632" builtinId="43" hidden="1"/>
    <cellStyle name="40% - Accent4" xfId="45671" builtinId="43" hidden="1"/>
    <cellStyle name="40% - Accent4" xfId="45710" builtinId="43" hidden="1"/>
    <cellStyle name="40% - Accent4" xfId="45750" builtinId="43" hidden="1"/>
    <cellStyle name="40% - Accent4" xfId="45790" builtinId="43" hidden="1"/>
    <cellStyle name="40% - Accent4" xfId="45830" builtinId="43" hidden="1"/>
    <cellStyle name="40% - Accent4" xfId="45867" builtinId="43" hidden="1"/>
    <cellStyle name="40% - Accent4" xfId="45904" builtinId="43" hidden="1"/>
    <cellStyle name="40% - Accent4" xfId="45941" builtinId="43" hidden="1"/>
    <cellStyle name="40% - Accent4 2" xfId="45978" hidden="1"/>
    <cellStyle name="40% - Accent4 2" xfId="46870" hidden="1"/>
    <cellStyle name="40% - Accent4 2" xfId="46907"/>
    <cellStyle name="40% - Accent5" xfId="35" hidden="1"/>
    <cellStyle name="40% - Accent5" xfId="111" builtinId="47" hidden="1"/>
    <cellStyle name="40% - Accent5" xfId="148" builtinId="47" hidden="1"/>
    <cellStyle name="40% - Accent5" xfId="73" builtinId="47" hidden="1"/>
    <cellStyle name="40% - Accent5" xfId="186" builtinId="47" hidden="1"/>
    <cellStyle name="40% - Accent5" xfId="224" builtinId="47" hidden="1"/>
    <cellStyle name="40% - Accent5" xfId="262" builtinId="47" hidden="1"/>
    <cellStyle name="40% - Accent5" xfId="300" builtinId="47" hidden="1"/>
    <cellStyle name="40% - Accent5" xfId="339" builtinId="47" hidden="1"/>
    <cellStyle name="40% - Accent5" xfId="379" builtinId="47" hidden="1"/>
    <cellStyle name="40% - Accent5" xfId="418" builtinId="47" hidden="1"/>
    <cellStyle name="40% - Accent5" xfId="456" builtinId="47" hidden="1"/>
    <cellStyle name="40% - Accent5" xfId="495" builtinId="47" hidden="1"/>
    <cellStyle name="40% - Accent5" xfId="534" builtinId="47" hidden="1"/>
    <cellStyle name="40% - Accent5" xfId="573" builtinId="47" hidden="1"/>
    <cellStyle name="40% - Accent5" xfId="613" builtinId="47" hidden="1"/>
    <cellStyle name="40% - Accent5" xfId="652" builtinId="47" hidden="1"/>
    <cellStyle name="40% - Accent5" xfId="690" builtinId="47" hidden="1"/>
    <cellStyle name="40% - Accent5" xfId="729" builtinId="47" hidden="1"/>
    <cellStyle name="40% - Accent5" xfId="768" builtinId="47" hidden="1"/>
    <cellStyle name="40% - Accent5" xfId="808" builtinId="47" hidden="1"/>
    <cellStyle name="40% - Accent5" xfId="847" builtinId="47" hidden="1"/>
    <cellStyle name="40% - Accent5" xfId="887" builtinId="47" hidden="1"/>
    <cellStyle name="40% - Accent5" xfId="926" builtinId="47" hidden="1"/>
    <cellStyle name="40% - Accent5" xfId="966" builtinId="47" hidden="1"/>
    <cellStyle name="40% - Accent5" xfId="1005" builtinId="47" hidden="1"/>
    <cellStyle name="40% - Accent5" xfId="1044" builtinId="47" hidden="1"/>
    <cellStyle name="40% - Accent5" xfId="1083" builtinId="47" hidden="1"/>
    <cellStyle name="40% - Accent5" xfId="1239" builtinId="47" hidden="1"/>
    <cellStyle name="40% - Accent5" xfId="1279" builtinId="47" hidden="1"/>
    <cellStyle name="40% - Accent5" xfId="1318" builtinId="47" hidden="1"/>
    <cellStyle name="40% - Accent5" xfId="1356" builtinId="47" hidden="1"/>
    <cellStyle name="40% - Accent5" xfId="1395" builtinId="47" hidden="1"/>
    <cellStyle name="40% - Accent5" xfId="1434" builtinId="47" hidden="1"/>
    <cellStyle name="40% - Accent5" xfId="1473" builtinId="47" hidden="1"/>
    <cellStyle name="40% - Accent5" xfId="1513" builtinId="47" hidden="1"/>
    <cellStyle name="40% - Accent5" xfId="1552" builtinId="47" hidden="1"/>
    <cellStyle name="40% - Accent5" xfId="1590" builtinId="47" hidden="1"/>
    <cellStyle name="40% - Accent5" xfId="1629" builtinId="47" hidden="1"/>
    <cellStyle name="40% - Accent5" xfId="1668" builtinId="47" hidden="1"/>
    <cellStyle name="40% - Accent5" xfId="1708" builtinId="47" hidden="1"/>
    <cellStyle name="40% - Accent5" xfId="1747" builtinId="47" hidden="1"/>
    <cellStyle name="40% - Accent5" xfId="1787" builtinId="47" hidden="1"/>
    <cellStyle name="40% - Accent5" xfId="1827" builtinId="47" hidden="1"/>
    <cellStyle name="40% - Accent5" xfId="1867" builtinId="47" hidden="1"/>
    <cellStyle name="40% - Accent5" xfId="1906" builtinId="47" hidden="1"/>
    <cellStyle name="40% - Accent5" xfId="1945" builtinId="47" hidden="1"/>
    <cellStyle name="40% - Accent5" xfId="1177" builtinId="47" hidden="1"/>
    <cellStyle name="40% - Accent5" xfId="1978" builtinId="47" hidden="1"/>
    <cellStyle name="40% - Accent5" xfId="2018" builtinId="47" hidden="1"/>
    <cellStyle name="40% - Accent5" xfId="2057" builtinId="47" hidden="1"/>
    <cellStyle name="40% - Accent5" xfId="2095" builtinId="47" hidden="1"/>
    <cellStyle name="40% - Accent5" xfId="2134" builtinId="47" hidden="1"/>
    <cellStyle name="40% - Accent5" xfId="2173" builtinId="47" hidden="1"/>
    <cellStyle name="40% - Accent5" xfId="2212" builtinId="47" hidden="1"/>
    <cellStyle name="40% - Accent5" xfId="2252" builtinId="47" hidden="1"/>
    <cellStyle name="40% - Accent5" xfId="2291" builtinId="47" hidden="1"/>
    <cellStyle name="40% - Accent5" xfId="2329" builtinId="47" hidden="1"/>
    <cellStyle name="40% - Accent5" xfId="2368" builtinId="47" hidden="1"/>
    <cellStyle name="40% - Accent5" xfId="2407" builtinId="47" hidden="1"/>
    <cellStyle name="40% - Accent5" xfId="2447" builtinId="47" hidden="1"/>
    <cellStyle name="40% - Accent5" xfId="2486" builtinId="47" hidden="1"/>
    <cellStyle name="40% - Accent5" xfId="2526" builtinId="47" hidden="1"/>
    <cellStyle name="40% - Accent5" xfId="2565" builtinId="47" hidden="1"/>
    <cellStyle name="40% - Accent5" xfId="2605" builtinId="47" hidden="1"/>
    <cellStyle name="40% - Accent5" xfId="2644" builtinId="47" hidden="1"/>
    <cellStyle name="40% - Accent5" xfId="2683" builtinId="47" hidden="1"/>
    <cellStyle name="40% - Accent5" xfId="1133" builtinId="47" hidden="1"/>
    <cellStyle name="40% - Accent5" xfId="1166" builtinId="47" hidden="1"/>
    <cellStyle name="40% - Accent5" xfId="2728" builtinId="47" hidden="1"/>
    <cellStyle name="40% - Accent5" xfId="2767" builtinId="47" hidden="1"/>
    <cellStyle name="40% - Accent5" xfId="2805" builtinId="47" hidden="1"/>
    <cellStyle name="40% - Accent5" xfId="2844" builtinId="47" hidden="1"/>
    <cellStyle name="40% - Accent5" xfId="2883" builtinId="47" hidden="1"/>
    <cellStyle name="40% - Accent5" xfId="2922" builtinId="47" hidden="1"/>
    <cellStyle name="40% - Accent5" xfId="2962" builtinId="47" hidden="1"/>
    <cellStyle name="40% - Accent5" xfId="3001" builtinId="47" hidden="1"/>
    <cellStyle name="40% - Accent5" xfId="3039" builtinId="47" hidden="1"/>
    <cellStyle name="40% - Accent5" xfId="3078" builtinId="47" hidden="1"/>
    <cellStyle name="40% - Accent5" xfId="3117" builtinId="47" hidden="1"/>
    <cellStyle name="40% - Accent5" xfId="3157" builtinId="47" hidden="1"/>
    <cellStyle name="40% - Accent5" xfId="3196" builtinId="47" hidden="1"/>
    <cellStyle name="40% - Accent5" xfId="3236" builtinId="47" hidden="1"/>
    <cellStyle name="40% - Accent5" xfId="3275" builtinId="47" hidden="1"/>
    <cellStyle name="40% - Accent5" xfId="3315" builtinId="47" hidden="1"/>
    <cellStyle name="40% - Accent5" xfId="3354" builtinId="47" hidden="1"/>
    <cellStyle name="40% - Accent5" xfId="3393" builtinId="47" hidden="1"/>
    <cellStyle name="40% - Accent5" xfId="3432" builtinId="47" hidden="1"/>
    <cellStyle name="40% - Accent5" xfId="3623" builtinId="47" hidden="1"/>
    <cellStyle name="40% - Accent5" xfId="3667" builtinId="47" hidden="1"/>
    <cellStyle name="40% - Accent5" xfId="3706" builtinId="47" hidden="1"/>
    <cellStyle name="40% - Accent5" xfId="3744" builtinId="47" hidden="1"/>
    <cellStyle name="40% - Accent5" xfId="3783" builtinId="47" hidden="1"/>
    <cellStyle name="40% - Accent5" xfId="3822" builtinId="47" hidden="1"/>
    <cellStyle name="40% - Accent5" xfId="3861" builtinId="47" hidden="1"/>
    <cellStyle name="40% - Accent5" xfId="3901" builtinId="47" hidden="1"/>
    <cellStyle name="40% - Accent5" xfId="3940" builtinId="47" hidden="1"/>
    <cellStyle name="40% - Accent5" xfId="3978" builtinId="47" hidden="1"/>
    <cellStyle name="40% - Accent5" xfId="4017" builtinId="47" hidden="1"/>
    <cellStyle name="40% - Accent5" xfId="4060" builtinId="47" hidden="1"/>
    <cellStyle name="40% - Accent5" xfId="4100" builtinId="47" hidden="1"/>
    <cellStyle name="40% - Accent5" xfId="4139" builtinId="47" hidden="1"/>
    <cellStyle name="40% - Accent5" xfId="4179" builtinId="47" hidden="1"/>
    <cellStyle name="40% - Accent5" xfId="4219" builtinId="47" hidden="1"/>
    <cellStyle name="40% - Accent5" xfId="4259" builtinId="47" hidden="1"/>
    <cellStyle name="40% - Accent5" xfId="4298" builtinId="47" hidden="1"/>
    <cellStyle name="40% - Accent5" xfId="4337" builtinId="47" hidden="1"/>
    <cellStyle name="40% - Accent5" xfId="4393" builtinId="47" hidden="1"/>
    <cellStyle name="40% - Accent5" xfId="4549" builtinId="47" hidden="1"/>
    <cellStyle name="40% - Accent5" xfId="4593" builtinId="47" hidden="1"/>
    <cellStyle name="40% - Accent5" xfId="4632" builtinId="47" hidden="1"/>
    <cellStyle name="40% - Accent5" xfId="4670" builtinId="47" hidden="1"/>
    <cellStyle name="40% - Accent5" xfId="4709" builtinId="47" hidden="1"/>
    <cellStyle name="40% - Accent5" xfId="4748" builtinId="47" hidden="1"/>
    <cellStyle name="40% - Accent5" xfId="4787" builtinId="47" hidden="1"/>
    <cellStyle name="40% - Accent5" xfId="4827" builtinId="47" hidden="1"/>
    <cellStyle name="40% - Accent5" xfId="4866" builtinId="47" hidden="1"/>
    <cellStyle name="40% - Accent5" xfId="4904" builtinId="47" hidden="1"/>
    <cellStyle name="40% - Accent5" xfId="4943" builtinId="47" hidden="1"/>
    <cellStyle name="40% - Accent5" xfId="4986" builtinId="47" hidden="1"/>
    <cellStyle name="40% - Accent5" xfId="5026" builtinId="47" hidden="1"/>
    <cellStyle name="40% - Accent5" xfId="5065" builtinId="47" hidden="1"/>
    <cellStyle name="40% - Accent5" xfId="5105" builtinId="47" hidden="1"/>
    <cellStyle name="40% - Accent5" xfId="5145" builtinId="47" hidden="1"/>
    <cellStyle name="40% - Accent5" xfId="5185" builtinId="47" hidden="1"/>
    <cellStyle name="40% - Accent5" xfId="5224" builtinId="47" hidden="1"/>
    <cellStyle name="40% - Accent5" xfId="5263" builtinId="47" hidden="1"/>
    <cellStyle name="40% - Accent5" xfId="4487" builtinId="47" hidden="1"/>
    <cellStyle name="40% - Accent5" xfId="5296" builtinId="47" hidden="1"/>
    <cellStyle name="40% - Accent5" xfId="5336" builtinId="47" hidden="1"/>
    <cellStyle name="40% - Accent5" xfId="5375" builtinId="47" hidden="1"/>
    <cellStyle name="40% - Accent5" xfId="5413" builtinId="47" hidden="1"/>
    <cellStyle name="40% - Accent5" xfId="5452" builtinId="47" hidden="1"/>
    <cellStyle name="40% - Accent5" xfId="5491" builtinId="47" hidden="1"/>
    <cellStyle name="40% - Accent5" xfId="5530" builtinId="47" hidden="1"/>
    <cellStyle name="40% - Accent5" xfId="5570" builtinId="47" hidden="1"/>
    <cellStyle name="40% - Accent5" xfId="5609" builtinId="47" hidden="1"/>
    <cellStyle name="40% - Accent5" xfId="5647" builtinId="47" hidden="1"/>
    <cellStyle name="40% - Accent5" xfId="5686" builtinId="47" hidden="1"/>
    <cellStyle name="40% - Accent5" xfId="5725" builtinId="47" hidden="1"/>
    <cellStyle name="40% - Accent5" xfId="5765" builtinId="47" hidden="1"/>
    <cellStyle name="40% - Accent5" xfId="5804" builtinId="47" hidden="1"/>
    <cellStyle name="40% - Accent5" xfId="5844" builtinId="47" hidden="1"/>
    <cellStyle name="40% - Accent5" xfId="5883" builtinId="47" hidden="1"/>
    <cellStyle name="40% - Accent5" xfId="5923" builtinId="47" hidden="1"/>
    <cellStyle name="40% - Accent5" xfId="5962" builtinId="47" hidden="1"/>
    <cellStyle name="40% - Accent5" xfId="6001" builtinId="47" hidden="1"/>
    <cellStyle name="40% - Accent5" xfId="4443" builtinId="47" hidden="1"/>
    <cellStyle name="40% - Accent5" xfId="4476" builtinId="47" hidden="1"/>
    <cellStyle name="40% - Accent5" xfId="6046" builtinId="47" hidden="1"/>
    <cellStyle name="40% - Accent5" xfId="6085" builtinId="47" hidden="1"/>
    <cellStyle name="40% - Accent5" xfId="6123" builtinId="47" hidden="1"/>
    <cellStyle name="40% - Accent5" xfId="6162" builtinId="47" hidden="1"/>
    <cellStyle name="40% - Accent5" xfId="6201" builtinId="47" hidden="1"/>
    <cellStyle name="40% - Accent5" xfId="6240" builtinId="47" hidden="1"/>
    <cellStyle name="40% - Accent5" xfId="6280" builtinId="47" hidden="1"/>
    <cellStyle name="40% - Accent5" xfId="6319" builtinId="47" hidden="1"/>
    <cellStyle name="40% - Accent5" xfId="6357" builtinId="47" hidden="1"/>
    <cellStyle name="40% - Accent5" xfId="6396" builtinId="47" hidden="1"/>
    <cellStyle name="40% - Accent5" xfId="6435" builtinId="47" hidden="1"/>
    <cellStyle name="40% - Accent5" xfId="6475" builtinId="47" hidden="1"/>
    <cellStyle name="40% - Accent5" xfId="6514" builtinId="47" hidden="1"/>
    <cellStyle name="40% - Accent5" xfId="6554" builtinId="47" hidden="1"/>
    <cellStyle name="40% - Accent5" xfId="6593" builtinId="47" hidden="1"/>
    <cellStyle name="40% - Accent5" xfId="6633" builtinId="47" hidden="1"/>
    <cellStyle name="40% - Accent5" xfId="6672" builtinId="47" hidden="1"/>
    <cellStyle name="40% - Accent5" xfId="6711" builtinId="47" hidden="1"/>
    <cellStyle name="40% - Accent5" xfId="3561" builtinId="47" hidden="1"/>
    <cellStyle name="40% - Accent5" xfId="6724" builtinId="47" hidden="1"/>
    <cellStyle name="40% - Accent5" xfId="6766" builtinId="47" hidden="1"/>
    <cellStyle name="40% - Accent5" xfId="6805" builtinId="47" hidden="1"/>
    <cellStyle name="40% - Accent5" xfId="6843" builtinId="47" hidden="1"/>
    <cellStyle name="40% - Accent5" xfId="6882" builtinId="47" hidden="1"/>
    <cellStyle name="40% - Accent5" xfId="6921" builtinId="47" hidden="1"/>
    <cellStyle name="40% - Accent5" xfId="6960" builtinId="47" hidden="1"/>
    <cellStyle name="40% - Accent5" xfId="7000" builtinId="47" hidden="1"/>
    <cellStyle name="40% - Accent5" xfId="7039" builtinId="47" hidden="1"/>
    <cellStyle name="40% - Accent5" xfId="7077" builtinId="47" hidden="1"/>
    <cellStyle name="40% - Accent5" xfId="7116" builtinId="47" hidden="1"/>
    <cellStyle name="40% - Accent5" xfId="7157" builtinId="47" hidden="1"/>
    <cellStyle name="40% - Accent5" xfId="7197" builtinId="47" hidden="1"/>
    <cellStyle name="40% - Accent5" xfId="7236" builtinId="47" hidden="1"/>
    <cellStyle name="40% - Accent5" xfId="7276" builtinId="47" hidden="1"/>
    <cellStyle name="40% - Accent5" xfId="7316" builtinId="47" hidden="1"/>
    <cellStyle name="40% - Accent5" xfId="7356" builtinId="47" hidden="1"/>
    <cellStyle name="40% - Accent5" xfId="7395" builtinId="47" hidden="1"/>
    <cellStyle name="40% - Accent5" xfId="7434" builtinId="47" hidden="1"/>
    <cellStyle name="40% - Accent5" xfId="7484" builtinId="47" hidden="1"/>
    <cellStyle name="40% - Accent5" xfId="7640" builtinId="47" hidden="1"/>
    <cellStyle name="40% - Accent5" xfId="7682" builtinId="47" hidden="1"/>
    <cellStyle name="40% - Accent5" xfId="7721" builtinId="47" hidden="1"/>
    <cellStyle name="40% - Accent5" xfId="7759" builtinId="47" hidden="1"/>
    <cellStyle name="40% - Accent5" xfId="7798" builtinId="47" hidden="1"/>
    <cellStyle name="40% - Accent5" xfId="7837" builtinId="47" hidden="1"/>
    <cellStyle name="40% - Accent5" xfId="7876" builtinId="47" hidden="1"/>
    <cellStyle name="40% - Accent5" xfId="7916" builtinId="47" hidden="1"/>
    <cellStyle name="40% - Accent5" xfId="7955" builtinId="47" hidden="1"/>
    <cellStyle name="40% - Accent5" xfId="7993" builtinId="47" hidden="1"/>
    <cellStyle name="40% - Accent5" xfId="8032" builtinId="47" hidden="1"/>
    <cellStyle name="40% - Accent5" xfId="8073" builtinId="47" hidden="1"/>
    <cellStyle name="40% - Accent5" xfId="8113" builtinId="47" hidden="1"/>
    <cellStyle name="40% - Accent5" xfId="8152" builtinId="47" hidden="1"/>
    <cellStyle name="40% - Accent5" xfId="8192" builtinId="47" hidden="1"/>
    <cellStyle name="40% - Accent5" xfId="8232" builtinId="47" hidden="1"/>
    <cellStyle name="40% - Accent5" xfId="8272" builtinId="47" hidden="1"/>
    <cellStyle name="40% - Accent5" xfId="8311" builtinId="47" hidden="1"/>
    <cellStyle name="40% - Accent5" xfId="8350" builtinId="47" hidden="1"/>
    <cellStyle name="40% - Accent5" xfId="7578" builtinId="47" hidden="1"/>
    <cellStyle name="40% - Accent5" xfId="8383" builtinId="47" hidden="1"/>
    <cellStyle name="40% - Accent5" xfId="8423" builtinId="47" hidden="1"/>
    <cellStyle name="40% - Accent5" xfId="8462" builtinId="47" hidden="1"/>
    <cellStyle name="40% - Accent5" xfId="8500" builtinId="47" hidden="1"/>
    <cellStyle name="40% - Accent5" xfId="8539" builtinId="47" hidden="1"/>
    <cellStyle name="40% - Accent5" xfId="8578" builtinId="47" hidden="1"/>
    <cellStyle name="40% - Accent5" xfId="8617" builtinId="47" hidden="1"/>
    <cellStyle name="40% - Accent5" xfId="8657" builtinId="47" hidden="1"/>
    <cellStyle name="40% - Accent5" xfId="8696" builtinId="47" hidden="1"/>
    <cellStyle name="40% - Accent5" xfId="8734" builtinId="47" hidden="1"/>
    <cellStyle name="40% - Accent5" xfId="8773" builtinId="47" hidden="1"/>
    <cellStyle name="40% - Accent5" xfId="8812" builtinId="47" hidden="1"/>
    <cellStyle name="40% - Accent5" xfId="8852" builtinId="47" hidden="1"/>
    <cellStyle name="40% - Accent5" xfId="8891" builtinId="47" hidden="1"/>
    <cellStyle name="40% - Accent5" xfId="8931" builtinId="47" hidden="1"/>
    <cellStyle name="40% - Accent5" xfId="8970" builtinId="47" hidden="1"/>
    <cellStyle name="40% - Accent5" xfId="9010" builtinId="47" hidden="1"/>
    <cellStyle name="40% - Accent5" xfId="9049" builtinId="47" hidden="1"/>
    <cellStyle name="40% - Accent5" xfId="9088" builtinId="47" hidden="1"/>
    <cellStyle name="40% - Accent5" xfId="7534" builtinId="47" hidden="1"/>
    <cellStyle name="40% - Accent5" xfId="7567" builtinId="47" hidden="1"/>
    <cellStyle name="40% - Accent5" xfId="9133" builtinId="47" hidden="1"/>
    <cellStyle name="40% - Accent5" xfId="9172" builtinId="47" hidden="1"/>
    <cellStyle name="40% - Accent5" xfId="9210" builtinId="47" hidden="1"/>
    <cellStyle name="40% - Accent5" xfId="9249" builtinId="47" hidden="1"/>
    <cellStyle name="40% - Accent5" xfId="9288" builtinId="47" hidden="1"/>
    <cellStyle name="40% - Accent5" xfId="9327" builtinId="47" hidden="1"/>
    <cellStyle name="40% - Accent5" xfId="9367" builtinId="47" hidden="1"/>
    <cellStyle name="40% - Accent5" xfId="9406" builtinId="47" hidden="1"/>
    <cellStyle name="40% - Accent5" xfId="9444" builtinId="47" hidden="1"/>
    <cellStyle name="40% - Accent5" xfId="9483" builtinId="47" hidden="1"/>
    <cellStyle name="40% - Accent5" xfId="9522" builtinId="47" hidden="1"/>
    <cellStyle name="40% - Accent5" xfId="9562" builtinId="47" hidden="1"/>
    <cellStyle name="40% - Accent5" xfId="9601" builtinId="47" hidden="1"/>
    <cellStyle name="40% - Accent5" xfId="9641" builtinId="47" hidden="1"/>
    <cellStyle name="40% - Accent5" xfId="9680" builtinId="47" hidden="1"/>
    <cellStyle name="40% - Accent5" xfId="9720" builtinId="47" hidden="1"/>
    <cellStyle name="40% - Accent5" xfId="9759" builtinId="47" hidden="1"/>
    <cellStyle name="40% - Accent5" xfId="9798" builtinId="47" hidden="1"/>
    <cellStyle name="40% - Accent5" xfId="4951" builtinId="47" hidden="1"/>
    <cellStyle name="40% - Accent5" xfId="9838" builtinId="47" hidden="1"/>
    <cellStyle name="40% - Accent5" xfId="9878" builtinId="47" hidden="1"/>
    <cellStyle name="40% - Accent5" xfId="9917" builtinId="47" hidden="1"/>
    <cellStyle name="40% - Accent5" xfId="9955" builtinId="47" hidden="1"/>
    <cellStyle name="40% - Accent5" xfId="9994" builtinId="47" hidden="1"/>
    <cellStyle name="40% - Accent5" xfId="10033" builtinId="47" hidden="1"/>
    <cellStyle name="40% - Accent5" xfId="10072" builtinId="47" hidden="1"/>
    <cellStyle name="40% - Accent5" xfId="10112" builtinId="47" hidden="1"/>
    <cellStyle name="40% - Accent5" xfId="10151" builtinId="47" hidden="1"/>
    <cellStyle name="40% - Accent5" xfId="10189" builtinId="47" hidden="1"/>
    <cellStyle name="40% - Accent5" xfId="10228" builtinId="47" hidden="1"/>
    <cellStyle name="40% - Accent5" xfId="10267" builtinId="47" hidden="1"/>
    <cellStyle name="40% - Accent5" xfId="10307" builtinId="47" hidden="1"/>
    <cellStyle name="40% - Accent5" xfId="10346" builtinId="47" hidden="1"/>
    <cellStyle name="40% - Accent5" xfId="10386" builtinId="47" hidden="1"/>
    <cellStyle name="40% - Accent5" xfId="10425" builtinId="47" hidden="1"/>
    <cellStyle name="40% - Accent5" xfId="10465" builtinId="47" hidden="1"/>
    <cellStyle name="40% - Accent5" xfId="10504" builtinId="47" hidden="1"/>
    <cellStyle name="40% - Accent5" xfId="10543" builtinId="47" hidden="1"/>
    <cellStyle name="40% - Accent5" xfId="10582" builtinId="47" hidden="1"/>
    <cellStyle name="40% - Accent5" xfId="10738" builtinId="47" hidden="1"/>
    <cellStyle name="40% - Accent5" xfId="10778" builtinId="47" hidden="1"/>
    <cellStyle name="40% - Accent5" xfId="10817" builtinId="47" hidden="1"/>
    <cellStyle name="40% - Accent5" xfId="10855" builtinId="47" hidden="1"/>
    <cellStyle name="40% - Accent5" xfId="10894" builtinId="47" hidden="1"/>
    <cellStyle name="40% - Accent5" xfId="10933" builtinId="47" hidden="1"/>
    <cellStyle name="40% - Accent5" xfId="10972" builtinId="47" hidden="1"/>
    <cellStyle name="40% - Accent5" xfId="11012" builtinId="47" hidden="1"/>
    <cellStyle name="40% - Accent5" xfId="11051" builtinId="47" hidden="1"/>
    <cellStyle name="40% - Accent5" xfId="11089" builtinId="47" hidden="1"/>
    <cellStyle name="40% - Accent5" xfId="11128" builtinId="47" hidden="1"/>
    <cellStyle name="40% - Accent5" xfId="11167" builtinId="47" hidden="1"/>
    <cellStyle name="40% - Accent5" xfId="11207" builtinId="47" hidden="1"/>
    <cellStyle name="40% - Accent5" xfId="11246" builtinId="47" hidden="1"/>
    <cellStyle name="40% - Accent5" xfId="11286" builtinId="47" hidden="1"/>
    <cellStyle name="40% - Accent5" xfId="11326" builtinId="47" hidden="1"/>
    <cellStyle name="40% - Accent5" xfId="11366" builtinId="47" hidden="1"/>
    <cellStyle name="40% - Accent5" xfId="11405" builtinId="47" hidden="1"/>
    <cellStyle name="40% - Accent5" xfId="11444" builtinId="47" hidden="1"/>
    <cellStyle name="40% - Accent5" xfId="10676" builtinId="47" hidden="1"/>
    <cellStyle name="40% - Accent5" xfId="11477" builtinId="47" hidden="1"/>
    <cellStyle name="40% - Accent5" xfId="11517" builtinId="47" hidden="1"/>
    <cellStyle name="40% - Accent5" xfId="11556" builtinId="47" hidden="1"/>
    <cellStyle name="40% - Accent5" xfId="11594" builtinId="47" hidden="1"/>
    <cellStyle name="40% - Accent5" xfId="11633" builtinId="47" hidden="1"/>
    <cellStyle name="40% - Accent5" xfId="11672" builtinId="47" hidden="1"/>
    <cellStyle name="40% - Accent5" xfId="11711" builtinId="47" hidden="1"/>
    <cellStyle name="40% - Accent5" xfId="11751" builtinId="47" hidden="1"/>
    <cellStyle name="40% - Accent5" xfId="11790" builtinId="47" hidden="1"/>
    <cellStyle name="40% - Accent5" xfId="11828" builtinId="47" hidden="1"/>
    <cellStyle name="40% - Accent5" xfId="11867" builtinId="47" hidden="1"/>
    <cellStyle name="40% - Accent5" xfId="11906" builtinId="47" hidden="1"/>
    <cellStyle name="40% - Accent5" xfId="11946" builtinId="47" hidden="1"/>
    <cellStyle name="40% - Accent5" xfId="11985" builtinId="47" hidden="1"/>
    <cellStyle name="40% - Accent5" xfId="12025" builtinId="47" hidden="1"/>
    <cellStyle name="40% - Accent5" xfId="12064" builtinId="47" hidden="1"/>
    <cellStyle name="40% - Accent5" xfId="12104" builtinId="47" hidden="1"/>
    <cellStyle name="40% - Accent5" xfId="12143" builtinId="47" hidden="1"/>
    <cellStyle name="40% - Accent5" xfId="12182" builtinId="47" hidden="1"/>
    <cellStyle name="40% - Accent5" xfId="10632" builtinId="47" hidden="1"/>
    <cellStyle name="40% - Accent5" xfId="10665" builtinId="47" hidden="1"/>
    <cellStyle name="40% - Accent5" xfId="12227" builtinId="47" hidden="1"/>
    <cellStyle name="40% - Accent5" xfId="12266" builtinId="47" hidden="1"/>
    <cellStyle name="40% - Accent5" xfId="12304" builtinId="47" hidden="1"/>
    <cellStyle name="40% - Accent5" xfId="12343" builtinId="47" hidden="1"/>
    <cellStyle name="40% - Accent5" xfId="12382" builtinId="47" hidden="1"/>
    <cellStyle name="40% - Accent5" xfId="12421" builtinId="47" hidden="1"/>
    <cellStyle name="40% - Accent5" xfId="12461" builtinId="47" hidden="1"/>
    <cellStyle name="40% - Accent5" xfId="12500" builtinId="47" hidden="1"/>
    <cellStyle name="40% - Accent5" xfId="12538" builtinId="47" hidden="1"/>
    <cellStyle name="40% - Accent5" xfId="12577" builtinId="47" hidden="1"/>
    <cellStyle name="40% - Accent5" xfId="12616" builtinId="47" hidden="1"/>
    <cellStyle name="40% - Accent5" xfId="12656" builtinId="47" hidden="1"/>
    <cellStyle name="40% - Accent5" xfId="12695" builtinId="47" hidden="1"/>
    <cellStyle name="40% - Accent5" xfId="12735" builtinId="47" hidden="1"/>
    <cellStyle name="40% - Accent5" xfId="12774" builtinId="47" hidden="1"/>
    <cellStyle name="40% - Accent5" xfId="12814" builtinId="47" hidden="1"/>
    <cellStyle name="40% - Accent5" xfId="12853" builtinId="47" hidden="1"/>
    <cellStyle name="40% - Accent5" xfId="12892" builtinId="47" hidden="1"/>
    <cellStyle name="40% - Accent5" xfId="12931" builtinId="47" hidden="1"/>
    <cellStyle name="40% - Accent5" xfId="12970" builtinId="47" hidden="1"/>
    <cellStyle name="40% - Accent5" xfId="13010" builtinId="47" hidden="1"/>
    <cellStyle name="40% - Accent5" xfId="13049" builtinId="47" hidden="1"/>
    <cellStyle name="40% - Accent5" xfId="13087" builtinId="47" hidden="1"/>
    <cellStyle name="40% - Accent5" xfId="13126" builtinId="47" hidden="1"/>
    <cellStyle name="40% - Accent5" xfId="13165" builtinId="47" hidden="1"/>
    <cellStyle name="40% - Accent5" xfId="13204" builtinId="47" hidden="1"/>
    <cellStyle name="40% - Accent5" xfId="13244" builtinId="47" hidden="1"/>
    <cellStyle name="40% - Accent5" xfId="13283" builtinId="47" hidden="1"/>
    <cellStyle name="40% - Accent5" xfId="13321" builtinId="47" hidden="1"/>
    <cellStyle name="40% - Accent5" xfId="13360" builtinId="47" hidden="1"/>
    <cellStyle name="40% - Accent5" xfId="13399" builtinId="47" hidden="1"/>
    <cellStyle name="40% - Accent5" xfId="13439" builtinId="47" hidden="1"/>
    <cellStyle name="40% - Accent5" xfId="13478" builtinId="47" hidden="1"/>
    <cellStyle name="40% - Accent5" xfId="13518" builtinId="47" hidden="1"/>
    <cellStyle name="40% - Accent5" xfId="13557" builtinId="47" hidden="1"/>
    <cellStyle name="40% - Accent5" xfId="13597" builtinId="47" hidden="1"/>
    <cellStyle name="40% - Accent5" xfId="13636" builtinId="47" hidden="1"/>
    <cellStyle name="40% - Accent5" xfId="13675" builtinId="47" hidden="1"/>
    <cellStyle name="40% - Accent5" xfId="13714" builtinId="47" hidden="1"/>
    <cellStyle name="40% - Accent5" xfId="13870" builtinId="47" hidden="1"/>
    <cellStyle name="40% - Accent5" xfId="13910" builtinId="47" hidden="1"/>
    <cellStyle name="40% - Accent5" xfId="13949" builtinId="47" hidden="1"/>
    <cellStyle name="40% - Accent5" xfId="13987" builtinId="47" hidden="1"/>
    <cellStyle name="40% - Accent5" xfId="14026" builtinId="47" hidden="1"/>
    <cellStyle name="40% - Accent5" xfId="14065" builtinId="47" hidden="1"/>
    <cellStyle name="40% - Accent5" xfId="14104" builtinId="47" hidden="1"/>
    <cellStyle name="40% - Accent5" xfId="14144" builtinId="47" hidden="1"/>
    <cellStyle name="40% - Accent5" xfId="14183" builtinId="47" hidden="1"/>
    <cellStyle name="40% - Accent5" xfId="14221" builtinId="47" hidden="1"/>
    <cellStyle name="40% - Accent5" xfId="14260" builtinId="47" hidden="1"/>
    <cellStyle name="40% - Accent5" xfId="14299" builtinId="47" hidden="1"/>
    <cellStyle name="40% - Accent5" xfId="14339" builtinId="47" hidden="1"/>
    <cellStyle name="40% - Accent5" xfId="14378" builtinId="47" hidden="1"/>
    <cellStyle name="40% - Accent5" xfId="14418" builtinId="47" hidden="1"/>
    <cellStyle name="40% - Accent5" xfId="14458" builtinId="47" hidden="1"/>
    <cellStyle name="40% - Accent5" xfId="14498" builtinId="47" hidden="1"/>
    <cellStyle name="40% - Accent5" xfId="14537" builtinId="47" hidden="1"/>
    <cellStyle name="40% - Accent5" xfId="14576" builtinId="47" hidden="1"/>
    <cellStyle name="40% - Accent5" xfId="13808" builtinId="47" hidden="1"/>
    <cellStyle name="40% - Accent5" xfId="14609" builtinId="47" hidden="1"/>
    <cellStyle name="40% - Accent5" xfId="14649" builtinId="47" hidden="1"/>
    <cellStyle name="40% - Accent5" xfId="14688" builtinId="47" hidden="1"/>
    <cellStyle name="40% - Accent5" xfId="14726" builtinId="47" hidden="1"/>
    <cellStyle name="40% - Accent5" xfId="14765" builtinId="47" hidden="1"/>
    <cellStyle name="40% - Accent5" xfId="14804" builtinId="47" hidden="1"/>
    <cellStyle name="40% - Accent5" xfId="14843" builtinId="47" hidden="1"/>
    <cellStyle name="40% - Accent5" xfId="14883" builtinId="47" hidden="1"/>
    <cellStyle name="40% - Accent5" xfId="14922" builtinId="47" hidden="1"/>
    <cellStyle name="40% - Accent5" xfId="14960" builtinId="47" hidden="1"/>
    <cellStyle name="40% - Accent5" xfId="14999" builtinId="47" hidden="1"/>
    <cellStyle name="40% - Accent5" xfId="15038" builtinId="47" hidden="1"/>
    <cellStyle name="40% - Accent5" xfId="15078" builtinId="47" hidden="1"/>
    <cellStyle name="40% - Accent5" xfId="15117" builtinId="47" hidden="1"/>
    <cellStyle name="40% - Accent5" xfId="15157" builtinId="47" hidden="1"/>
    <cellStyle name="40% - Accent5" xfId="15196" builtinId="47" hidden="1"/>
    <cellStyle name="40% - Accent5" xfId="15236" builtinId="47" hidden="1"/>
    <cellStyle name="40% - Accent5" xfId="15275" builtinId="47" hidden="1"/>
    <cellStyle name="40% - Accent5" xfId="15314" builtinId="47" hidden="1"/>
    <cellStyle name="40% - Accent5" xfId="13764" builtinId="47" hidden="1"/>
    <cellStyle name="40% - Accent5" xfId="13797" builtinId="47" hidden="1"/>
    <cellStyle name="40% - Accent5" xfId="15359" builtinId="47" hidden="1"/>
    <cellStyle name="40% - Accent5" xfId="15398" builtinId="47" hidden="1"/>
    <cellStyle name="40% - Accent5" xfId="15436" builtinId="47" hidden="1"/>
    <cellStyle name="40% - Accent5" xfId="15475" builtinId="47" hidden="1"/>
    <cellStyle name="40% - Accent5" xfId="15514" builtinId="47" hidden="1"/>
    <cellStyle name="40% - Accent5" xfId="15553" builtinId="47" hidden="1"/>
    <cellStyle name="40% - Accent5" xfId="15593" builtinId="47" hidden="1"/>
    <cellStyle name="40% - Accent5" xfId="15632" builtinId="47" hidden="1"/>
    <cellStyle name="40% - Accent5" xfId="15670" builtinId="47" hidden="1"/>
    <cellStyle name="40% - Accent5" xfId="15709" builtinId="47" hidden="1"/>
    <cellStyle name="40% - Accent5" xfId="15748" builtinId="47" hidden="1"/>
    <cellStyle name="40% - Accent5" xfId="15788" builtinId="47" hidden="1"/>
    <cellStyle name="40% - Accent5" xfId="15827" builtinId="47" hidden="1"/>
    <cellStyle name="40% - Accent5" xfId="15867" builtinId="47" hidden="1"/>
    <cellStyle name="40% - Accent5" xfId="15906" builtinId="47" hidden="1"/>
    <cellStyle name="40% - Accent5" xfId="15946" builtinId="47" hidden="1"/>
    <cellStyle name="40% - Accent5" xfId="15985" builtinId="47" hidden="1"/>
    <cellStyle name="40% - Accent5" xfId="16024" builtinId="47" hidden="1"/>
    <cellStyle name="40% - Accent5" xfId="4348" builtinId="47" hidden="1"/>
    <cellStyle name="40% - Accent5" xfId="16037" builtinId="47" hidden="1"/>
    <cellStyle name="40% - Accent5" xfId="16077" builtinId="47" hidden="1"/>
    <cellStyle name="40% - Accent5" xfId="16116" builtinId="47" hidden="1"/>
    <cellStyle name="40% - Accent5" xfId="16154" builtinId="47" hidden="1"/>
    <cellStyle name="40% - Accent5" xfId="16193" builtinId="47" hidden="1"/>
    <cellStyle name="40% - Accent5" xfId="16232" builtinId="47" hidden="1"/>
    <cellStyle name="40% - Accent5" xfId="16271" builtinId="47" hidden="1"/>
    <cellStyle name="40% - Accent5" xfId="16311" builtinId="47" hidden="1"/>
    <cellStyle name="40% - Accent5" xfId="16350" builtinId="47" hidden="1"/>
    <cellStyle name="40% - Accent5" xfId="16388" builtinId="47" hidden="1"/>
    <cellStyle name="40% - Accent5" xfId="16427" builtinId="47" hidden="1"/>
    <cellStyle name="40% - Accent5" xfId="16466" builtinId="47" hidden="1"/>
    <cellStyle name="40% - Accent5" xfId="16506" builtinId="47" hidden="1"/>
    <cellStyle name="40% - Accent5" xfId="16545" builtinId="47" hidden="1"/>
    <cellStyle name="40% - Accent5" xfId="16585" builtinId="47" hidden="1"/>
    <cellStyle name="40% - Accent5" xfId="16624" builtinId="47" hidden="1"/>
    <cellStyle name="40% - Accent5" xfId="16664" builtinId="47" hidden="1"/>
    <cellStyle name="40% - Accent5" xfId="16703" builtinId="47" hidden="1"/>
    <cellStyle name="40% - Accent5" xfId="16742" builtinId="47" hidden="1"/>
    <cellStyle name="40% - Accent5" xfId="16781" builtinId="47" hidden="1"/>
    <cellStyle name="40% - Accent5" xfId="16937" builtinId="47" hidden="1"/>
    <cellStyle name="40% - Accent5" xfId="16977" builtinId="47" hidden="1"/>
    <cellStyle name="40% - Accent5" xfId="17016" builtinId="47" hidden="1"/>
    <cellStyle name="40% - Accent5" xfId="17054" builtinId="47" hidden="1"/>
    <cellStyle name="40% - Accent5" xfId="17093" builtinId="47" hidden="1"/>
    <cellStyle name="40% - Accent5" xfId="17132" builtinId="47" hidden="1"/>
    <cellStyle name="40% - Accent5" xfId="17171" builtinId="47" hidden="1"/>
    <cellStyle name="40% - Accent5" xfId="17211" builtinId="47" hidden="1"/>
    <cellStyle name="40% - Accent5" xfId="17250" builtinId="47" hidden="1"/>
    <cellStyle name="40% - Accent5" xfId="17288" builtinId="47" hidden="1"/>
    <cellStyle name="40% - Accent5" xfId="17327" builtinId="47" hidden="1"/>
    <cellStyle name="40% - Accent5" xfId="17366" builtinId="47" hidden="1"/>
    <cellStyle name="40% - Accent5" xfId="17406" builtinId="47" hidden="1"/>
    <cellStyle name="40% - Accent5" xfId="17445" builtinId="47" hidden="1"/>
    <cellStyle name="40% - Accent5" xfId="17485" builtinId="47" hidden="1"/>
    <cellStyle name="40% - Accent5" xfId="17525" builtinId="47" hidden="1"/>
    <cellStyle name="40% - Accent5" xfId="17565" builtinId="47" hidden="1"/>
    <cellStyle name="40% - Accent5" xfId="17604" builtinId="47" hidden="1"/>
    <cellStyle name="40% - Accent5" xfId="17643" builtinId="47" hidden="1"/>
    <cellStyle name="40% - Accent5" xfId="16875" builtinId="47" hidden="1"/>
    <cellStyle name="40% - Accent5" xfId="17676" builtinId="47" hidden="1"/>
    <cellStyle name="40% - Accent5" xfId="17716" builtinId="47" hidden="1"/>
    <cellStyle name="40% - Accent5" xfId="17755" builtinId="47" hidden="1"/>
    <cellStyle name="40% - Accent5" xfId="17793" builtinId="47" hidden="1"/>
    <cellStyle name="40% - Accent5" xfId="17832" builtinId="47" hidden="1"/>
    <cellStyle name="40% - Accent5" xfId="17871" builtinId="47" hidden="1"/>
    <cellStyle name="40% - Accent5" xfId="17910" builtinId="47" hidden="1"/>
    <cellStyle name="40% - Accent5" xfId="17950" builtinId="47" hidden="1"/>
    <cellStyle name="40% - Accent5" xfId="17989" builtinId="47" hidden="1"/>
    <cellStyle name="40% - Accent5" xfId="18027" builtinId="47" hidden="1"/>
    <cellStyle name="40% - Accent5" xfId="18066" builtinId="47" hidden="1"/>
    <cellStyle name="40% - Accent5" xfId="18105" builtinId="47" hidden="1"/>
    <cellStyle name="40% - Accent5" xfId="18145" builtinId="47" hidden="1"/>
    <cellStyle name="40% - Accent5" xfId="18184" builtinId="47" hidden="1"/>
    <cellStyle name="40% - Accent5" xfId="18224" builtinId="47" hidden="1"/>
    <cellStyle name="40% - Accent5" xfId="18263" builtinId="47" hidden="1"/>
    <cellStyle name="40% - Accent5" xfId="18303" builtinId="47" hidden="1"/>
    <cellStyle name="40% - Accent5" xfId="18342" builtinId="47" hidden="1"/>
    <cellStyle name="40% - Accent5" xfId="18381" builtinId="47" hidden="1"/>
    <cellStyle name="40% - Accent5" xfId="16831" builtinId="47" hidden="1"/>
    <cellStyle name="40% - Accent5" xfId="16864" builtinId="47" hidden="1"/>
    <cellStyle name="40% - Accent5" xfId="18426" builtinId="47" hidden="1"/>
    <cellStyle name="40% - Accent5" xfId="18465" builtinId="47" hidden="1"/>
    <cellStyle name="40% - Accent5" xfId="18503" builtinId="47" hidden="1"/>
    <cellStyle name="40% - Accent5" xfId="18542" builtinId="47" hidden="1"/>
    <cellStyle name="40% - Accent5" xfId="18581" builtinId="47" hidden="1"/>
    <cellStyle name="40% - Accent5" xfId="18620" builtinId="47" hidden="1"/>
    <cellStyle name="40% - Accent5" xfId="18660" builtinId="47" hidden="1"/>
    <cellStyle name="40% - Accent5" xfId="18699" builtinId="47" hidden="1"/>
    <cellStyle name="40% - Accent5" xfId="18737" builtinId="47" hidden="1"/>
    <cellStyle name="40% - Accent5" xfId="18776" builtinId="47" hidden="1"/>
    <cellStyle name="40% - Accent5" xfId="18815" builtinId="47" hidden="1"/>
    <cellStyle name="40% - Accent5" xfId="18855" builtinId="47" hidden="1"/>
    <cellStyle name="40% - Accent5" xfId="18894" builtinId="47" hidden="1"/>
    <cellStyle name="40% - Accent5" xfId="18934" builtinId="47" hidden="1"/>
    <cellStyle name="40% - Accent5" xfId="18973" builtinId="47" hidden="1"/>
    <cellStyle name="40% - Accent5" xfId="19013" builtinId="47" hidden="1"/>
    <cellStyle name="40% - Accent5" xfId="19052" builtinId="47" hidden="1"/>
    <cellStyle name="40% - Accent5" xfId="19091" builtinId="47" hidden="1"/>
    <cellStyle name="40% - Accent5" xfId="8038" builtinId="47" hidden="1"/>
    <cellStyle name="40% - Accent5" xfId="19211" builtinId="47" hidden="1"/>
    <cellStyle name="40% - Accent5" xfId="19251" builtinId="47" hidden="1"/>
    <cellStyle name="40% - Accent5" xfId="19290" builtinId="47" hidden="1"/>
    <cellStyle name="40% - Accent5" xfId="19328" builtinId="47" hidden="1"/>
    <cellStyle name="40% - Accent5" xfId="19367" builtinId="47" hidden="1"/>
    <cellStyle name="40% - Accent5" xfId="19406" builtinId="47" hidden="1"/>
    <cellStyle name="40% - Accent5" xfId="19445" builtinId="47" hidden="1"/>
    <cellStyle name="40% - Accent5" xfId="19485" builtinId="47" hidden="1"/>
    <cellStyle name="40% - Accent5" xfId="19524" builtinId="47" hidden="1"/>
    <cellStyle name="40% - Accent5" xfId="19562" builtinId="47" hidden="1"/>
    <cellStyle name="40% - Accent5" xfId="19601" builtinId="47" hidden="1"/>
    <cellStyle name="40% - Accent5" xfId="19640" builtinId="47" hidden="1"/>
    <cellStyle name="40% - Accent5" xfId="19680" builtinId="47" hidden="1"/>
    <cellStyle name="40% - Accent5" xfId="19719" builtinId="47" hidden="1"/>
    <cellStyle name="40% - Accent5" xfId="19759" builtinId="47" hidden="1"/>
    <cellStyle name="40% - Accent5" xfId="19798" builtinId="47" hidden="1"/>
    <cellStyle name="40% - Accent5" xfId="19838" builtinId="47" hidden="1"/>
    <cellStyle name="40% - Accent5" xfId="19877" builtinId="47" hidden="1"/>
    <cellStyle name="40% - Accent5" xfId="19916" builtinId="47" hidden="1"/>
    <cellStyle name="40% - Accent5" xfId="19967" builtinId="47" hidden="1"/>
    <cellStyle name="40% - Accent5" xfId="20123" builtinId="47" hidden="1"/>
    <cellStyle name="40% - Accent5" xfId="20163" builtinId="47" hidden="1"/>
    <cellStyle name="40% - Accent5" xfId="20202" builtinId="47" hidden="1"/>
    <cellStyle name="40% - Accent5" xfId="20240" builtinId="47" hidden="1"/>
    <cellStyle name="40% - Accent5" xfId="20279" builtinId="47" hidden="1"/>
    <cellStyle name="40% - Accent5" xfId="20318" builtinId="47" hidden="1"/>
    <cellStyle name="40% - Accent5" xfId="20357" builtinId="47" hidden="1"/>
    <cellStyle name="40% - Accent5" xfId="20397" builtinId="47" hidden="1"/>
    <cellStyle name="40% - Accent5" xfId="20436" builtinId="47" hidden="1"/>
    <cellStyle name="40% - Accent5" xfId="20474" builtinId="47" hidden="1"/>
    <cellStyle name="40% - Accent5" xfId="20513" builtinId="47" hidden="1"/>
    <cellStyle name="40% - Accent5" xfId="20552" builtinId="47" hidden="1"/>
    <cellStyle name="40% - Accent5" xfId="20592" builtinId="47" hidden="1"/>
    <cellStyle name="40% - Accent5" xfId="20631" builtinId="47" hidden="1"/>
    <cellStyle name="40% - Accent5" xfId="20671" builtinId="47" hidden="1"/>
    <cellStyle name="40% - Accent5" xfId="20711" builtinId="47" hidden="1"/>
    <cellStyle name="40% - Accent5" xfId="20751" builtinId="47" hidden="1"/>
    <cellStyle name="40% - Accent5" xfId="20790" builtinId="47" hidden="1"/>
    <cellStyle name="40% - Accent5" xfId="20829" builtinId="47" hidden="1"/>
    <cellStyle name="40% - Accent5" xfId="20061" builtinId="47" hidden="1"/>
    <cellStyle name="40% - Accent5" xfId="20862" builtinId="47" hidden="1"/>
    <cellStyle name="40% - Accent5" xfId="20902" builtinId="47" hidden="1"/>
    <cellStyle name="40% - Accent5" xfId="20941" builtinId="47" hidden="1"/>
    <cellStyle name="40% - Accent5" xfId="20979" builtinId="47" hidden="1"/>
    <cellStyle name="40% - Accent5" xfId="21018" builtinId="47" hidden="1"/>
    <cellStyle name="40% - Accent5" xfId="21057" builtinId="47" hidden="1"/>
    <cellStyle name="40% - Accent5" xfId="21096" builtinId="47" hidden="1"/>
    <cellStyle name="40% - Accent5" xfId="21136" builtinId="47" hidden="1"/>
    <cellStyle name="40% - Accent5" xfId="21175" builtinId="47" hidden="1"/>
    <cellStyle name="40% - Accent5" xfId="21213" builtinId="47" hidden="1"/>
    <cellStyle name="40% - Accent5" xfId="21252" builtinId="47" hidden="1"/>
    <cellStyle name="40% - Accent5" xfId="21291" builtinId="47" hidden="1"/>
    <cellStyle name="40% - Accent5" xfId="21331" builtinId="47" hidden="1"/>
    <cellStyle name="40% - Accent5" xfId="21370" builtinId="47" hidden="1"/>
    <cellStyle name="40% - Accent5" xfId="21410" builtinId="47" hidden="1"/>
    <cellStyle name="40% - Accent5" xfId="21449" builtinId="47" hidden="1"/>
    <cellStyle name="40% - Accent5" xfId="21489" builtinId="47" hidden="1"/>
    <cellStyle name="40% - Accent5" xfId="21528" builtinId="47" hidden="1"/>
    <cellStyle name="40% - Accent5" xfId="21567" builtinId="47" hidden="1"/>
    <cellStyle name="40% - Accent5" xfId="20017" builtinId="47" hidden="1"/>
    <cellStyle name="40% - Accent5" xfId="20050" builtinId="47" hidden="1"/>
    <cellStyle name="40% - Accent5" xfId="21612" builtinId="47" hidden="1"/>
    <cellStyle name="40% - Accent5" xfId="21651" builtinId="47" hidden="1"/>
    <cellStyle name="40% - Accent5" xfId="21689" builtinId="47" hidden="1"/>
    <cellStyle name="40% - Accent5" xfId="21728" builtinId="47" hidden="1"/>
    <cellStyle name="40% - Accent5" xfId="21767" builtinId="47" hidden="1"/>
    <cellStyle name="40% - Accent5" xfId="21806" builtinId="47" hidden="1"/>
    <cellStyle name="40% - Accent5" xfId="21846" builtinId="47" hidden="1"/>
    <cellStyle name="40% - Accent5" xfId="21885" builtinId="47" hidden="1"/>
    <cellStyle name="40% - Accent5" xfId="21923" builtinId="47" hidden="1"/>
    <cellStyle name="40% - Accent5" xfId="21962" builtinId="47" hidden="1"/>
    <cellStyle name="40% - Accent5" xfId="22001" builtinId="47" hidden="1"/>
    <cellStyle name="40% - Accent5" xfId="22041" builtinId="47" hidden="1"/>
    <cellStyle name="40% - Accent5" xfId="22080" builtinId="47" hidden="1"/>
    <cellStyle name="40% - Accent5" xfId="22120" builtinId="47" hidden="1"/>
    <cellStyle name="40% - Accent5" xfId="22159" builtinId="47" hidden="1"/>
    <cellStyle name="40% - Accent5" xfId="22199" builtinId="47" hidden="1"/>
    <cellStyle name="40% - Accent5" xfId="22238" builtinId="47" hidden="1"/>
    <cellStyle name="40% - Accent5" xfId="22277" builtinId="47" hidden="1"/>
    <cellStyle name="40% - Accent5" xfId="22316" builtinId="47" hidden="1"/>
    <cellStyle name="40% - Accent5" xfId="22355" builtinId="47" hidden="1"/>
    <cellStyle name="40% - Accent5" xfId="22395" builtinId="47" hidden="1"/>
    <cellStyle name="40% - Accent5" xfId="22434" builtinId="47" hidden="1"/>
    <cellStyle name="40% - Accent5" xfId="22472" builtinId="47" hidden="1"/>
    <cellStyle name="40% - Accent5" xfId="22511" builtinId="47" hidden="1"/>
    <cellStyle name="40% - Accent5" xfId="22550" builtinId="47" hidden="1"/>
    <cellStyle name="40% - Accent5" xfId="22589" builtinId="47" hidden="1"/>
    <cellStyle name="40% - Accent5" xfId="22629" builtinId="47" hidden="1"/>
    <cellStyle name="40% - Accent5" xfId="22668" builtinId="47" hidden="1"/>
    <cellStyle name="40% - Accent5" xfId="22706" builtinId="47" hidden="1"/>
    <cellStyle name="40% - Accent5" xfId="22745" builtinId="47" hidden="1"/>
    <cellStyle name="40% - Accent5" xfId="22784" builtinId="47" hidden="1"/>
    <cellStyle name="40% - Accent5" xfId="22824" builtinId="47" hidden="1"/>
    <cellStyle name="40% - Accent5" xfId="22863" builtinId="47" hidden="1"/>
    <cellStyle name="40% - Accent5" xfId="22903" builtinId="47" hidden="1"/>
    <cellStyle name="40% - Accent5" xfId="22942" builtinId="47" hidden="1"/>
    <cellStyle name="40% - Accent5" xfId="22982" builtinId="47" hidden="1"/>
    <cellStyle name="40% - Accent5" xfId="23021" builtinId="47" hidden="1"/>
    <cellStyle name="40% - Accent5" xfId="23060" builtinId="47" hidden="1"/>
    <cellStyle name="40% - Accent5" xfId="23099" builtinId="47" hidden="1"/>
    <cellStyle name="40% - Accent5" xfId="23255" builtinId="47" hidden="1"/>
    <cellStyle name="40% - Accent5" xfId="23295" builtinId="47" hidden="1"/>
    <cellStyle name="40% - Accent5" xfId="23334" builtinId="47" hidden="1"/>
    <cellStyle name="40% - Accent5" xfId="23372" builtinId="47" hidden="1"/>
    <cellStyle name="40% - Accent5" xfId="23411" builtinId="47" hidden="1"/>
    <cellStyle name="40% - Accent5" xfId="23450" builtinId="47" hidden="1"/>
    <cellStyle name="40% - Accent5" xfId="23489" builtinId="47" hidden="1"/>
    <cellStyle name="40% - Accent5" xfId="23529" builtinId="47" hidden="1"/>
    <cellStyle name="40% - Accent5" xfId="23568" builtinId="47" hidden="1"/>
    <cellStyle name="40% - Accent5" xfId="23606" builtinId="47" hidden="1"/>
    <cellStyle name="40% - Accent5" xfId="23645" builtinId="47" hidden="1"/>
    <cellStyle name="40% - Accent5" xfId="23684" builtinId="47" hidden="1"/>
    <cellStyle name="40% - Accent5" xfId="23724" builtinId="47" hidden="1"/>
    <cellStyle name="40% - Accent5" xfId="23763" builtinId="47" hidden="1"/>
    <cellStyle name="40% - Accent5" xfId="23803" builtinId="47" hidden="1"/>
    <cellStyle name="40% - Accent5" xfId="23843" builtinId="47" hidden="1"/>
    <cellStyle name="40% - Accent5" xfId="23883" builtinId="47" hidden="1"/>
    <cellStyle name="40% - Accent5" xfId="23922" builtinId="47" hidden="1"/>
    <cellStyle name="40% - Accent5" xfId="23961" builtinId="47" hidden="1"/>
    <cellStyle name="40% - Accent5" xfId="23193" builtinId="47" hidden="1"/>
    <cellStyle name="40% - Accent5" xfId="23994" builtinId="47" hidden="1"/>
    <cellStyle name="40% - Accent5" xfId="24034" builtinId="47" hidden="1"/>
    <cellStyle name="40% - Accent5" xfId="24073" builtinId="47" hidden="1"/>
    <cellStyle name="40% - Accent5" xfId="24111" builtinId="47" hidden="1"/>
    <cellStyle name="40% - Accent5" xfId="24150" builtinId="47" hidden="1"/>
    <cellStyle name="40% - Accent5" xfId="24189" builtinId="47" hidden="1"/>
    <cellStyle name="40% - Accent5" xfId="24228" builtinId="47" hidden="1"/>
    <cellStyle name="40% - Accent5" xfId="24268" builtinId="47" hidden="1"/>
    <cellStyle name="40% - Accent5" xfId="24307" builtinId="47" hidden="1"/>
    <cellStyle name="40% - Accent5" xfId="24345" builtinId="47" hidden="1"/>
    <cellStyle name="40% - Accent5" xfId="24384" builtinId="47" hidden="1"/>
    <cellStyle name="40% - Accent5" xfId="24423" builtinId="47" hidden="1"/>
    <cellStyle name="40% - Accent5" xfId="24463" builtinId="47" hidden="1"/>
    <cellStyle name="40% - Accent5" xfId="24502" builtinId="47" hidden="1"/>
    <cellStyle name="40% - Accent5" xfId="24542" builtinId="47" hidden="1"/>
    <cellStyle name="40% - Accent5" xfId="24581" builtinId="47" hidden="1"/>
    <cellStyle name="40% - Accent5" xfId="24621" builtinId="47" hidden="1"/>
    <cellStyle name="40% - Accent5" xfId="24660" builtinId="47" hidden="1"/>
    <cellStyle name="40% - Accent5" xfId="24699" builtinId="47" hidden="1"/>
    <cellStyle name="40% - Accent5" xfId="23149" builtinId="47" hidden="1"/>
    <cellStyle name="40% - Accent5" xfId="23182" builtinId="47" hidden="1"/>
    <cellStyle name="40% - Accent5" xfId="24744" builtinId="47" hidden="1"/>
    <cellStyle name="40% - Accent5" xfId="24783" builtinId="47" hidden="1"/>
    <cellStyle name="40% - Accent5" xfId="24821" builtinId="47" hidden="1"/>
    <cellStyle name="40% - Accent5" xfId="24860" builtinId="47" hidden="1"/>
    <cellStyle name="40% - Accent5" xfId="24899" builtinId="47" hidden="1"/>
    <cellStyle name="40% - Accent5" xfId="24938" builtinId="47" hidden="1"/>
    <cellStyle name="40% - Accent5" xfId="24978" builtinId="47" hidden="1"/>
    <cellStyle name="40% - Accent5" xfId="25017" builtinId="47" hidden="1"/>
    <cellStyle name="40% - Accent5" xfId="25055" builtinId="47" hidden="1"/>
    <cellStyle name="40% - Accent5" xfId="25094" builtinId="47" hidden="1"/>
    <cellStyle name="40% - Accent5" xfId="25133" builtinId="47" hidden="1"/>
    <cellStyle name="40% - Accent5" xfId="25173" builtinId="47" hidden="1"/>
    <cellStyle name="40% - Accent5" xfId="25212" builtinId="47" hidden="1"/>
    <cellStyle name="40% - Accent5" xfId="25252" builtinId="47" hidden="1"/>
    <cellStyle name="40% - Accent5" xfId="25291" builtinId="47" hidden="1"/>
    <cellStyle name="40% - Accent5" xfId="25331" builtinId="47" hidden="1"/>
    <cellStyle name="40% - Accent5" xfId="25370" builtinId="47" hidden="1"/>
    <cellStyle name="40% - Accent5" xfId="25409" builtinId="47" hidden="1"/>
    <cellStyle name="40% - Accent5" xfId="19149" builtinId="47" hidden="1"/>
    <cellStyle name="40% - Accent5" xfId="19117" builtinId="47" hidden="1"/>
    <cellStyle name="40% - Accent5" xfId="25435" builtinId="47" hidden="1"/>
    <cellStyle name="40% - Accent5" xfId="25474" builtinId="47" hidden="1"/>
    <cellStyle name="40% - Accent5" xfId="25512" builtinId="47" hidden="1"/>
    <cellStyle name="40% - Accent5" xfId="25551" builtinId="47" hidden="1"/>
    <cellStyle name="40% - Accent5" xfId="25590" builtinId="47" hidden="1"/>
    <cellStyle name="40% - Accent5" xfId="25629" builtinId="47" hidden="1"/>
    <cellStyle name="40% - Accent5" xfId="25669" builtinId="47" hidden="1"/>
    <cellStyle name="40% - Accent5" xfId="25708" builtinId="47" hidden="1"/>
    <cellStyle name="40% - Accent5" xfId="25746" builtinId="47" hidden="1"/>
    <cellStyle name="40% - Accent5" xfId="25785" builtinId="47" hidden="1"/>
    <cellStyle name="40% - Accent5" xfId="25824" builtinId="47" hidden="1"/>
    <cellStyle name="40% - Accent5" xfId="25864" builtinId="47" hidden="1"/>
    <cellStyle name="40% - Accent5" xfId="25903" builtinId="47" hidden="1"/>
    <cellStyle name="40% - Accent5" xfId="25943" builtinId="47" hidden="1"/>
    <cellStyle name="40% - Accent5" xfId="25982" builtinId="47" hidden="1"/>
    <cellStyle name="40% - Accent5" xfId="26022" builtinId="47" hidden="1"/>
    <cellStyle name="40% - Accent5" xfId="26061" builtinId="47" hidden="1"/>
    <cellStyle name="40% - Accent5" xfId="26100" builtinId="47" hidden="1"/>
    <cellStyle name="40% - Accent5" xfId="26139" builtinId="47" hidden="1"/>
    <cellStyle name="40% - Accent5" xfId="26295" builtinId="47" hidden="1"/>
    <cellStyle name="40% - Accent5" xfId="26335" builtinId="47" hidden="1"/>
    <cellStyle name="40% - Accent5" xfId="26374" builtinId="47" hidden="1"/>
    <cellStyle name="40% - Accent5" xfId="26412" builtinId="47" hidden="1"/>
    <cellStyle name="40% - Accent5" xfId="26451" builtinId="47" hidden="1"/>
    <cellStyle name="40% - Accent5" xfId="26490" builtinId="47" hidden="1"/>
    <cellStyle name="40% - Accent5" xfId="26529" builtinId="47" hidden="1"/>
    <cellStyle name="40% - Accent5" xfId="26569" builtinId="47" hidden="1"/>
    <cellStyle name="40% - Accent5" xfId="26608" builtinId="47" hidden="1"/>
    <cellStyle name="40% - Accent5" xfId="26646" builtinId="47" hidden="1"/>
    <cellStyle name="40% - Accent5" xfId="26685" builtinId="47" hidden="1"/>
    <cellStyle name="40% - Accent5" xfId="26724" builtinId="47" hidden="1"/>
    <cellStyle name="40% - Accent5" xfId="26764" builtinId="47" hidden="1"/>
    <cellStyle name="40% - Accent5" xfId="26803" builtinId="47" hidden="1"/>
    <cellStyle name="40% - Accent5" xfId="26843" builtinId="47" hidden="1"/>
    <cellStyle name="40% - Accent5" xfId="26883" builtinId="47" hidden="1"/>
    <cellStyle name="40% - Accent5" xfId="26923" builtinId="47" hidden="1"/>
    <cellStyle name="40% - Accent5" xfId="26962" builtinId="47" hidden="1"/>
    <cellStyle name="40% - Accent5" xfId="27001" builtinId="47" hidden="1"/>
    <cellStyle name="40% - Accent5" xfId="26233" builtinId="47" hidden="1"/>
    <cellStyle name="40% - Accent5" xfId="27034" builtinId="47" hidden="1"/>
    <cellStyle name="40% - Accent5" xfId="27074" builtinId="47" hidden="1"/>
    <cellStyle name="40% - Accent5" xfId="27113" builtinId="47" hidden="1"/>
    <cellStyle name="40% - Accent5" xfId="27151" builtinId="47" hidden="1"/>
    <cellStyle name="40% - Accent5" xfId="27190" builtinId="47" hidden="1"/>
    <cellStyle name="40% - Accent5" xfId="27229" builtinId="47" hidden="1"/>
    <cellStyle name="40% - Accent5" xfId="27268" builtinId="47" hidden="1"/>
    <cellStyle name="40% - Accent5" xfId="27308" builtinId="47" hidden="1"/>
    <cellStyle name="40% - Accent5" xfId="27347" builtinId="47" hidden="1"/>
    <cellStyle name="40% - Accent5" xfId="27385" builtinId="47" hidden="1"/>
    <cellStyle name="40% - Accent5" xfId="27424" builtinId="47" hidden="1"/>
    <cellStyle name="40% - Accent5" xfId="27463" builtinId="47" hidden="1"/>
    <cellStyle name="40% - Accent5" xfId="27503" builtinId="47" hidden="1"/>
    <cellStyle name="40% - Accent5" xfId="27542" builtinId="47" hidden="1"/>
    <cellStyle name="40% - Accent5" xfId="27582" builtinId="47" hidden="1"/>
    <cellStyle name="40% - Accent5" xfId="27621" builtinId="47" hidden="1"/>
    <cellStyle name="40% - Accent5" xfId="27661" builtinId="47" hidden="1"/>
    <cellStyle name="40% - Accent5" xfId="27700" builtinId="47" hidden="1"/>
    <cellStyle name="40% - Accent5" xfId="27739" builtinId="47" hidden="1"/>
    <cellStyle name="40% - Accent5" xfId="26189" builtinId="47" hidden="1"/>
    <cellStyle name="40% - Accent5" xfId="26222" builtinId="47" hidden="1"/>
    <cellStyle name="40% - Accent5" xfId="27784" builtinId="47" hidden="1"/>
    <cellStyle name="40% - Accent5" xfId="27823" builtinId="47" hidden="1"/>
    <cellStyle name="40% - Accent5" xfId="27861" builtinId="47" hidden="1"/>
    <cellStyle name="40% - Accent5" xfId="27900" builtinId="47" hidden="1"/>
    <cellStyle name="40% - Accent5" xfId="27939" builtinId="47" hidden="1"/>
    <cellStyle name="40% - Accent5" xfId="27978" builtinId="47" hidden="1"/>
    <cellStyle name="40% - Accent5" xfId="28018" builtinId="47" hidden="1"/>
    <cellStyle name="40% - Accent5" xfId="28057" builtinId="47" hidden="1"/>
    <cellStyle name="40% - Accent5" xfId="28095" builtinId="47" hidden="1"/>
    <cellStyle name="40% - Accent5" xfId="28134" builtinId="47" hidden="1"/>
    <cellStyle name="40% - Accent5" xfId="28173" builtinId="47" hidden="1"/>
    <cellStyle name="40% - Accent5" xfId="28213" builtinId="47" hidden="1"/>
    <cellStyle name="40% - Accent5" xfId="28252" builtinId="47" hidden="1"/>
    <cellStyle name="40% - Accent5" xfId="28292" builtinId="47" hidden="1"/>
    <cellStyle name="40% - Accent5" xfId="28331" builtinId="47" hidden="1"/>
    <cellStyle name="40% - Accent5" xfId="28371" builtinId="47" hidden="1"/>
    <cellStyle name="40% - Accent5" xfId="28410" builtinId="47" hidden="1"/>
    <cellStyle name="40% - Accent5" xfId="28449" builtinId="47" hidden="1"/>
    <cellStyle name="40% - Accent5" xfId="28488" builtinId="47" hidden="1"/>
    <cellStyle name="40% - Accent5" xfId="28610" builtinId="47" hidden="1"/>
    <cellStyle name="40% - Accent5" xfId="28652" builtinId="47" hidden="1"/>
    <cellStyle name="40% - Accent5" xfId="28691" builtinId="47" hidden="1"/>
    <cellStyle name="40% - Accent5" xfId="28729" builtinId="47" hidden="1"/>
    <cellStyle name="40% - Accent5" xfId="28768" builtinId="47" hidden="1"/>
    <cellStyle name="40% - Accent5" xfId="28807" builtinId="47" hidden="1"/>
    <cellStyle name="40% - Accent5" xfId="28846" builtinId="47" hidden="1"/>
    <cellStyle name="40% - Accent5" xfId="28886" builtinId="47" hidden="1"/>
    <cellStyle name="40% - Accent5" xfId="28925" builtinId="47" hidden="1"/>
    <cellStyle name="40% - Accent5" xfId="28963" builtinId="47" hidden="1"/>
    <cellStyle name="40% - Accent5" xfId="29002" builtinId="47" hidden="1"/>
    <cellStyle name="40% - Accent5" xfId="29043" builtinId="47" hidden="1"/>
    <cellStyle name="40% - Accent5" xfId="29083" builtinId="47" hidden="1"/>
    <cellStyle name="40% - Accent5" xfId="29122" builtinId="47" hidden="1"/>
    <cellStyle name="40% - Accent5" xfId="29162" builtinId="47" hidden="1"/>
    <cellStyle name="40% - Accent5" xfId="29202" builtinId="47" hidden="1"/>
    <cellStyle name="40% - Accent5" xfId="29242" builtinId="47" hidden="1"/>
    <cellStyle name="40% - Accent5" xfId="29281" builtinId="47" hidden="1"/>
    <cellStyle name="40% - Accent5" xfId="29320" builtinId="47" hidden="1"/>
    <cellStyle name="40% - Accent5" xfId="29370" builtinId="47" hidden="1"/>
    <cellStyle name="40% - Accent5" xfId="29526" builtinId="47" hidden="1"/>
    <cellStyle name="40% - Accent5" xfId="29568" builtinId="47" hidden="1"/>
    <cellStyle name="40% - Accent5" xfId="29607" builtinId="47" hidden="1"/>
    <cellStyle name="40% - Accent5" xfId="29645" builtinId="47" hidden="1"/>
    <cellStyle name="40% - Accent5" xfId="29684" builtinId="47" hidden="1"/>
    <cellStyle name="40% - Accent5" xfId="29723" builtinId="47" hidden="1"/>
    <cellStyle name="40% - Accent5" xfId="29762" builtinId="47" hidden="1"/>
    <cellStyle name="40% - Accent5" xfId="29802" builtinId="47" hidden="1"/>
    <cellStyle name="40% - Accent5" xfId="29841" builtinId="47" hidden="1"/>
    <cellStyle name="40% - Accent5" xfId="29879" builtinId="47" hidden="1"/>
    <cellStyle name="40% - Accent5" xfId="29918" builtinId="47" hidden="1"/>
    <cellStyle name="40% - Accent5" xfId="29959" builtinId="47" hidden="1"/>
    <cellStyle name="40% - Accent5" xfId="29999" builtinId="47" hidden="1"/>
    <cellStyle name="40% - Accent5" xfId="30038" builtinId="47" hidden="1"/>
    <cellStyle name="40% - Accent5" xfId="30078" builtinId="47" hidden="1"/>
    <cellStyle name="40% - Accent5" xfId="30118" builtinId="47" hidden="1"/>
    <cellStyle name="40% - Accent5" xfId="30158" builtinId="47" hidden="1"/>
    <cellStyle name="40% - Accent5" xfId="30197" builtinId="47" hidden="1"/>
    <cellStyle name="40% - Accent5" xfId="30236" builtinId="47" hidden="1"/>
    <cellStyle name="40% - Accent5" xfId="29464" builtinId="47" hidden="1"/>
    <cellStyle name="40% - Accent5" xfId="30269" builtinId="47" hidden="1"/>
    <cellStyle name="40% - Accent5" xfId="30309" builtinId="47" hidden="1"/>
    <cellStyle name="40% - Accent5" xfId="30348" builtinId="47" hidden="1"/>
    <cellStyle name="40% - Accent5" xfId="30386" builtinId="47" hidden="1"/>
    <cellStyle name="40% - Accent5" xfId="30425" builtinId="47" hidden="1"/>
    <cellStyle name="40% - Accent5" xfId="30464" builtinId="47" hidden="1"/>
    <cellStyle name="40% - Accent5" xfId="30503" builtinId="47" hidden="1"/>
    <cellStyle name="40% - Accent5" xfId="30543" builtinId="47" hidden="1"/>
    <cellStyle name="40% - Accent5" xfId="30582" builtinId="47" hidden="1"/>
    <cellStyle name="40% - Accent5" xfId="30620" builtinId="47" hidden="1"/>
    <cellStyle name="40% - Accent5" xfId="30659" builtinId="47" hidden="1"/>
    <cellStyle name="40% - Accent5" xfId="30698" builtinId="47" hidden="1"/>
    <cellStyle name="40% - Accent5" xfId="30738" builtinId="47" hidden="1"/>
    <cellStyle name="40% - Accent5" xfId="30777" builtinId="47" hidden="1"/>
    <cellStyle name="40% - Accent5" xfId="30817" builtinId="47" hidden="1"/>
    <cellStyle name="40% - Accent5" xfId="30856" builtinId="47" hidden="1"/>
    <cellStyle name="40% - Accent5" xfId="30896" builtinId="47" hidden="1"/>
    <cellStyle name="40% - Accent5" xfId="30935" builtinId="47" hidden="1"/>
    <cellStyle name="40% - Accent5" xfId="30974" builtinId="47" hidden="1"/>
    <cellStyle name="40% - Accent5" xfId="29420" builtinId="47" hidden="1"/>
    <cellStyle name="40% - Accent5" xfId="29453" builtinId="47" hidden="1"/>
    <cellStyle name="40% - Accent5" xfId="31019" builtinId="47" hidden="1"/>
    <cellStyle name="40% - Accent5" xfId="31058" builtinId="47" hidden="1"/>
    <cellStyle name="40% - Accent5" xfId="31096" builtinId="47" hidden="1"/>
    <cellStyle name="40% - Accent5" xfId="31135" builtinId="47" hidden="1"/>
    <cellStyle name="40% - Accent5" xfId="31174" builtinId="47" hidden="1"/>
    <cellStyle name="40% - Accent5" xfId="31213" builtinId="47" hidden="1"/>
    <cellStyle name="40% - Accent5" xfId="31253" builtinId="47" hidden="1"/>
    <cellStyle name="40% - Accent5" xfId="31292" builtinId="47" hidden="1"/>
    <cellStyle name="40% - Accent5" xfId="31330" builtinId="47" hidden="1"/>
    <cellStyle name="40% - Accent5" xfId="31369" builtinId="47" hidden="1"/>
    <cellStyle name="40% - Accent5" xfId="31408" builtinId="47" hidden="1"/>
    <cellStyle name="40% - Accent5" xfId="31448" builtinId="47" hidden="1"/>
    <cellStyle name="40% - Accent5" xfId="31487" builtinId="47" hidden="1"/>
    <cellStyle name="40% - Accent5" xfId="31527" builtinId="47" hidden="1"/>
    <cellStyle name="40% - Accent5" xfId="31566" builtinId="47" hidden="1"/>
    <cellStyle name="40% - Accent5" xfId="31606" builtinId="47" hidden="1"/>
    <cellStyle name="40% - Accent5" xfId="31645" builtinId="47" hidden="1"/>
    <cellStyle name="40% - Accent5" xfId="31684" builtinId="47" hidden="1"/>
    <cellStyle name="40% - Accent5" xfId="28548" builtinId="47" hidden="1"/>
    <cellStyle name="40% - Accent5" xfId="31697" builtinId="47" hidden="1"/>
    <cellStyle name="40% - Accent5" xfId="31737" builtinId="47" hidden="1"/>
    <cellStyle name="40% - Accent5" xfId="31776" builtinId="47" hidden="1"/>
    <cellStyle name="40% - Accent5" xfId="31814" builtinId="47" hidden="1"/>
    <cellStyle name="40% - Accent5" xfId="31853" builtinId="47" hidden="1"/>
    <cellStyle name="40% - Accent5" xfId="31892" builtinId="47" hidden="1"/>
    <cellStyle name="40% - Accent5" xfId="31931" builtinId="47" hidden="1"/>
    <cellStyle name="40% - Accent5" xfId="31971" builtinId="47" hidden="1"/>
    <cellStyle name="40% - Accent5" xfId="32010" builtinId="47" hidden="1"/>
    <cellStyle name="40% - Accent5" xfId="32048" builtinId="47" hidden="1"/>
    <cellStyle name="40% - Accent5" xfId="32087" builtinId="47" hidden="1"/>
    <cellStyle name="40% - Accent5" xfId="32126" builtinId="47" hidden="1"/>
    <cellStyle name="40% - Accent5" xfId="32166" builtinId="47" hidden="1"/>
    <cellStyle name="40% - Accent5" xfId="32205" builtinId="47" hidden="1"/>
    <cellStyle name="40% - Accent5" xfId="32245" builtinId="47" hidden="1"/>
    <cellStyle name="40% - Accent5" xfId="32284" builtinId="47" hidden="1"/>
    <cellStyle name="40% - Accent5" xfId="32324" builtinId="47" hidden="1"/>
    <cellStyle name="40% - Accent5" xfId="32363" builtinId="47" hidden="1"/>
    <cellStyle name="40% - Accent5" xfId="32402" builtinId="47" hidden="1"/>
    <cellStyle name="40% - Accent5" xfId="32441" builtinId="47" hidden="1"/>
    <cellStyle name="40% - Accent5" xfId="32597" builtinId="47" hidden="1"/>
    <cellStyle name="40% - Accent5" xfId="32637" builtinId="47" hidden="1"/>
    <cellStyle name="40% - Accent5" xfId="32676" builtinId="47" hidden="1"/>
    <cellStyle name="40% - Accent5" xfId="32714" builtinId="47" hidden="1"/>
    <cellStyle name="40% - Accent5" xfId="32753" builtinId="47" hidden="1"/>
    <cellStyle name="40% - Accent5" xfId="32792" builtinId="47" hidden="1"/>
    <cellStyle name="40% - Accent5" xfId="32831" builtinId="47" hidden="1"/>
    <cellStyle name="40% - Accent5" xfId="32871" builtinId="47" hidden="1"/>
    <cellStyle name="40% - Accent5" xfId="32910" builtinId="47" hidden="1"/>
    <cellStyle name="40% - Accent5" xfId="32948" builtinId="47" hidden="1"/>
    <cellStyle name="40% - Accent5" xfId="32987" builtinId="47" hidden="1"/>
    <cellStyle name="40% - Accent5" xfId="33026" builtinId="47" hidden="1"/>
    <cellStyle name="40% - Accent5" xfId="33066" builtinId="47" hidden="1"/>
    <cellStyle name="40% - Accent5" xfId="33105" builtinId="47" hidden="1"/>
    <cellStyle name="40% - Accent5" xfId="33145" builtinId="47" hidden="1"/>
    <cellStyle name="40% - Accent5" xfId="33185" builtinId="47" hidden="1"/>
    <cellStyle name="40% - Accent5" xfId="33225" builtinId="47" hidden="1"/>
    <cellStyle name="40% - Accent5" xfId="33264" builtinId="47" hidden="1"/>
    <cellStyle name="40% - Accent5" xfId="33303" builtinId="47" hidden="1"/>
    <cellStyle name="40% - Accent5" xfId="32535" builtinId="47" hidden="1"/>
    <cellStyle name="40% - Accent5" xfId="33336" builtinId="47" hidden="1"/>
    <cellStyle name="40% - Accent5" xfId="33376" builtinId="47" hidden="1"/>
    <cellStyle name="40% - Accent5" xfId="33415" builtinId="47" hidden="1"/>
    <cellStyle name="40% - Accent5" xfId="33453" builtinId="47" hidden="1"/>
    <cellStyle name="40% - Accent5" xfId="33492" builtinId="47" hidden="1"/>
    <cellStyle name="40% - Accent5" xfId="33531" builtinId="47" hidden="1"/>
    <cellStyle name="40% - Accent5" xfId="33570" builtinId="47" hidden="1"/>
    <cellStyle name="40% - Accent5" xfId="33610" builtinId="47" hidden="1"/>
    <cellStyle name="40% - Accent5" xfId="33649" builtinId="47" hidden="1"/>
    <cellStyle name="40% - Accent5" xfId="33687" builtinId="47" hidden="1"/>
    <cellStyle name="40% - Accent5" xfId="33726" builtinId="47" hidden="1"/>
    <cellStyle name="40% - Accent5" xfId="33765" builtinId="47" hidden="1"/>
    <cellStyle name="40% - Accent5" xfId="33805" builtinId="47" hidden="1"/>
    <cellStyle name="40% - Accent5" xfId="33844" builtinId="47" hidden="1"/>
    <cellStyle name="40% - Accent5" xfId="33884" builtinId="47" hidden="1"/>
    <cellStyle name="40% - Accent5" xfId="33923" builtinId="47" hidden="1"/>
    <cellStyle name="40% - Accent5" xfId="33963" builtinId="47" hidden="1"/>
    <cellStyle name="40% - Accent5" xfId="34002" builtinId="47" hidden="1"/>
    <cellStyle name="40% - Accent5" xfId="34041" builtinId="47" hidden="1"/>
    <cellStyle name="40% - Accent5" xfId="32491" builtinId="47" hidden="1"/>
    <cellStyle name="40% - Accent5" xfId="32524" builtinId="47" hidden="1"/>
    <cellStyle name="40% - Accent5" xfId="34086" builtinId="47" hidden="1"/>
    <cellStyle name="40% - Accent5" xfId="34125" builtinId="47" hidden="1"/>
    <cellStyle name="40% - Accent5" xfId="34163" builtinId="47" hidden="1"/>
    <cellStyle name="40% - Accent5" xfId="34202" builtinId="47" hidden="1"/>
    <cellStyle name="40% - Accent5" xfId="34241" builtinId="47" hidden="1"/>
    <cellStyle name="40% - Accent5" xfId="34280" builtinId="47" hidden="1"/>
    <cellStyle name="40% - Accent5" xfId="34320" builtinId="47" hidden="1"/>
    <cellStyle name="40% - Accent5" xfId="34359" builtinId="47" hidden="1"/>
    <cellStyle name="40% - Accent5" xfId="34397" builtinId="47" hidden="1"/>
    <cellStyle name="40% - Accent5" xfId="34436" builtinId="47" hidden="1"/>
    <cellStyle name="40% - Accent5" xfId="34475" builtinId="47" hidden="1"/>
    <cellStyle name="40% - Accent5" xfId="34515" builtinId="47" hidden="1"/>
    <cellStyle name="40% - Accent5" xfId="34554" builtinId="47" hidden="1"/>
    <cellStyle name="40% - Accent5" xfId="34594" builtinId="47" hidden="1"/>
    <cellStyle name="40% - Accent5" xfId="34633" builtinId="47" hidden="1"/>
    <cellStyle name="40% - Accent5" xfId="34673" builtinId="47" hidden="1"/>
    <cellStyle name="40% - Accent5" xfId="34712" builtinId="47" hidden="1"/>
    <cellStyle name="40% - Accent5" xfId="34751" builtinId="47" hidden="1"/>
    <cellStyle name="40% - Accent5" xfId="29924" builtinId="47" hidden="1"/>
    <cellStyle name="40% - Accent5" xfId="34791" builtinId="47" hidden="1"/>
    <cellStyle name="40% - Accent5" xfId="34831" builtinId="47" hidden="1"/>
    <cellStyle name="40% - Accent5" xfId="34870" builtinId="47" hidden="1"/>
    <cellStyle name="40% - Accent5" xfId="34908" builtinId="47" hidden="1"/>
    <cellStyle name="40% - Accent5" xfId="34947" builtinId="47" hidden="1"/>
    <cellStyle name="40% - Accent5" xfId="34986" builtinId="47" hidden="1"/>
    <cellStyle name="40% - Accent5" xfId="35025" builtinId="47" hidden="1"/>
    <cellStyle name="40% - Accent5" xfId="35065" builtinId="47" hidden="1"/>
    <cellStyle name="40% - Accent5" xfId="35104" builtinId="47" hidden="1"/>
    <cellStyle name="40% - Accent5" xfId="35142" builtinId="47" hidden="1"/>
    <cellStyle name="40% - Accent5" xfId="35181" builtinId="47" hidden="1"/>
    <cellStyle name="40% - Accent5" xfId="35220" builtinId="47" hidden="1"/>
    <cellStyle name="40% - Accent5" xfId="35260" builtinId="47" hidden="1"/>
    <cellStyle name="40% - Accent5" xfId="35299" builtinId="47" hidden="1"/>
    <cellStyle name="40% - Accent5" xfId="35339" builtinId="47" hidden="1"/>
    <cellStyle name="40% - Accent5" xfId="35378" builtinId="47" hidden="1"/>
    <cellStyle name="40% - Accent5" xfId="35418" builtinId="47" hidden="1"/>
    <cellStyle name="40% - Accent5" xfId="35457" builtinId="47" hidden="1"/>
    <cellStyle name="40% - Accent5" xfId="35496" builtinId="47" hidden="1"/>
    <cellStyle name="40% - Accent5" xfId="35535" builtinId="47" hidden="1"/>
    <cellStyle name="40% - Accent5" xfId="35691" builtinId="47" hidden="1"/>
    <cellStyle name="40% - Accent5" xfId="35731" builtinId="47" hidden="1"/>
    <cellStyle name="40% - Accent5" xfId="35770" builtinId="47" hidden="1"/>
    <cellStyle name="40% - Accent5" xfId="35808" builtinId="47" hidden="1"/>
    <cellStyle name="40% - Accent5" xfId="35847" builtinId="47" hidden="1"/>
    <cellStyle name="40% - Accent5" xfId="35886" builtinId="47" hidden="1"/>
    <cellStyle name="40% - Accent5" xfId="35925" builtinId="47" hidden="1"/>
    <cellStyle name="40% - Accent5" xfId="35965" builtinId="47" hidden="1"/>
    <cellStyle name="40% - Accent5" xfId="36004" builtinId="47" hidden="1"/>
    <cellStyle name="40% - Accent5" xfId="36042" builtinId="47" hidden="1"/>
    <cellStyle name="40% - Accent5" xfId="36081" builtinId="47" hidden="1"/>
    <cellStyle name="40% - Accent5" xfId="36120" builtinId="47" hidden="1"/>
    <cellStyle name="40% - Accent5" xfId="36160" builtinId="47" hidden="1"/>
    <cellStyle name="40% - Accent5" xfId="36199" builtinId="47" hidden="1"/>
    <cellStyle name="40% - Accent5" xfId="36239" builtinId="47" hidden="1"/>
    <cellStyle name="40% - Accent5" xfId="36279" builtinId="47" hidden="1"/>
    <cellStyle name="40% - Accent5" xfId="36319" builtinId="47" hidden="1"/>
    <cellStyle name="40% - Accent5" xfId="36358" builtinId="47" hidden="1"/>
    <cellStyle name="40% - Accent5" xfId="36397" builtinId="47" hidden="1"/>
    <cellStyle name="40% - Accent5" xfId="35629" builtinId="47" hidden="1"/>
    <cellStyle name="40% - Accent5" xfId="36430" builtinId="47" hidden="1"/>
    <cellStyle name="40% - Accent5" xfId="36470" builtinId="47" hidden="1"/>
    <cellStyle name="40% - Accent5" xfId="36509" builtinId="47" hidden="1"/>
    <cellStyle name="40% - Accent5" xfId="36547" builtinId="47" hidden="1"/>
    <cellStyle name="40% - Accent5" xfId="36586" builtinId="47" hidden="1"/>
    <cellStyle name="40% - Accent5" xfId="36625" builtinId="47" hidden="1"/>
    <cellStyle name="40% - Accent5" xfId="36664" builtinId="47" hidden="1"/>
    <cellStyle name="40% - Accent5" xfId="36704" builtinId="47" hidden="1"/>
    <cellStyle name="40% - Accent5" xfId="36743" builtinId="47" hidden="1"/>
    <cellStyle name="40% - Accent5" xfId="36781" builtinId="47" hidden="1"/>
    <cellStyle name="40% - Accent5" xfId="36820" builtinId="47" hidden="1"/>
    <cellStyle name="40% - Accent5" xfId="36859" builtinId="47" hidden="1"/>
    <cellStyle name="40% - Accent5" xfId="36899" builtinId="47" hidden="1"/>
    <cellStyle name="40% - Accent5" xfId="36938" builtinId="47" hidden="1"/>
    <cellStyle name="40% - Accent5" xfId="36978" builtinId="47" hidden="1"/>
    <cellStyle name="40% - Accent5" xfId="37017" builtinId="47" hidden="1"/>
    <cellStyle name="40% - Accent5" xfId="37057" builtinId="47" hidden="1"/>
    <cellStyle name="40% - Accent5" xfId="37096" builtinId="47" hidden="1"/>
    <cellStyle name="40% - Accent5" xfId="37135" builtinId="47" hidden="1"/>
    <cellStyle name="40% - Accent5" xfId="35585" builtinId="47" hidden="1"/>
    <cellStyle name="40% - Accent5" xfId="35618" builtinId="47" hidden="1"/>
    <cellStyle name="40% - Accent5" xfId="37180" builtinId="47" hidden="1"/>
    <cellStyle name="40% - Accent5" xfId="37219" builtinId="47" hidden="1"/>
    <cellStyle name="40% - Accent5" xfId="37257" builtinId="47" hidden="1"/>
    <cellStyle name="40% - Accent5" xfId="37296" builtinId="47" hidden="1"/>
    <cellStyle name="40% - Accent5" xfId="37335" builtinId="47" hidden="1"/>
    <cellStyle name="40% - Accent5" xfId="37374" builtinId="47" hidden="1"/>
    <cellStyle name="40% - Accent5" xfId="37414" builtinId="47" hidden="1"/>
    <cellStyle name="40% - Accent5" xfId="37453" builtinId="47" hidden="1"/>
    <cellStyle name="40% - Accent5" xfId="37491" builtinId="47" hidden="1"/>
    <cellStyle name="40% - Accent5" xfId="37530" builtinId="47" hidden="1"/>
    <cellStyle name="40% - Accent5" xfId="37569" builtinId="47" hidden="1"/>
    <cellStyle name="40% - Accent5" xfId="37609" builtinId="47" hidden="1"/>
    <cellStyle name="40% - Accent5" xfId="37648" builtinId="47" hidden="1"/>
    <cellStyle name="40% - Accent5" xfId="37688" builtinId="47" hidden="1"/>
    <cellStyle name="40% - Accent5" xfId="37727" builtinId="47" hidden="1"/>
    <cellStyle name="40% - Accent5" xfId="37767" builtinId="47" hidden="1"/>
    <cellStyle name="40% - Accent5" xfId="37806" builtinId="47" hidden="1"/>
    <cellStyle name="40% - Accent5" xfId="37845" builtinId="47" hidden="1"/>
    <cellStyle name="40% - Accent5" xfId="37884" builtinId="47" hidden="1"/>
    <cellStyle name="40% - Accent5" xfId="37923" builtinId="47" hidden="1"/>
    <cellStyle name="40% - Accent5" xfId="37963" builtinId="47" hidden="1"/>
    <cellStyle name="40% - Accent5" xfId="38002" builtinId="47" hidden="1"/>
    <cellStyle name="40% - Accent5" xfId="38040" builtinId="47" hidden="1"/>
    <cellStyle name="40% - Accent5" xfId="38079" builtinId="47" hidden="1"/>
    <cellStyle name="40% - Accent5" xfId="38118" builtinId="47" hidden="1"/>
    <cellStyle name="40% - Accent5" xfId="38157" builtinId="47" hidden="1"/>
    <cellStyle name="40% - Accent5" xfId="38197" builtinId="47" hidden="1"/>
    <cellStyle name="40% - Accent5" xfId="38236" builtinId="47" hidden="1"/>
    <cellStyle name="40% - Accent5" xfId="38274" builtinId="47" hidden="1"/>
    <cellStyle name="40% - Accent5" xfId="38313" builtinId="47" hidden="1"/>
    <cellStyle name="40% - Accent5" xfId="38352" builtinId="47" hidden="1"/>
    <cellStyle name="40% - Accent5" xfId="38392" builtinId="47" hidden="1"/>
    <cellStyle name="40% - Accent5" xfId="38431" builtinId="47" hidden="1"/>
    <cellStyle name="40% - Accent5" xfId="38471" builtinId="47" hidden="1"/>
    <cellStyle name="40% - Accent5" xfId="38510" builtinId="47" hidden="1"/>
    <cellStyle name="40% - Accent5" xfId="38550" builtinId="47" hidden="1"/>
    <cellStyle name="40% - Accent5" xfId="38589" builtinId="47" hidden="1"/>
    <cellStyle name="40% - Accent5" xfId="38628" builtinId="47" hidden="1"/>
    <cellStyle name="40% - Accent5" xfId="38667" builtinId="47" hidden="1"/>
    <cellStyle name="40% - Accent5" xfId="38823" builtinId="47" hidden="1"/>
    <cellStyle name="40% - Accent5" xfId="38863" builtinId="47" hidden="1"/>
    <cellStyle name="40% - Accent5" xfId="38902" builtinId="47" hidden="1"/>
    <cellStyle name="40% - Accent5" xfId="38940" builtinId="47" hidden="1"/>
    <cellStyle name="40% - Accent5" xfId="38979" builtinId="47" hidden="1"/>
    <cellStyle name="40% - Accent5" xfId="39018" builtinId="47" hidden="1"/>
    <cellStyle name="40% - Accent5" xfId="39057" builtinId="47" hidden="1"/>
    <cellStyle name="40% - Accent5" xfId="39097" builtinId="47" hidden="1"/>
    <cellStyle name="40% - Accent5" xfId="39136" builtinId="47" hidden="1"/>
    <cellStyle name="40% - Accent5" xfId="39174" builtinId="47" hidden="1"/>
    <cellStyle name="40% - Accent5" xfId="39213" builtinId="47" hidden="1"/>
    <cellStyle name="40% - Accent5" xfId="39252" builtinId="47" hidden="1"/>
    <cellStyle name="40% - Accent5" xfId="39292" builtinId="47" hidden="1"/>
    <cellStyle name="40% - Accent5" xfId="39331" builtinId="47" hidden="1"/>
    <cellStyle name="40% - Accent5" xfId="39371" builtinId="47" hidden="1"/>
    <cellStyle name="40% - Accent5" xfId="39411" builtinId="47" hidden="1"/>
    <cellStyle name="40% - Accent5" xfId="39451" builtinId="47" hidden="1"/>
    <cellStyle name="40% - Accent5" xfId="39490" builtinId="47" hidden="1"/>
    <cellStyle name="40% - Accent5" xfId="39529" builtinId="47" hidden="1"/>
    <cellStyle name="40% - Accent5" xfId="38761" builtinId="47" hidden="1"/>
    <cellStyle name="40% - Accent5" xfId="39562" builtinId="47" hidden="1"/>
    <cellStyle name="40% - Accent5" xfId="39602" builtinId="47" hidden="1"/>
    <cellStyle name="40% - Accent5" xfId="39641" builtinId="47" hidden="1"/>
    <cellStyle name="40% - Accent5" xfId="39679" builtinId="47" hidden="1"/>
    <cellStyle name="40% - Accent5" xfId="39718" builtinId="47" hidden="1"/>
    <cellStyle name="40% - Accent5" xfId="39757" builtinId="47" hidden="1"/>
    <cellStyle name="40% - Accent5" xfId="39796" builtinId="47" hidden="1"/>
    <cellStyle name="40% - Accent5" xfId="39836" builtinId="47" hidden="1"/>
    <cellStyle name="40% - Accent5" xfId="39875" builtinId="47" hidden="1"/>
    <cellStyle name="40% - Accent5" xfId="39913" builtinId="47" hidden="1"/>
    <cellStyle name="40% - Accent5" xfId="39952" builtinId="47" hidden="1"/>
    <cellStyle name="40% - Accent5" xfId="39991" builtinId="47" hidden="1"/>
    <cellStyle name="40% - Accent5" xfId="40031" builtinId="47" hidden="1"/>
    <cellStyle name="40% - Accent5" xfId="40070" builtinId="47" hidden="1"/>
    <cellStyle name="40% - Accent5" xfId="40110" builtinId="47" hidden="1"/>
    <cellStyle name="40% - Accent5" xfId="40149" builtinId="47" hidden="1"/>
    <cellStyle name="40% - Accent5" xfId="40189" builtinId="47" hidden="1"/>
    <cellStyle name="40% - Accent5" xfId="40228" builtinId="47" hidden="1"/>
    <cellStyle name="40% - Accent5" xfId="40267" builtinId="47" hidden="1"/>
    <cellStyle name="40% - Accent5" xfId="38717" builtinId="47" hidden="1"/>
    <cellStyle name="40% - Accent5" xfId="38750" builtinId="47" hidden="1"/>
    <cellStyle name="40% - Accent5" xfId="40312" builtinId="47" hidden="1"/>
    <cellStyle name="40% - Accent5" xfId="40351" builtinId="47" hidden="1"/>
    <cellStyle name="40% - Accent5" xfId="40389" builtinId="47" hidden="1"/>
    <cellStyle name="40% - Accent5" xfId="40428" builtinId="47" hidden="1"/>
    <cellStyle name="40% - Accent5" xfId="40467" builtinId="47" hidden="1"/>
    <cellStyle name="40% - Accent5" xfId="40506" builtinId="47" hidden="1"/>
    <cellStyle name="40% - Accent5" xfId="40546" builtinId="47" hidden="1"/>
    <cellStyle name="40% - Accent5" xfId="40585" builtinId="47" hidden="1"/>
    <cellStyle name="40% - Accent5" xfId="40623" builtinId="47" hidden="1"/>
    <cellStyle name="40% - Accent5" xfId="40662" builtinId="47" hidden="1"/>
    <cellStyle name="40% - Accent5" xfId="40701" builtinId="47" hidden="1"/>
    <cellStyle name="40% - Accent5" xfId="40741" builtinId="47" hidden="1"/>
    <cellStyle name="40% - Accent5" xfId="40780" builtinId="47" hidden="1"/>
    <cellStyle name="40% - Accent5" xfId="40820" builtinId="47" hidden="1"/>
    <cellStyle name="40% - Accent5" xfId="40859" builtinId="47" hidden="1"/>
    <cellStyle name="40% - Accent5" xfId="40899" builtinId="47" hidden="1"/>
    <cellStyle name="40% - Accent5" xfId="40938" builtinId="47" hidden="1"/>
    <cellStyle name="40% - Accent5" xfId="40977" builtinId="47" hidden="1"/>
    <cellStyle name="40% - Accent5" xfId="41037" builtinId="47" hidden="1"/>
    <cellStyle name="40% - Accent5" xfId="41094" builtinId="47" hidden="1"/>
    <cellStyle name="40% - Accent5" xfId="41134" builtinId="47" hidden="1"/>
    <cellStyle name="40% - Accent5" xfId="41173" builtinId="47" hidden="1"/>
    <cellStyle name="40% - Accent5" xfId="41211" builtinId="47" hidden="1"/>
    <cellStyle name="40% - Accent5" xfId="41250" builtinId="47" hidden="1"/>
    <cellStyle name="40% - Accent5" xfId="41289" builtinId="47" hidden="1"/>
    <cellStyle name="40% - Accent5" xfId="41328" builtinId="47" hidden="1"/>
    <cellStyle name="40% - Accent5" xfId="41368" builtinId="47" hidden="1"/>
    <cellStyle name="40% - Accent5" xfId="41407" builtinId="47" hidden="1"/>
    <cellStyle name="40% - Accent5" xfId="41445" builtinId="47" hidden="1"/>
    <cellStyle name="40% - Accent5" xfId="41484" builtinId="47" hidden="1"/>
    <cellStyle name="40% - Accent5" xfId="41523" builtinId="47" hidden="1"/>
    <cellStyle name="40% - Accent5" xfId="41563" builtinId="47" hidden="1"/>
    <cellStyle name="40% - Accent5" xfId="41602" builtinId="47" hidden="1"/>
    <cellStyle name="40% - Accent5" xfId="41642" builtinId="47" hidden="1"/>
    <cellStyle name="40% - Accent5" xfId="41681" builtinId="47" hidden="1"/>
    <cellStyle name="40% - Accent5" xfId="41721" builtinId="47" hidden="1"/>
    <cellStyle name="40% - Accent5" xfId="41760" builtinId="47" hidden="1"/>
    <cellStyle name="40% - Accent5" xfId="41799" builtinId="47" hidden="1"/>
    <cellStyle name="40% - Accent5" xfId="40986" builtinId="47" hidden="1"/>
    <cellStyle name="40% - Accent5" xfId="41838" builtinId="47" hidden="1"/>
    <cellStyle name="40% - Accent5" xfId="41878" builtinId="47" hidden="1"/>
    <cellStyle name="40% - Accent5" xfId="41917" builtinId="47" hidden="1"/>
    <cellStyle name="40% - Accent5" xfId="41955" builtinId="47" hidden="1"/>
    <cellStyle name="40% - Accent5" xfId="41994" builtinId="47" hidden="1"/>
    <cellStyle name="40% - Accent5" xfId="42033" builtinId="47" hidden="1"/>
    <cellStyle name="40% - Accent5" xfId="42072" builtinId="47" hidden="1"/>
    <cellStyle name="40% - Accent5" xfId="42112" builtinId="47" hidden="1"/>
    <cellStyle name="40% - Accent5" xfId="42151" builtinId="47" hidden="1"/>
    <cellStyle name="40% - Accent5" xfId="42189" builtinId="47" hidden="1"/>
    <cellStyle name="40% - Accent5" xfId="42228" builtinId="47" hidden="1"/>
    <cellStyle name="40% - Accent5" xfId="42267" builtinId="47" hidden="1"/>
    <cellStyle name="40% - Accent5" xfId="42307" builtinId="47" hidden="1"/>
    <cellStyle name="40% - Accent5" xfId="42346" builtinId="47" hidden="1"/>
    <cellStyle name="40% - Accent5" xfId="42386" builtinId="47" hidden="1"/>
    <cellStyle name="40% - Accent5" xfId="42425" builtinId="47" hidden="1"/>
    <cellStyle name="40% - Accent5" xfId="42465" builtinId="47" hidden="1"/>
    <cellStyle name="40% - Accent5" xfId="42504" builtinId="47" hidden="1"/>
    <cellStyle name="40% - Accent5" xfId="42543" builtinId="47" hidden="1"/>
    <cellStyle name="40% - Accent5" xfId="42607" builtinId="47" hidden="1"/>
    <cellStyle name="40% - Accent5" xfId="42660" builtinId="47" hidden="1"/>
    <cellStyle name="40% - Accent5" xfId="42700" builtinId="47" hidden="1"/>
    <cellStyle name="40% - Accent5" xfId="42739" builtinId="47" hidden="1"/>
    <cellStyle name="40% - Accent5" xfId="42777" builtinId="47" hidden="1"/>
    <cellStyle name="40% - Accent5" xfId="42816" builtinId="47" hidden="1"/>
    <cellStyle name="40% - Accent5" xfId="42855" builtinId="47" hidden="1"/>
    <cellStyle name="40% - Accent5" xfId="42894" builtinId="47" hidden="1"/>
    <cellStyle name="40% - Accent5" xfId="42934" builtinId="47" hidden="1"/>
    <cellStyle name="40% - Accent5" xfId="42973" builtinId="47" hidden="1"/>
    <cellStyle name="40% - Accent5" xfId="43011" builtinId="47" hidden="1"/>
    <cellStyle name="40% - Accent5" xfId="43050" builtinId="47" hidden="1"/>
    <cellStyle name="40% - Accent5" xfId="43089" builtinId="47" hidden="1"/>
    <cellStyle name="40% - Accent5" xfId="43129" builtinId="47" hidden="1"/>
    <cellStyle name="40% - Accent5" xfId="43168" builtinId="47" hidden="1"/>
    <cellStyle name="40% - Accent5" xfId="43208" builtinId="47" hidden="1"/>
    <cellStyle name="40% - Accent5" xfId="43247" builtinId="47" hidden="1"/>
    <cellStyle name="40% - Accent5" xfId="43287" builtinId="47" hidden="1"/>
    <cellStyle name="40% - Accent5" xfId="43326" builtinId="47" hidden="1"/>
    <cellStyle name="40% - Accent5" xfId="43365" builtinId="47" hidden="1"/>
    <cellStyle name="40% - Accent5" xfId="42551" builtinId="47" hidden="1"/>
    <cellStyle name="40% - Accent5" xfId="43404" builtinId="47" hidden="1"/>
    <cellStyle name="40% - Accent5" xfId="43444" builtinId="47" hidden="1"/>
    <cellStyle name="40% - Accent5" xfId="43483" builtinId="47" hidden="1"/>
    <cellStyle name="40% - Accent5" xfId="43521" builtinId="47" hidden="1"/>
    <cellStyle name="40% - Accent5" xfId="43560" builtinId="47" hidden="1"/>
    <cellStyle name="40% - Accent5" xfId="43599" builtinId="47" hidden="1"/>
    <cellStyle name="40% - Accent5" xfId="43638" builtinId="47" hidden="1"/>
    <cellStyle name="40% - Accent5" xfId="43678" builtinId="47" hidden="1"/>
    <cellStyle name="40% - Accent5" xfId="43717" builtinId="47" hidden="1"/>
    <cellStyle name="40% - Accent5" xfId="43755" builtinId="47" hidden="1"/>
    <cellStyle name="40% - Accent5" xfId="43794" builtinId="47" hidden="1"/>
    <cellStyle name="40% - Accent5" xfId="43833" builtinId="47" hidden="1"/>
    <cellStyle name="40% - Accent5" xfId="43873" builtinId="47" hidden="1"/>
    <cellStyle name="40% - Accent5" xfId="43912" builtinId="47" hidden="1"/>
    <cellStyle name="40% - Accent5" xfId="43952" builtinId="47" hidden="1"/>
    <cellStyle name="40% - Accent5" xfId="43991" builtinId="47" hidden="1"/>
    <cellStyle name="40% - Accent5" xfId="44031" builtinId="47" hidden="1"/>
    <cellStyle name="40% - Accent5" xfId="44070" builtinId="47" hidden="1"/>
    <cellStyle name="40% - Accent5" xfId="44109" builtinId="47" hidden="1"/>
    <cellStyle name="40% - Accent5" xfId="44173" builtinId="47" hidden="1"/>
    <cellStyle name="40% - Accent5" xfId="44226" builtinId="47" hidden="1"/>
    <cellStyle name="40% - Accent5" xfId="44266" builtinId="47" hidden="1"/>
    <cellStyle name="40% - Accent5" xfId="44305" builtinId="47" hidden="1"/>
    <cellStyle name="40% - Accent5" xfId="44343" builtinId="47" hidden="1"/>
    <cellStyle name="40% - Accent5" xfId="44382" builtinId="47" hidden="1"/>
    <cellStyle name="40% - Accent5" xfId="44421" builtinId="47" hidden="1"/>
    <cellStyle name="40% - Accent5" xfId="44460" builtinId="47" hidden="1"/>
    <cellStyle name="40% - Accent5" xfId="44500" builtinId="47" hidden="1"/>
    <cellStyle name="40% - Accent5" xfId="44539" builtinId="47" hidden="1"/>
    <cellStyle name="40% - Accent5" xfId="44577" builtinId="47" hidden="1"/>
    <cellStyle name="40% - Accent5" xfId="44616" builtinId="47" hidden="1"/>
    <cellStyle name="40% - Accent5" xfId="44655" builtinId="47" hidden="1"/>
    <cellStyle name="40% - Accent5" xfId="44695" builtinId="47" hidden="1"/>
    <cellStyle name="40% - Accent5" xfId="44734" builtinId="47" hidden="1"/>
    <cellStyle name="40% - Accent5" xfId="44774" builtinId="47" hidden="1"/>
    <cellStyle name="40% - Accent5" xfId="44813" builtinId="47" hidden="1"/>
    <cellStyle name="40% - Accent5" xfId="44853" builtinId="47" hidden="1"/>
    <cellStyle name="40% - Accent5" xfId="44892" builtinId="47" hidden="1"/>
    <cellStyle name="40% - Accent5" xfId="44931" builtinId="47" hidden="1"/>
    <cellStyle name="40% - Accent5" xfId="44117" builtinId="47" hidden="1"/>
    <cellStyle name="40% - Accent5" xfId="44970" builtinId="47" hidden="1"/>
    <cellStyle name="40% - Accent5" xfId="45010" builtinId="47" hidden="1"/>
    <cellStyle name="40% - Accent5" xfId="45049" builtinId="47" hidden="1"/>
    <cellStyle name="40% - Accent5" xfId="45087" builtinId="47" hidden="1"/>
    <cellStyle name="40% - Accent5" xfId="45126" builtinId="47" hidden="1"/>
    <cellStyle name="40% - Accent5" xfId="45165" builtinId="47" hidden="1"/>
    <cellStyle name="40% - Accent5" xfId="45204" builtinId="47" hidden="1"/>
    <cellStyle name="40% - Accent5" xfId="45244" builtinId="47" hidden="1"/>
    <cellStyle name="40% - Accent5" xfId="45283" builtinId="47" hidden="1"/>
    <cellStyle name="40% - Accent5" xfId="45321" builtinId="47" hidden="1"/>
    <cellStyle name="40% - Accent5" xfId="45360" builtinId="47" hidden="1"/>
    <cellStyle name="40% - Accent5" xfId="45399" builtinId="47" hidden="1"/>
    <cellStyle name="40% - Accent5" xfId="45439" builtinId="47" hidden="1"/>
    <cellStyle name="40% - Accent5" xfId="45478" builtinId="47" hidden="1"/>
    <cellStyle name="40% - Accent5" xfId="45518" builtinId="47" hidden="1"/>
    <cellStyle name="40% - Accent5" xfId="45557" builtinId="47" hidden="1"/>
    <cellStyle name="40% - Accent5" xfId="45597" builtinId="47" hidden="1"/>
    <cellStyle name="40% - Accent5" xfId="45636" builtinId="47" hidden="1"/>
    <cellStyle name="40% - Accent5" xfId="45675" builtinId="47" hidden="1"/>
    <cellStyle name="40% - Accent5" xfId="45714" builtinId="47" hidden="1"/>
    <cellStyle name="40% - Accent5" xfId="45754" builtinId="47" hidden="1"/>
    <cellStyle name="40% - Accent5" xfId="45794" builtinId="47" hidden="1"/>
    <cellStyle name="40% - Accent5" xfId="45834" builtinId="47" hidden="1"/>
    <cellStyle name="40% - Accent5" xfId="45871" builtinId="47" hidden="1"/>
    <cellStyle name="40% - Accent5" xfId="45908" builtinId="47" hidden="1"/>
    <cellStyle name="40% - Accent5" xfId="45945" builtinId="47" hidden="1"/>
    <cellStyle name="40% - Accent5 2" xfId="45982" hidden="1"/>
    <cellStyle name="40% - Accent5 2" xfId="46866" hidden="1"/>
    <cellStyle name="40% - Accent5 2" xfId="46903"/>
    <cellStyle name="40% - Accent6" xfId="39" hidden="1"/>
    <cellStyle name="40% - Accent6" xfId="115" builtinId="51" hidden="1"/>
    <cellStyle name="40% - Accent6" xfId="152" builtinId="51" hidden="1"/>
    <cellStyle name="40% - Accent6" xfId="77" builtinId="51" hidden="1"/>
    <cellStyle name="40% - Accent6" xfId="190" builtinId="51" hidden="1"/>
    <cellStyle name="40% - Accent6" xfId="228" builtinId="51" hidden="1"/>
    <cellStyle name="40% - Accent6" xfId="266" builtinId="51" hidden="1"/>
    <cellStyle name="40% - Accent6" xfId="304" builtinId="51" hidden="1"/>
    <cellStyle name="40% - Accent6" xfId="343" builtinId="51" hidden="1"/>
    <cellStyle name="40% - Accent6" xfId="383" builtinId="51" hidden="1"/>
    <cellStyle name="40% - Accent6" xfId="422" builtinId="51" hidden="1"/>
    <cellStyle name="40% - Accent6" xfId="460" builtinId="51" hidden="1"/>
    <cellStyle name="40% - Accent6" xfId="499" builtinId="51" hidden="1"/>
    <cellStyle name="40% - Accent6" xfId="538" builtinId="51" hidden="1"/>
    <cellStyle name="40% - Accent6" xfId="577" builtinId="51" hidden="1"/>
    <cellStyle name="40% - Accent6" xfId="617" builtinId="51" hidden="1"/>
    <cellStyle name="40% - Accent6" xfId="656" builtinId="51" hidden="1"/>
    <cellStyle name="40% - Accent6" xfId="694" builtinId="51" hidden="1"/>
    <cellStyle name="40% - Accent6" xfId="733" builtinId="51" hidden="1"/>
    <cellStyle name="40% - Accent6" xfId="772" builtinId="51" hidden="1"/>
    <cellStyle name="40% - Accent6" xfId="812" builtinId="51" hidden="1"/>
    <cellStyle name="40% - Accent6" xfId="851" builtinId="51" hidden="1"/>
    <cellStyle name="40% - Accent6" xfId="891" builtinId="51" hidden="1"/>
    <cellStyle name="40% - Accent6" xfId="930" builtinId="51" hidden="1"/>
    <cellStyle name="40% - Accent6" xfId="970" builtinId="51" hidden="1"/>
    <cellStyle name="40% - Accent6" xfId="1009" builtinId="51" hidden="1"/>
    <cellStyle name="40% - Accent6" xfId="1048" builtinId="51" hidden="1"/>
    <cellStyle name="40% - Accent6" xfId="1087" builtinId="51" hidden="1"/>
    <cellStyle name="40% - Accent6" xfId="1243" builtinId="51" hidden="1"/>
    <cellStyle name="40% - Accent6" xfId="1283" builtinId="51" hidden="1"/>
    <cellStyle name="40% - Accent6" xfId="1322" builtinId="51" hidden="1"/>
    <cellStyle name="40% - Accent6" xfId="1360" builtinId="51" hidden="1"/>
    <cellStyle name="40% - Accent6" xfId="1399" builtinId="51" hidden="1"/>
    <cellStyle name="40% - Accent6" xfId="1438" builtinId="51" hidden="1"/>
    <cellStyle name="40% - Accent6" xfId="1477" builtinId="51" hidden="1"/>
    <cellStyle name="40% - Accent6" xfId="1517" builtinId="51" hidden="1"/>
    <cellStyle name="40% - Accent6" xfId="1556" builtinId="51" hidden="1"/>
    <cellStyle name="40% - Accent6" xfId="1594" builtinId="51" hidden="1"/>
    <cellStyle name="40% - Accent6" xfId="1633" builtinId="51" hidden="1"/>
    <cellStyle name="40% - Accent6" xfId="1672" builtinId="51" hidden="1"/>
    <cellStyle name="40% - Accent6" xfId="1712" builtinId="51" hidden="1"/>
    <cellStyle name="40% - Accent6" xfId="1751" builtinId="51" hidden="1"/>
    <cellStyle name="40% - Accent6" xfId="1791" builtinId="51" hidden="1"/>
    <cellStyle name="40% - Accent6" xfId="1831" builtinId="51" hidden="1"/>
    <cellStyle name="40% - Accent6" xfId="1871" builtinId="51" hidden="1"/>
    <cellStyle name="40% - Accent6" xfId="1910" builtinId="51" hidden="1"/>
    <cellStyle name="40% - Accent6" xfId="1949" builtinId="51" hidden="1"/>
    <cellStyle name="40% - Accent6" xfId="1173" builtinId="51" hidden="1"/>
    <cellStyle name="40% - Accent6" xfId="1982" builtinId="51" hidden="1"/>
    <cellStyle name="40% - Accent6" xfId="2022" builtinId="51" hidden="1"/>
    <cellStyle name="40% - Accent6" xfId="2061" builtinId="51" hidden="1"/>
    <cellStyle name="40% - Accent6" xfId="2099" builtinId="51" hidden="1"/>
    <cellStyle name="40% - Accent6" xfId="2138" builtinId="51" hidden="1"/>
    <cellStyle name="40% - Accent6" xfId="2177" builtinId="51" hidden="1"/>
    <cellStyle name="40% - Accent6" xfId="2216" builtinId="51" hidden="1"/>
    <cellStyle name="40% - Accent6" xfId="2256" builtinId="51" hidden="1"/>
    <cellStyle name="40% - Accent6" xfId="2295" builtinId="51" hidden="1"/>
    <cellStyle name="40% - Accent6" xfId="2333" builtinId="51" hidden="1"/>
    <cellStyle name="40% - Accent6" xfId="2372" builtinId="51" hidden="1"/>
    <cellStyle name="40% - Accent6" xfId="2411" builtinId="51" hidden="1"/>
    <cellStyle name="40% - Accent6" xfId="2451" builtinId="51" hidden="1"/>
    <cellStyle name="40% - Accent6" xfId="2490" builtinId="51" hidden="1"/>
    <cellStyle name="40% - Accent6" xfId="2530" builtinId="51" hidden="1"/>
    <cellStyle name="40% - Accent6" xfId="2569" builtinId="51" hidden="1"/>
    <cellStyle name="40% - Accent6" xfId="2609" builtinId="51" hidden="1"/>
    <cellStyle name="40% - Accent6" xfId="2648" builtinId="51" hidden="1"/>
    <cellStyle name="40% - Accent6" xfId="2687" builtinId="51" hidden="1"/>
    <cellStyle name="40% - Accent6" xfId="1137" builtinId="51" hidden="1"/>
    <cellStyle name="40% - Accent6" xfId="1170" builtinId="51" hidden="1"/>
    <cellStyle name="40% - Accent6" xfId="2732" builtinId="51" hidden="1"/>
    <cellStyle name="40% - Accent6" xfId="2771" builtinId="51" hidden="1"/>
    <cellStyle name="40% - Accent6" xfId="2809" builtinId="51" hidden="1"/>
    <cellStyle name="40% - Accent6" xfId="2848" builtinId="51" hidden="1"/>
    <cellStyle name="40% - Accent6" xfId="2887" builtinId="51" hidden="1"/>
    <cellStyle name="40% - Accent6" xfId="2926" builtinId="51" hidden="1"/>
    <cellStyle name="40% - Accent6" xfId="2966" builtinId="51" hidden="1"/>
    <cellStyle name="40% - Accent6" xfId="3005" builtinId="51" hidden="1"/>
    <cellStyle name="40% - Accent6" xfId="3043" builtinId="51" hidden="1"/>
    <cellStyle name="40% - Accent6" xfId="3082" builtinId="51" hidden="1"/>
    <cellStyle name="40% - Accent6" xfId="3121" builtinId="51" hidden="1"/>
    <cellStyle name="40% - Accent6" xfId="3161" builtinId="51" hidden="1"/>
    <cellStyle name="40% - Accent6" xfId="3200" builtinId="51" hidden="1"/>
    <cellStyle name="40% - Accent6" xfId="3240" builtinId="51" hidden="1"/>
    <cellStyle name="40% - Accent6" xfId="3279" builtinId="51" hidden="1"/>
    <cellStyle name="40% - Accent6" xfId="3319" builtinId="51" hidden="1"/>
    <cellStyle name="40% - Accent6" xfId="3358" builtinId="51" hidden="1"/>
    <cellStyle name="40% - Accent6" xfId="3397" builtinId="51" hidden="1"/>
    <cellStyle name="40% - Accent6" xfId="3436" builtinId="51" hidden="1"/>
    <cellStyle name="40% - Accent6" xfId="3627" builtinId="51" hidden="1"/>
    <cellStyle name="40% - Accent6" xfId="3671" builtinId="51" hidden="1"/>
    <cellStyle name="40% - Accent6" xfId="3710" builtinId="51" hidden="1"/>
    <cellStyle name="40% - Accent6" xfId="3748" builtinId="51" hidden="1"/>
    <cellStyle name="40% - Accent6" xfId="3787" builtinId="51" hidden="1"/>
    <cellStyle name="40% - Accent6" xfId="3826" builtinId="51" hidden="1"/>
    <cellStyle name="40% - Accent6" xfId="3865" builtinId="51" hidden="1"/>
    <cellStyle name="40% - Accent6" xfId="3905" builtinId="51" hidden="1"/>
    <cellStyle name="40% - Accent6" xfId="3944" builtinId="51" hidden="1"/>
    <cellStyle name="40% - Accent6" xfId="3982" builtinId="51" hidden="1"/>
    <cellStyle name="40% - Accent6" xfId="4021" builtinId="51" hidden="1"/>
    <cellStyle name="40% - Accent6" xfId="4064" builtinId="51" hidden="1"/>
    <cellStyle name="40% - Accent6" xfId="4104" builtinId="51" hidden="1"/>
    <cellStyle name="40% - Accent6" xfId="4143" builtinId="51" hidden="1"/>
    <cellStyle name="40% - Accent6" xfId="4183" builtinId="51" hidden="1"/>
    <cellStyle name="40% - Accent6" xfId="4223" builtinId="51" hidden="1"/>
    <cellStyle name="40% - Accent6" xfId="4263" builtinId="51" hidden="1"/>
    <cellStyle name="40% - Accent6" xfId="4302" builtinId="51" hidden="1"/>
    <cellStyle name="40% - Accent6" xfId="4341" builtinId="51" hidden="1"/>
    <cellStyle name="40% - Accent6" xfId="4397" builtinId="51" hidden="1"/>
    <cellStyle name="40% - Accent6" xfId="4553" builtinId="51" hidden="1"/>
    <cellStyle name="40% - Accent6" xfId="4597" builtinId="51" hidden="1"/>
    <cellStyle name="40% - Accent6" xfId="4636" builtinId="51" hidden="1"/>
    <cellStyle name="40% - Accent6" xfId="4674" builtinId="51" hidden="1"/>
    <cellStyle name="40% - Accent6" xfId="4713" builtinId="51" hidden="1"/>
    <cellStyle name="40% - Accent6" xfId="4752" builtinId="51" hidden="1"/>
    <cellStyle name="40% - Accent6" xfId="4791" builtinId="51" hidden="1"/>
    <cellStyle name="40% - Accent6" xfId="4831" builtinId="51" hidden="1"/>
    <cellStyle name="40% - Accent6" xfId="4870" builtinId="51" hidden="1"/>
    <cellStyle name="40% - Accent6" xfId="4908" builtinId="51" hidden="1"/>
    <cellStyle name="40% - Accent6" xfId="4947" builtinId="51" hidden="1"/>
    <cellStyle name="40% - Accent6" xfId="4990" builtinId="51" hidden="1"/>
    <cellStyle name="40% - Accent6" xfId="5030" builtinId="51" hidden="1"/>
    <cellStyle name="40% - Accent6" xfId="5069" builtinId="51" hidden="1"/>
    <cellStyle name="40% - Accent6" xfId="5109" builtinId="51" hidden="1"/>
    <cellStyle name="40% - Accent6" xfId="5149" builtinId="51" hidden="1"/>
    <cellStyle name="40% - Accent6" xfId="5189" builtinId="51" hidden="1"/>
    <cellStyle name="40% - Accent6" xfId="5228" builtinId="51" hidden="1"/>
    <cellStyle name="40% - Accent6" xfId="5267" builtinId="51" hidden="1"/>
    <cellStyle name="40% - Accent6" xfId="4483" builtinId="51" hidden="1"/>
    <cellStyle name="40% - Accent6" xfId="5300" builtinId="51" hidden="1"/>
    <cellStyle name="40% - Accent6" xfId="5340" builtinId="51" hidden="1"/>
    <cellStyle name="40% - Accent6" xfId="5379" builtinId="51" hidden="1"/>
    <cellStyle name="40% - Accent6" xfId="5417" builtinId="51" hidden="1"/>
    <cellStyle name="40% - Accent6" xfId="5456" builtinId="51" hidden="1"/>
    <cellStyle name="40% - Accent6" xfId="5495" builtinId="51" hidden="1"/>
    <cellStyle name="40% - Accent6" xfId="5534" builtinId="51" hidden="1"/>
    <cellStyle name="40% - Accent6" xfId="5574" builtinId="51" hidden="1"/>
    <cellStyle name="40% - Accent6" xfId="5613" builtinId="51" hidden="1"/>
    <cellStyle name="40% - Accent6" xfId="5651" builtinId="51" hidden="1"/>
    <cellStyle name="40% - Accent6" xfId="5690" builtinId="51" hidden="1"/>
    <cellStyle name="40% - Accent6" xfId="5729" builtinId="51" hidden="1"/>
    <cellStyle name="40% - Accent6" xfId="5769" builtinId="51" hidden="1"/>
    <cellStyle name="40% - Accent6" xfId="5808" builtinId="51" hidden="1"/>
    <cellStyle name="40% - Accent6" xfId="5848" builtinId="51" hidden="1"/>
    <cellStyle name="40% - Accent6" xfId="5887" builtinId="51" hidden="1"/>
    <cellStyle name="40% - Accent6" xfId="5927" builtinId="51" hidden="1"/>
    <cellStyle name="40% - Accent6" xfId="5966" builtinId="51" hidden="1"/>
    <cellStyle name="40% - Accent6" xfId="6005" builtinId="51" hidden="1"/>
    <cellStyle name="40% - Accent6" xfId="4447" builtinId="51" hidden="1"/>
    <cellStyle name="40% - Accent6" xfId="4480" builtinId="51" hidden="1"/>
    <cellStyle name="40% - Accent6" xfId="6050" builtinId="51" hidden="1"/>
    <cellStyle name="40% - Accent6" xfId="6089" builtinId="51" hidden="1"/>
    <cellStyle name="40% - Accent6" xfId="6127" builtinId="51" hidden="1"/>
    <cellStyle name="40% - Accent6" xfId="6166" builtinId="51" hidden="1"/>
    <cellStyle name="40% - Accent6" xfId="6205" builtinId="51" hidden="1"/>
    <cellStyle name="40% - Accent6" xfId="6244" builtinId="51" hidden="1"/>
    <cellStyle name="40% - Accent6" xfId="6284" builtinId="51" hidden="1"/>
    <cellStyle name="40% - Accent6" xfId="6323" builtinId="51" hidden="1"/>
    <cellStyle name="40% - Accent6" xfId="6361" builtinId="51" hidden="1"/>
    <cellStyle name="40% - Accent6" xfId="6400" builtinId="51" hidden="1"/>
    <cellStyle name="40% - Accent6" xfId="6439" builtinId="51" hidden="1"/>
    <cellStyle name="40% - Accent6" xfId="6479" builtinId="51" hidden="1"/>
    <cellStyle name="40% - Accent6" xfId="6518" builtinId="51" hidden="1"/>
    <cellStyle name="40% - Accent6" xfId="6558" builtinId="51" hidden="1"/>
    <cellStyle name="40% - Accent6" xfId="6597" builtinId="51" hidden="1"/>
    <cellStyle name="40% - Accent6" xfId="6637" builtinId="51" hidden="1"/>
    <cellStyle name="40% - Accent6" xfId="6676" builtinId="51" hidden="1"/>
    <cellStyle name="40% - Accent6" xfId="6715" builtinId="51" hidden="1"/>
    <cellStyle name="40% - Accent6" xfId="3557" builtinId="51" hidden="1"/>
    <cellStyle name="40% - Accent6" xfId="6728" builtinId="51" hidden="1"/>
    <cellStyle name="40% - Accent6" xfId="6770" builtinId="51" hidden="1"/>
    <cellStyle name="40% - Accent6" xfId="6809" builtinId="51" hidden="1"/>
    <cellStyle name="40% - Accent6" xfId="6847" builtinId="51" hidden="1"/>
    <cellStyle name="40% - Accent6" xfId="6886" builtinId="51" hidden="1"/>
    <cellStyle name="40% - Accent6" xfId="6925" builtinId="51" hidden="1"/>
    <cellStyle name="40% - Accent6" xfId="6964" builtinId="51" hidden="1"/>
    <cellStyle name="40% - Accent6" xfId="7004" builtinId="51" hidden="1"/>
    <cellStyle name="40% - Accent6" xfId="7043" builtinId="51" hidden="1"/>
    <cellStyle name="40% - Accent6" xfId="7081" builtinId="51" hidden="1"/>
    <cellStyle name="40% - Accent6" xfId="7120" builtinId="51" hidden="1"/>
    <cellStyle name="40% - Accent6" xfId="7161" builtinId="51" hidden="1"/>
    <cellStyle name="40% - Accent6" xfId="7201" builtinId="51" hidden="1"/>
    <cellStyle name="40% - Accent6" xfId="7240" builtinId="51" hidden="1"/>
    <cellStyle name="40% - Accent6" xfId="7280" builtinId="51" hidden="1"/>
    <cellStyle name="40% - Accent6" xfId="7320" builtinId="51" hidden="1"/>
    <cellStyle name="40% - Accent6" xfId="7360" builtinId="51" hidden="1"/>
    <cellStyle name="40% - Accent6" xfId="7399" builtinId="51" hidden="1"/>
    <cellStyle name="40% - Accent6" xfId="7438" builtinId="51" hidden="1"/>
    <cellStyle name="40% - Accent6" xfId="7488" builtinId="51" hidden="1"/>
    <cellStyle name="40% - Accent6" xfId="7644" builtinId="51" hidden="1"/>
    <cellStyle name="40% - Accent6" xfId="7686" builtinId="51" hidden="1"/>
    <cellStyle name="40% - Accent6" xfId="7725" builtinId="51" hidden="1"/>
    <cellStyle name="40% - Accent6" xfId="7763" builtinId="51" hidden="1"/>
    <cellStyle name="40% - Accent6" xfId="7802" builtinId="51" hidden="1"/>
    <cellStyle name="40% - Accent6" xfId="7841" builtinId="51" hidden="1"/>
    <cellStyle name="40% - Accent6" xfId="7880" builtinId="51" hidden="1"/>
    <cellStyle name="40% - Accent6" xfId="7920" builtinId="51" hidden="1"/>
    <cellStyle name="40% - Accent6" xfId="7959" builtinId="51" hidden="1"/>
    <cellStyle name="40% - Accent6" xfId="7997" builtinId="51" hidden="1"/>
    <cellStyle name="40% - Accent6" xfId="8036" builtinId="51" hidden="1"/>
    <cellStyle name="40% - Accent6" xfId="8077" builtinId="51" hidden="1"/>
    <cellStyle name="40% - Accent6" xfId="8117" builtinId="51" hidden="1"/>
    <cellStyle name="40% - Accent6" xfId="8156" builtinId="51" hidden="1"/>
    <cellStyle name="40% - Accent6" xfId="8196" builtinId="51" hidden="1"/>
    <cellStyle name="40% - Accent6" xfId="8236" builtinId="51" hidden="1"/>
    <cellStyle name="40% - Accent6" xfId="8276" builtinId="51" hidden="1"/>
    <cellStyle name="40% - Accent6" xfId="8315" builtinId="51" hidden="1"/>
    <cellStyle name="40% - Accent6" xfId="8354" builtinId="51" hidden="1"/>
    <cellStyle name="40% - Accent6" xfId="7574" builtinId="51" hidden="1"/>
    <cellStyle name="40% - Accent6" xfId="8387" builtinId="51" hidden="1"/>
    <cellStyle name="40% - Accent6" xfId="8427" builtinId="51" hidden="1"/>
    <cellStyle name="40% - Accent6" xfId="8466" builtinId="51" hidden="1"/>
    <cellStyle name="40% - Accent6" xfId="8504" builtinId="51" hidden="1"/>
    <cellStyle name="40% - Accent6" xfId="8543" builtinId="51" hidden="1"/>
    <cellStyle name="40% - Accent6" xfId="8582" builtinId="51" hidden="1"/>
    <cellStyle name="40% - Accent6" xfId="8621" builtinId="51" hidden="1"/>
    <cellStyle name="40% - Accent6" xfId="8661" builtinId="51" hidden="1"/>
    <cellStyle name="40% - Accent6" xfId="8700" builtinId="51" hidden="1"/>
    <cellStyle name="40% - Accent6" xfId="8738" builtinId="51" hidden="1"/>
    <cellStyle name="40% - Accent6" xfId="8777" builtinId="51" hidden="1"/>
    <cellStyle name="40% - Accent6" xfId="8816" builtinId="51" hidden="1"/>
    <cellStyle name="40% - Accent6" xfId="8856" builtinId="51" hidden="1"/>
    <cellStyle name="40% - Accent6" xfId="8895" builtinId="51" hidden="1"/>
    <cellStyle name="40% - Accent6" xfId="8935" builtinId="51" hidden="1"/>
    <cellStyle name="40% - Accent6" xfId="8974" builtinId="51" hidden="1"/>
    <cellStyle name="40% - Accent6" xfId="9014" builtinId="51" hidden="1"/>
    <cellStyle name="40% - Accent6" xfId="9053" builtinId="51" hidden="1"/>
    <cellStyle name="40% - Accent6" xfId="9092" builtinId="51" hidden="1"/>
    <cellStyle name="40% - Accent6" xfId="7538" builtinId="51" hidden="1"/>
    <cellStyle name="40% - Accent6" xfId="7571" builtinId="51" hidden="1"/>
    <cellStyle name="40% - Accent6" xfId="9137" builtinId="51" hidden="1"/>
    <cellStyle name="40% - Accent6" xfId="9176" builtinId="51" hidden="1"/>
    <cellStyle name="40% - Accent6" xfId="9214" builtinId="51" hidden="1"/>
    <cellStyle name="40% - Accent6" xfId="9253" builtinId="51" hidden="1"/>
    <cellStyle name="40% - Accent6" xfId="9292" builtinId="51" hidden="1"/>
    <cellStyle name="40% - Accent6" xfId="9331" builtinId="51" hidden="1"/>
    <cellStyle name="40% - Accent6" xfId="9371" builtinId="51" hidden="1"/>
    <cellStyle name="40% - Accent6" xfId="9410" builtinId="51" hidden="1"/>
    <cellStyle name="40% - Accent6" xfId="9448" builtinId="51" hidden="1"/>
    <cellStyle name="40% - Accent6" xfId="9487" builtinId="51" hidden="1"/>
    <cellStyle name="40% - Accent6" xfId="9526" builtinId="51" hidden="1"/>
    <cellStyle name="40% - Accent6" xfId="9566" builtinId="51" hidden="1"/>
    <cellStyle name="40% - Accent6" xfId="9605" builtinId="51" hidden="1"/>
    <cellStyle name="40% - Accent6" xfId="9645" builtinId="51" hidden="1"/>
    <cellStyle name="40% - Accent6" xfId="9684" builtinId="51" hidden="1"/>
    <cellStyle name="40% - Accent6" xfId="9724" builtinId="51" hidden="1"/>
    <cellStyle name="40% - Accent6" xfId="9763" builtinId="51" hidden="1"/>
    <cellStyle name="40% - Accent6" xfId="9802" builtinId="51" hidden="1"/>
    <cellStyle name="40% - Accent6" xfId="4353" builtinId="51" hidden="1"/>
    <cellStyle name="40% - Accent6" xfId="9842" builtinId="51" hidden="1"/>
    <cellStyle name="40% - Accent6" xfId="9882" builtinId="51" hidden="1"/>
    <cellStyle name="40% - Accent6" xfId="9921" builtinId="51" hidden="1"/>
    <cellStyle name="40% - Accent6" xfId="9959" builtinId="51" hidden="1"/>
    <cellStyle name="40% - Accent6" xfId="9998" builtinId="51" hidden="1"/>
    <cellStyle name="40% - Accent6" xfId="10037" builtinId="51" hidden="1"/>
    <cellStyle name="40% - Accent6" xfId="10076" builtinId="51" hidden="1"/>
    <cellStyle name="40% - Accent6" xfId="10116" builtinId="51" hidden="1"/>
    <cellStyle name="40% - Accent6" xfId="10155" builtinId="51" hidden="1"/>
    <cellStyle name="40% - Accent6" xfId="10193" builtinId="51" hidden="1"/>
    <cellStyle name="40% - Accent6" xfId="10232" builtinId="51" hidden="1"/>
    <cellStyle name="40% - Accent6" xfId="10271" builtinId="51" hidden="1"/>
    <cellStyle name="40% - Accent6" xfId="10311" builtinId="51" hidden="1"/>
    <cellStyle name="40% - Accent6" xfId="10350" builtinId="51" hidden="1"/>
    <cellStyle name="40% - Accent6" xfId="10390" builtinId="51" hidden="1"/>
    <cellStyle name="40% - Accent6" xfId="10429" builtinId="51" hidden="1"/>
    <cellStyle name="40% - Accent6" xfId="10469" builtinId="51" hidden="1"/>
    <cellStyle name="40% - Accent6" xfId="10508" builtinId="51" hidden="1"/>
    <cellStyle name="40% - Accent6" xfId="10547" builtinId="51" hidden="1"/>
    <cellStyle name="40% - Accent6" xfId="10586" builtinId="51" hidden="1"/>
    <cellStyle name="40% - Accent6" xfId="10742" builtinId="51" hidden="1"/>
    <cellStyle name="40% - Accent6" xfId="10782" builtinId="51" hidden="1"/>
    <cellStyle name="40% - Accent6" xfId="10821" builtinId="51" hidden="1"/>
    <cellStyle name="40% - Accent6" xfId="10859" builtinId="51" hidden="1"/>
    <cellStyle name="40% - Accent6" xfId="10898" builtinId="51" hidden="1"/>
    <cellStyle name="40% - Accent6" xfId="10937" builtinId="51" hidden="1"/>
    <cellStyle name="40% - Accent6" xfId="10976" builtinId="51" hidden="1"/>
    <cellStyle name="40% - Accent6" xfId="11016" builtinId="51" hidden="1"/>
    <cellStyle name="40% - Accent6" xfId="11055" builtinId="51" hidden="1"/>
    <cellStyle name="40% - Accent6" xfId="11093" builtinId="51" hidden="1"/>
    <cellStyle name="40% - Accent6" xfId="11132" builtinId="51" hidden="1"/>
    <cellStyle name="40% - Accent6" xfId="11171" builtinId="51" hidden="1"/>
    <cellStyle name="40% - Accent6" xfId="11211" builtinId="51" hidden="1"/>
    <cellStyle name="40% - Accent6" xfId="11250" builtinId="51" hidden="1"/>
    <cellStyle name="40% - Accent6" xfId="11290" builtinId="51" hidden="1"/>
    <cellStyle name="40% - Accent6" xfId="11330" builtinId="51" hidden="1"/>
    <cellStyle name="40% - Accent6" xfId="11370" builtinId="51" hidden="1"/>
    <cellStyle name="40% - Accent6" xfId="11409" builtinId="51" hidden="1"/>
    <cellStyle name="40% - Accent6" xfId="11448" builtinId="51" hidden="1"/>
    <cellStyle name="40% - Accent6" xfId="10672" builtinId="51" hidden="1"/>
    <cellStyle name="40% - Accent6" xfId="11481" builtinId="51" hidden="1"/>
    <cellStyle name="40% - Accent6" xfId="11521" builtinId="51" hidden="1"/>
    <cellStyle name="40% - Accent6" xfId="11560" builtinId="51" hidden="1"/>
    <cellStyle name="40% - Accent6" xfId="11598" builtinId="51" hidden="1"/>
    <cellStyle name="40% - Accent6" xfId="11637" builtinId="51" hidden="1"/>
    <cellStyle name="40% - Accent6" xfId="11676" builtinId="51" hidden="1"/>
    <cellStyle name="40% - Accent6" xfId="11715" builtinId="51" hidden="1"/>
    <cellStyle name="40% - Accent6" xfId="11755" builtinId="51" hidden="1"/>
    <cellStyle name="40% - Accent6" xfId="11794" builtinId="51" hidden="1"/>
    <cellStyle name="40% - Accent6" xfId="11832" builtinId="51" hidden="1"/>
    <cellStyle name="40% - Accent6" xfId="11871" builtinId="51" hidden="1"/>
    <cellStyle name="40% - Accent6" xfId="11910" builtinId="51" hidden="1"/>
    <cellStyle name="40% - Accent6" xfId="11950" builtinId="51" hidden="1"/>
    <cellStyle name="40% - Accent6" xfId="11989" builtinId="51" hidden="1"/>
    <cellStyle name="40% - Accent6" xfId="12029" builtinId="51" hidden="1"/>
    <cellStyle name="40% - Accent6" xfId="12068" builtinId="51" hidden="1"/>
    <cellStyle name="40% - Accent6" xfId="12108" builtinId="51" hidden="1"/>
    <cellStyle name="40% - Accent6" xfId="12147" builtinId="51" hidden="1"/>
    <cellStyle name="40% - Accent6" xfId="12186" builtinId="51" hidden="1"/>
    <cellStyle name="40% - Accent6" xfId="10636" builtinId="51" hidden="1"/>
    <cellStyle name="40% - Accent6" xfId="10669" builtinId="51" hidden="1"/>
    <cellStyle name="40% - Accent6" xfId="12231" builtinId="51" hidden="1"/>
    <cellStyle name="40% - Accent6" xfId="12270" builtinId="51" hidden="1"/>
    <cellStyle name="40% - Accent6" xfId="12308" builtinId="51" hidden="1"/>
    <cellStyle name="40% - Accent6" xfId="12347" builtinId="51" hidden="1"/>
    <cellStyle name="40% - Accent6" xfId="12386" builtinId="51" hidden="1"/>
    <cellStyle name="40% - Accent6" xfId="12425" builtinId="51" hidden="1"/>
    <cellStyle name="40% - Accent6" xfId="12465" builtinId="51" hidden="1"/>
    <cellStyle name="40% - Accent6" xfId="12504" builtinId="51" hidden="1"/>
    <cellStyle name="40% - Accent6" xfId="12542" builtinId="51" hidden="1"/>
    <cellStyle name="40% - Accent6" xfId="12581" builtinId="51" hidden="1"/>
    <cellStyle name="40% - Accent6" xfId="12620" builtinId="51" hidden="1"/>
    <cellStyle name="40% - Accent6" xfId="12660" builtinId="51" hidden="1"/>
    <cellStyle name="40% - Accent6" xfId="12699" builtinId="51" hidden="1"/>
    <cellStyle name="40% - Accent6" xfId="12739" builtinId="51" hidden="1"/>
    <cellStyle name="40% - Accent6" xfId="12778" builtinId="51" hidden="1"/>
    <cellStyle name="40% - Accent6" xfId="12818" builtinId="51" hidden="1"/>
    <cellStyle name="40% - Accent6" xfId="12857" builtinId="51" hidden="1"/>
    <cellStyle name="40% - Accent6" xfId="12896" builtinId="51" hidden="1"/>
    <cellStyle name="40% - Accent6" xfId="12935" builtinId="51" hidden="1"/>
    <cellStyle name="40% - Accent6" xfId="12974" builtinId="51" hidden="1"/>
    <cellStyle name="40% - Accent6" xfId="13014" builtinId="51" hidden="1"/>
    <cellStyle name="40% - Accent6" xfId="13053" builtinId="51" hidden="1"/>
    <cellStyle name="40% - Accent6" xfId="13091" builtinId="51" hidden="1"/>
    <cellStyle name="40% - Accent6" xfId="13130" builtinId="51" hidden="1"/>
    <cellStyle name="40% - Accent6" xfId="13169" builtinId="51" hidden="1"/>
    <cellStyle name="40% - Accent6" xfId="13208" builtinId="51" hidden="1"/>
    <cellStyle name="40% - Accent6" xfId="13248" builtinId="51" hidden="1"/>
    <cellStyle name="40% - Accent6" xfId="13287" builtinId="51" hidden="1"/>
    <cellStyle name="40% - Accent6" xfId="13325" builtinId="51" hidden="1"/>
    <cellStyle name="40% - Accent6" xfId="13364" builtinId="51" hidden="1"/>
    <cellStyle name="40% - Accent6" xfId="13403" builtinId="51" hidden="1"/>
    <cellStyle name="40% - Accent6" xfId="13443" builtinId="51" hidden="1"/>
    <cellStyle name="40% - Accent6" xfId="13482" builtinId="51" hidden="1"/>
    <cellStyle name="40% - Accent6" xfId="13522" builtinId="51" hidden="1"/>
    <cellStyle name="40% - Accent6" xfId="13561" builtinId="51" hidden="1"/>
    <cellStyle name="40% - Accent6" xfId="13601" builtinId="51" hidden="1"/>
    <cellStyle name="40% - Accent6" xfId="13640" builtinId="51" hidden="1"/>
    <cellStyle name="40% - Accent6" xfId="13679" builtinId="51" hidden="1"/>
    <cellStyle name="40% - Accent6" xfId="13718" builtinId="51" hidden="1"/>
    <cellStyle name="40% - Accent6" xfId="13874" builtinId="51" hidden="1"/>
    <cellStyle name="40% - Accent6" xfId="13914" builtinId="51" hidden="1"/>
    <cellStyle name="40% - Accent6" xfId="13953" builtinId="51" hidden="1"/>
    <cellStyle name="40% - Accent6" xfId="13991" builtinId="51" hidden="1"/>
    <cellStyle name="40% - Accent6" xfId="14030" builtinId="51" hidden="1"/>
    <cellStyle name="40% - Accent6" xfId="14069" builtinId="51" hidden="1"/>
    <cellStyle name="40% - Accent6" xfId="14108" builtinId="51" hidden="1"/>
    <cellStyle name="40% - Accent6" xfId="14148" builtinId="51" hidden="1"/>
    <cellStyle name="40% - Accent6" xfId="14187" builtinId="51" hidden="1"/>
    <cellStyle name="40% - Accent6" xfId="14225" builtinId="51" hidden="1"/>
    <cellStyle name="40% - Accent6" xfId="14264" builtinId="51" hidden="1"/>
    <cellStyle name="40% - Accent6" xfId="14303" builtinId="51" hidden="1"/>
    <cellStyle name="40% - Accent6" xfId="14343" builtinId="51" hidden="1"/>
    <cellStyle name="40% - Accent6" xfId="14382" builtinId="51" hidden="1"/>
    <cellStyle name="40% - Accent6" xfId="14422" builtinId="51" hidden="1"/>
    <cellStyle name="40% - Accent6" xfId="14462" builtinId="51" hidden="1"/>
    <cellStyle name="40% - Accent6" xfId="14502" builtinId="51" hidden="1"/>
    <cellStyle name="40% - Accent6" xfId="14541" builtinId="51" hidden="1"/>
    <cellStyle name="40% - Accent6" xfId="14580" builtinId="51" hidden="1"/>
    <cellStyle name="40% - Accent6" xfId="13804" builtinId="51" hidden="1"/>
    <cellStyle name="40% - Accent6" xfId="14613" builtinId="51" hidden="1"/>
    <cellStyle name="40% - Accent6" xfId="14653" builtinId="51" hidden="1"/>
    <cellStyle name="40% - Accent6" xfId="14692" builtinId="51" hidden="1"/>
    <cellStyle name="40% - Accent6" xfId="14730" builtinId="51" hidden="1"/>
    <cellStyle name="40% - Accent6" xfId="14769" builtinId="51" hidden="1"/>
    <cellStyle name="40% - Accent6" xfId="14808" builtinId="51" hidden="1"/>
    <cellStyle name="40% - Accent6" xfId="14847" builtinId="51" hidden="1"/>
    <cellStyle name="40% - Accent6" xfId="14887" builtinId="51" hidden="1"/>
    <cellStyle name="40% - Accent6" xfId="14926" builtinId="51" hidden="1"/>
    <cellStyle name="40% - Accent6" xfId="14964" builtinId="51" hidden="1"/>
    <cellStyle name="40% - Accent6" xfId="15003" builtinId="51" hidden="1"/>
    <cellStyle name="40% - Accent6" xfId="15042" builtinId="51" hidden="1"/>
    <cellStyle name="40% - Accent6" xfId="15082" builtinId="51" hidden="1"/>
    <cellStyle name="40% - Accent6" xfId="15121" builtinId="51" hidden="1"/>
    <cellStyle name="40% - Accent6" xfId="15161" builtinId="51" hidden="1"/>
    <cellStyle name="40% - Accent6" xfId="15200" builtinId="51" hidden="1"/>
    <cellStyle name="40% - Accent6" xfId="15240" builtinId="51" hidden="1"/>
    <cellStyle name="40% - Accent6" xfId="15279" builtinId="51" hidden="1"/>
    <cellStyle name="40% - Accent6" xfId="15318" builtinId="51" hidden="1"/>
    <cellStyle name="40% - Accent6" xfId="13768" builtinId="51" hidden="1"/>
    <cellStyle name="40% - Accent6" xfId="13801" builtinId="51" hidden="1"/>
    <cellStyle name="40% - Accent6" xfId="15363" builtinId="51" hidden="1"/>
    <cellStyle name="40% - Accent6" xfId="15402" builtinId="51" hidden="1"/>
    <cellStyle name="40% - Accent6" xfId="15440" builtinId="51" hidden="1"/>
    <cellStyle name="40% - Accent6" xfId="15479" builtinId="51" hidden="1"/>
    <cellStyle name="40% - Accent6" xfId="15518" builtinId="51" hidden="1"/>
    <cellStyle name="40% - Accent6" xfId="15557" builtinId="51" hidden="1"/>
    <cellStyle name="40% - Accent6" xfId="15597" builtinId="51" hidden="1"/>
    <cellStyle name="40% - Accent6" xfId="15636" builtinId="51" hidden="1"/>
    <cellStyle name="40% - Accent6" xfId="15674" builtinId="51" hidden="1"/>
    <cellStyle name="40% - Accent6" xfId="15713" builtinId="51" hidden="1"/>
    <cellStyle name="40% - Accent6" xfId="15752" builtinId="51" hidden="1"/>
    <cellStyle name="40% - Accent6" xfId="15792" builtinId="51" hidden="1"/>
    <cellStyle name="40% - Accent6" xfId="15831" builtinId="51" hidden="1"/>
    <cellStyle name="40% - Accent6" xfId="15871" builtinId="51" hidden="1"/>
    <cellStyle name="40% - Accent6" xfId="15910" builtinId="51" hidden="1"/>
    <cellStyle name="40% - Accent6" xfId="15950" builtinId="51" hidden="1"/>
    <cellStyle name="40% - Accent6" xfId="15989" builtinId="51" hidden="1"/>
    <cellStyle name="40% - Accent6" xfId="16028" builtinId="51" hidden="1"/>
    <cellStyle name="40% - Accent6" xfId="3490" builtinId="51" hidden="1"/>
    <cellStyle name="40% - Accent6" xfId="16041" builtinId="51" hidden="1"/>
    <cellStyle name="40% - Accent6" xfId="16081" builtinId="51" hidden="1"/>
    <cellStyle name="40% - Accent6" xfId="16120" builtinId="51" hidden="1"/>
    <cellStyle name="40% - Accent6" xfId="16158" builtinId="51" hidden="1"/>
    <cellStyle name="40% - Accent6" xfId="16197" builtinId="51" hidden="1"/>
    <cellStyle name="40% - Accent6" xfId="16236" builtinId="51" hidden="1"/>
    <cellStyle name="40% - Accent6" xfId="16275" builtinId="51" hidden="1"/>
    <cellStyle name="40% - Accent6" xfId="16315" builtinId="51" hidden="1"/>
    <cellStyle name="40% - Accent6" xfId="16354" builtinId="51" hidden="1"/>
    <cellStyle name="40% - Accent6" xfId="16392" builtinId="51" hidden="1"/>
    <cellStyle name="40% - Accent6" xfId="16431" builtinId="51" hidden="1"/>
    <cellStyle name="40% - Accent6" xfId="16470" builtinId="51" hidden="1"/>
    <cellStyle name="40% - Accent6" xfId="16510" builtinId="51" hidden="1"/>
    <cellStyle name="40% - Accent6" xfId="16549" builtinId="51" hidden="1"/>
    <cellStyle name="40% - Accent6" xfId="16589" builtinId="51" hidden="1"/>
    <cellStyle name="40% - Accent6" xfId="16628" builtinId="51" hidden="1"/>
    <cellStyle name="40% - Accent6" xfId="16668" builtinId="51" hidden="1"/>
    <cellStyle name="40% - Accent6" xfId="16707" builtinId="51" hidden="1"/>
    <cellStyle name="40% - Accent6" xfId="16746" builtinId="51" hidden="1"/>
    <cellStyle name="40% - Accent6" xfId="16785" builtinId="51" hidden="1"/>
    <cellStyle name="40% - Accent6" xfId="16941" builtinId="51" hidden="1"/>
    <cellStyle name="40% - Accent6" xfId="16981" builtinId="51" hidden="1"/>
    <cellStyle name="40% - Accent6" xfId="17020" builtinId="51" hidden="1"/>
    <cellStyle name="40% - Accent6" xfId="17058" builtinId="51" hidden="1"/>
    <cellStyle name="40% - Accent6" xfId="17097" builtinId="51" hidden="1"/>
    <cellStyle name="40% - Accent6" xfId="17136" builtinId="51" hidden="1"/>
    <cellStyle name="40% - Accent6" xfId="17175" builtinId="51" hidden="1"/>
    <cellStyle name="40% - Accent6" xfId="17215" builtinId="51" hidden="1"/>
    <cellStyle name="40% - Accent6" xfId="17254" builtinId="51" hidden="1"/>
    <cellStyle name="40% - Accent6" xfId="17292" builtinId="51" hidden="1"/>
    <cellStyle name="40% - Accent6" xfId="17331" builtinId="51" hidden="1"/>
    <cellStyle name="40% - Accent6" xfId="17370" builtinId="51" hidden="1"/>
    <cellStyle name="40% - Accent6" xfId="17410" builtinId="51" hidden="1"/>
    <cellStyle name="40% - Accent6" xfId="17449" builtinId="51" hidden="1"/>
    <cellStyle name="40% - Accent6" xfId="17489" builtinId="51" hidden="1"/>
    <cellStyle name="40% - Accent6" xfId="17529" builtinId="51" hidden="1"/>
    <cellStyle name="40% - Accent6" xfId="17569" builtinId="51" hidden="1"/>
    <cellStyle name="40% - Accent6" xfId="17608" builtinId="51" hidden="1"/>
    <cellStyle name="40% - Accent6" xfId="17647" builtinId="51" hidden="1"/>
    <cellStyle name="40% - Accent6" xfId="16871" builtinId="51" hidden="1"/>
    <cellStyle name="40% - Accent6" xfId="17680" builtinId="51" hidden="1"/>
    <cellStyle name="40% - Accent6" xfId="17720" builtinId="51" hidden="1"/>
    <cellStyle name="40% - Accent6" xfId="17759" builtinId="51" hidden="1"/>
    <cellStyle name="40% - Accent6" xfId="17797" builtinId="51" hidden="1"/>
    <cellStyle name="40% - Accent6" xfId="17836" builtinId="51" hidden="1"/>
    <cellStyle name="40% - Accent6" xfId="17875" builtinId="51" hidden="1"/>
    <cellStyle name="40% - Accent6" xfId="17914" builtinId="51" hidden="1"/>
    <cellStyle name="40% - Accent6" xfId="17954" builtinId="51" hidden="1"/>
    <cellStyle name="40% - Accent6" xfId="17993" builtinId="51" hidden="1"/>
    <cellStyle name="40% - Accent6" xfId="18031" builtinId="51" hidden="1"/>
    <cellStyle name="40% - Accent6" xfId="18070" builtinId="51" hidden="1"/>
    <cellStyle name="40% - Accent6" xfId="18109" builtinId="51" hidden="1"/>
    <cellStyle name="40% - Accent6" xfId="18149" builtinId="51" hidden="1"/>
    <cellStyle name="40% - Accent6" xfId="18188" builtinId="51" hidden="1"/>
    <cellStyle name="40% - Accent6" xfId="18228" builtinId="51" hidden="1"/>
    <cellStyle name="40% - Accent6" xfId="18267" builtinId="51" hidden="1"/>
    <cellStyle name="40% - Accent6" xfId="18307" builtinId="51" hidden="1"/>
    <cellStyle name="40% - Accent6" xfId="18346" builtinId="51" hidden="1"/>
    <cellStyle name="40% - Accent6" xfId="18385" builtinId="51" hidden="1"/>
    <cellStyle name="40% - Accent6" xfId="16835" builtinId="51" hidden="1"/>
    <cellStyle name="40% - Accent6" xfId="16868" builtinId="51" hidden="1"/>
    <cellStyle name="40% - Accent6" xfId="18430" builtinId="51" hidden="1"/>
    <cellStyle name="40% - Accent6" xfId="18469" builtinId="51" hidden="1"/>
    <cellStyle name="40% - Accent6" xfId="18507" builtinId="51" hidden="1"/>
    <cellStyle name="40% - Accent6" xfId="18546" builtinId="51" hidden="1"/>
    <cellStyle name="40% - Accent6" xfId="18585" builtinId="51" hidden="1"/>
    <cellStyle name="40% - Accent6" xfId="18624" builtinId="51" hidden="1"/>
    <cellStyle name="40% - Accent6" xfId="18664" builtinId="51" hidden="1"/>
    <cellStyle name="40% - Accent6" xfId="18703" builtinId="51" hidden="1"/>
    <cellStyle name="40% - Accent6" xfId="18741" builtinId="51" hidden="1"/>
    <cellStyle name="40% - Accent6" xfId="18780" builtinId="51" hidden="1"/>
    <cellStyle name="40% - Accent6" xfId="18819" builtinId="51" hidden="1"/>
    <cellStyle name="40% - Accent6" xfId="18859" builtinId="51" hidden="1"/>
    <cellStyle name="40% - Accent6" xfId="18898" builtinId="51" hidden="1"/>
    <cellStyle name="40% - Accent6" xfId="18938" builtinId="51" hidden="1"/>
    <cellStyle name="40% - Accent6" xfId="18977" builtinId="51" hidden="1"/>
    <cellStyle name="40% - Accent6" xfId="19017" builtinId="51" hidden="1"/>
    <cellStyle name="40% - Accent6" xfId="19056" builtinId="51" hidden="1"/>
    <cellStyle name="40% - Accent6" xfId="19095" builtinId="51" hidden="1"/>
    <cellStyle name="40% - Accent6" xfId="7444" builtinId="51" hidden="1"/>
    <cellStyle name="40% - Accent6" xfId="19215" builtinId="51" hidden="1"/>
    <cellStyle name="40% - Accent6" xfId="19255" builtinId="51" hidden="1"/>
    <cellStyle name="40% - Accent6" xfId="19294" builtinId="51" hidden="1"/>
    <cellStyle name="40% - Accent6" xfId="19332" builtinId="51" hidden="1"/>
    <cellStyle name="40% - Accent6" xfId="19371" builtinId="51" hidden="1"/>
    <cellStyle name="40% - Accent6" xfId="19410" builtinId="51" hidden="1"/>
    <cellStyle name="40% - Accent6" xfId="19449" builtinId="51" hidden="1"/>
    <cellStyle name="40% - Accent6" xfId="19489" builtinId="51" hidden="1"/>
    <cellStyle name="40% - Accent6" xfId="19528" builtinId="51" hidden="1"/>
    <cellStyle name="40% - Accent6" xfId="19566" builtinId="51" hidden="1"/>
    <cellStyle name="40% - Accent6" xfId="19605" builtinId="51" hidden="1"/>
    <cellStyle name="40% - Accent6" xfId="19644" builtinId="51" hidden="1"/>
    <cellStyle name="40% - Accent6" xfId="19684" builtinId="51" hidden="1"/>
    <cellStyle name="40% - Accent6" xfId="19723" builtinId="51" hidden="1"/>
    <cellStyle name="40% - Accent6" xfId="19763" builtinId="51" hidden="1"/>
    <cellStyle name="40% - Accent6" xfId="19802" builtinId="51" hidden="1"/>
    <cellStyle name="40% - Accent6" xfId="19842" builtinId="51" hidden="1"/>
    <cellStyle name="40% - Accent6" xfId="19881" builtinId="51" hidden="1"/>
    <cellStyle name="40% - Accent6" xfId="19920" builtinId="51" hidden="1"/>
    <cellStyle name="40% - Accent6" xfId="19971" builtinId="51" hidden="1"/>
    <cellStyle name="40% - Accent6" xfId="20127" builtinId="51" hidden="1"/>
    <cellStyle name="40% - Accent6" xfId="20167" builtinId="51" hidden="1"/>
    <cellStyle name="40% - Accent6" xfId="20206" builtinId="51" hidden="1"/>
    <cellStyle name="40% - Accent6" xfId="20244" builtinId="51" hidden="1"/>
    <cellStyle name="40% - Accent6" xfId="20283" builtinId="51" hidden="1"/>
    <cellStyle name="40% - Accent6" xfId="20322" builtinId="51" hidden="1"/>
    <cellStyle name="40% - Accent6" xfId="20361" builtinId="51" hidden="1"/>
    <cellStyle name="40% - Accent6" xfId="20401" builtinId="51" hidden="1"/>
    <cellStyle name="40% - Accent6" xfId="20440" builtinId="51" hidden="1"/>
    <cellStyle name="40% - Accent6" xfId="20478" builtinId="51" hidden="1"/>
    <cellStyle name="40% - Accent6" xfId="20517" builtinId="51" hidden="1"/>
    <cellStyle name="40% - Accent6" xfId="20556" builtinId="51" hidden="1"/>
    <cellStyle name="40% - Accent6" xfId="20596" builtinId="51" hidden="1"/>
    <cellStyle name="40% - Accent6" xfId="20635" builtinId="51" hidden="1"/>
    <cellStyle name="40% - Accent6" xfId="20675" builtinId="51" hidden="1"/>
    <cellStyle name="40% - Accent6" xfId="20715" builtinId="51" hidden="1"/>
    <cellStyle name="40% - Accent6" xfId="20755" builtinId="51" hidden="1"/>
    <cellStyle name="40% - Accent6" xfId="20794" builtinId="51" hidden="1"/>
    <cellStyle name="40% - Accent6" xfId="20833" builtinId="51" hidden="1"/>
    <cellStyle name="40% - Accent6" xfId="20057" builtinId="51" hidden="1"/>
    <cellStyle name="40% - Accent6" xfId="20866" builtinId="51" hidden="1"/>
    <cellStyle name="40% - Accent6" xfId="20906" builtinId="51" hidden="1"/>
    <cellStyle name="40% - Accent6" xfId="20945" builtinId="51" hidden="1"/>
    <cellStyle name="40% - Accent6" xfId="20983" builtinId="51" hidden="1"/>
    <cellStyle name="40% - Accent6" xfId="21022" builtinId="51" hidden="1"/>
    <cellStyle name="40% - Accent6" xfId="21061" builtinId="51" hidden="1"/>
    <cellStyle name="40% - Accent6" xfId="21100" builtinId="51" hidden="1"/>
    <cellStyle name="40% - Accent6" xfId="21140" builtinId="51" hidden="1"/>
    <cellStyle name="40% - Accent6" xfId="21179" builtinId="51" hidden="1"/>
    <cellStyle name="40% - Accent6" xfId="21217" builtinId="51" hidden="1"/>
    <cellStyle name="40% - Accent6" xfId="21256" builtinId="51" hidden="1"/>
    <cellStyle name="40% - Accent6" xfId="21295" builtinId="51" hidden="1"/>
    <cellStyle name="40% - Accent6" xfId="21335" builtinId="51" hidden="1"/>
    <cellStyle name="40% - Accent6" xfId="21374" builtinId="51" hidden="1"/>
    <cellStyle name="40% - Accent6" xfId="21414" builtinId="51" hidden="1"/>
    <cellStyle name="40% - Accent6" xfId="21453" builtinId="51" hidden="1"/>
    <cellStyle name="40% - Accent6" xfId="21493" builtinId="51" hidden="1"/>
    <cellStyle name="40% - Accent6" xfId="21532" builtinId="51" hidden="1"/>
    <cellStyle name="40% - Accent6" xfId="21571" builtinId="51" hidden="1"/>
    <cellStyle name="40% - Accent6" xfId="20021" builtinId="51" hidden="1"/>
    <cellStyle name="40% - Accent6" xfId="20054" builtinId="51" hidden="1"/>
    <cellStyle name="40% - Accent6" xfId="21616" builtinId="51" hidden="1"/>
    <cellStyle name="40% - Accent6" xfId="21655" builtinId="51" hidden="1"/>
    <cellStyle name="40% - Accent6" xfId="21693" builtinId="51" hidden="1"/>
    <cellStyle name="40% - Accent6" xfId="21732" builtinId="51" hidden="1"/>
    <cellStyle name="40% - Accent6" xfId="21771" builtinId="51" hidden="1"/>
    <cellStyle name="40% - Accent6" xfId="21810" builtinId="51" hidden="1"/>
    <cellStyle name="40% - Accent6" xfId="21850" builtinId="51" hidden="1"/>
    <cellStyle name="40% - Accent6" xfId="21889" builtinId="51" hidden="1"/>
    <cellStyle name="40% - Accent6" xfId="21927" builtinId="51" hidden="1"/>
    <cellStyle name="40% - Accent6" xfId="21966" builtinId="51" hidden="1"/>
    <cellStyle name="40% - Accent6" xfId="22005" builtinId="51" hidden="1"/>
    <cellStyle name="40% - Accent6" xfId="22045" builtinId="51" hidden="1"/>
    <cellStyle name="40% - Accent6" xfId="22084" builtinId="51" hidden="1"/>
    <cellStyle name="40% - Accent6" xfId="22124" builtinId="51" hidden="1"/>
    <cellStyle name="40% - Accent6" xfId="22163" builtinId="51" hidden="1"/>
    <cellStyle name="40% - Accent6" xfId="22203" builtinId="51" hidden="1"/>
    <cellStyle name="40% - Accent6" xfId="22242" builtinId="51" hidden="1"/>
    <cellStyle name="40% - Accent6" xfId="22281" builtinId="51" hidden="1"/>
    <cellStyle name="40% - Accent6" xfId="22320" builtinId="51" hidden="1"/>
    <cellStyle name="40% - Accent6" xfId="22359" builtinId="51" hidden="1"/>
    <cellStyle name="40% - Accent6" xfId="22399" builtinId="51" hidden="1"/>
    <cellStyle name="40% - Accent6" xfId="22438" builtinId="51" hidden="1"/>
    <cellStyle name="40% - Accent6" xfId="22476" builtinId="51" hidden="1"/>
    <cellStyle name="40% - Accent6" xfId="22515" builtinId="51" hidden="1"/>
    <cellStyle name="40% - Accent6" xfId="22554" builtinId="51" hidden="1"/>
    <cellStyle name="40% - Accent6" xfId="22593" builtinId="51" hidden="1"/>
    <cellStyle name="40% - Accent6" xfId="22633" builtinId="51" hidden="1"/>
    <cellStyle name="40% - Accent6" xfId="22672" builtinId="51" hidden="1"/>
    <cellStyle name="40% - Accent6" xfId="22710" builtinId="51" hidden="1"/>
    <cellStyle name="40% - Accent6" xfId="22749" builtinId="51" hidden="1"/>
    <cellStyle name="40% - Accent6" xfId="22788" builtinId="51" hidden="1"/>
    <cellStyle name="40% - Accent6" xfId="22828" builtinId="51" hidden="1"/>
    <cellStyle name="40% - Accent6" xfId="22867" builtinId="51" hidden="1"/>
    <cellStyle name="40% - Accent6" xfId="22907" builtinId="51" hidden="1"/>
    <cellStyle name="40% - Accent6" xfId="22946" builtinId="51" hidden="1"/>
    <cellStyle name="40% - Accent6" xfId="22986" builtinId="51" hidden="1"/>
    <cellStyle name="40% - Accent6" xfId="23025" builtinId="51" hidden="1"/>
    <cellStyle name="40% - Accent6" xfId="23064" builtinId="51" hidden="1"/>
    <cellStyle name="40% - Accent6" xfId="23103" builtinId="51" hidden="1"/>
    <cellStyle name="40% - Accent6" xfId="23259" builtinId="51" hidden="1"/>
    <cellStyle name="40% - Accent6" xfId="23299" builtinId="51" hidden="1"/>
    <cellStyle name="40% - Accent6" xfId="23338" builtinId="51" hidden="1"/>
    <cellStyle name="40% - Accent6" xfId="23376" builtinId="51" hidden="1"/>
    <cellStyle name="40% - Accent6" xfId="23415" builtinId="51" hidden="1"/>
    <cellStyle name="40% - Accent6" xfId="23454" builtinId="51" hidden="1"/>
    <cellStyle name="40% - Accent6" xfId="23493" builtinId="51" hidden="1"/>
    <cellStyle name="40% - Accent6" xfId="23533" builtinId="51" hidden="1"/>
    <cellStyle name="40% - Accent6" xfId="23572" builtinId="51" hidden="1"/>
    <cellStyle name="40% - Accent6" xfId="23610" builtinId="51" hidden="1"/>
    <cellStyle name="40% - Accent6" xfId="23649" builtinId="51" hidden="1"/>
    <cellStyle name="40% - Accent6" xfId="23688" builtinId="51" hidden="1"/>
    <cellStyle name="40% - Accent6" xfId="23728" builtinId="51" hidden="1"/>
    <cellStyle name="40% - Accent6" xfId="23767" builtinId="51" hidden="1"/>
    <cellStyle name="40% - Accent6" xfId="23807" builtinId="51" hidden="1"/>
    <cellStyle name="40% - Accent6" xfId="23847" builtinId="51" hidden="1"/>
    <cellStyle name="40% - Accent6" xfId="23887" builtinId="51" hidden="1"/>
    <cellStyle name="40% - Accent6" xfId="23926" builtinId="51" hidden="1"/>
    <cellStyle name="40% - Accent6" xfId="23965" builtinId="51" hidden="1"/>
    <cellStyle name="40% - Accent6" xfId="23189" builtinId="51" hidden="1"/>
    <cellStyle name="40% - Accent6" xfId="23998" builtinId="51" hidden="1"/>
    <cellStyle name="40% - Accent6" xfId="24038" builtinId="51" hidden="1"/>
    <cellStyle name="40% - Accent6" xfId="24077" builtinId="51" hidden="1"/>
    <cellStyle name="40% - Accent6" xfId="24115" builtinId="51" hidden="1"/>
    <cellStyle name="40% - Accent6" xfId="24154" builtinId="51" hidden="1"/>
    <cellStyle name="40% - Accent6" xfId="24193" builtinId="51" hidden="1"/>
    <cellStyle name="40% - Accent6" xfId="24232" builtinId="51" hidden="1"/>
    <cellStyle name="40% - Accent6" xfId="24272" builtinId="51" hidden="1"/>
    <cellStyle name="40% - Accent6" xfId="24311" builtinId="51" hidden="1"/>
    <cellStyle name="40% - Accent6" xfId="24349" builtinId="51" hidden="1"/>
    <cellStyle name="40% - Accent6" xfId="24388" builtinId="51" hidden="1"/>
    <cellStyle name="40% - Accent6" xfId="24427" builtinId="51" hidden="1"/>
    <cellStyle name="40% - Accent6" xfId="24467" builtinId="51" hidden="1"/>
    <cellStyle name="40% - Accent6" xfId="24506" builtinId="51" hidden="1"/>
    <cellStyle name="40% - Accent6" xfId="24546" builtinId="51" hidden="1"/>
    <cellStyle name="40% - Accent6" xfId="24585" builtinId="51" hidden="1"/>
    <cellStyle name="40% - Accent6" xfId="24625" builtinId="51" hidden="1"/>
    <cellStyle name="40% - Accent6" xfId="24664" builtinId="51" hidden="1"/>
    <cellStyle name="40% - Accent6" xfId="24703" builtinId="51" hidden="1"/>
    <cellStyle name="40% - Accent6" xfId="23153" builtinId="51" hidden="1"/>
    <cellStyle name="40% - Accent6" xfId="23186" builtinId="51" hidden="1"/>
    <cellStyle name="40% - Accent6" xfId="24748" builtinId="51" hidden="1"/>
    <cellStyle name="40% - Accent6" xfId="24787" builtinId="51" hidden="1"/>
    <cellStyle name="40% - Accent6" xfId="24825" builtinId="51" hidden="1"/>
    <cellStyle name="40% - Accent6" xfId="24864" builtinId="51" hidden="1"/>
    <cellStyle name="40% - Accent6" xfId="24903" builtinId="51" hidden="1"/>
    <cellStyle name="40% - Accent6" xfId="24942" builtinId="51" hidden="1"/>
    <cellStyle name="40% - Accent6" xfId="24982" builtinId="51" hidden="1"/>
    <cellStyle name="40% - Accent6" xfId="25021" builtinId="51" hidden="1"/>
    <cellStyle name="40% - Accent6" xfId="25059" builtinId="51" hidden="1"/>
    <cellStyle name="40% - Accent6" xfId="25098" builtinId="51" hidden="1"/>
    <cellStyle name="40% - Accent6" xfId="25137" builtinId="51" hidden="1"/>
    <cellStyle name="40% - Accent6" xfId="25177" builtinId="51" hidden="1"/>
    <cellStyle name="40% - Accent6" xfId="25216" builtinId="51" hidden="1"/>
    <cellStyle name="40% - Accent6" xfId="25256" builtinId="51" hidden="1"/>
    <cellStyle name="40% - Accent6" xfId="25295" builtinId="51" hidden="1"/>
    <cellStyle name="40% - Accent6" xfId="25335" builtinId="51" hidden="1"/>
    <cellStyle name="40% - Accent6" xfId="25374" builtinId="51" hidden="1"/>
    <cellStyle name="40% - Accent6" xfId="25413" builtinId="51" hidden="1"/>
    <cellStyle name="40% - Accent6" xfId="19145" builtinId="51" hidden="1"/>
    <cellStyle name="40% - Accent6" xfId="19113" builtinId="51" hidden="1"/>
    <cellStyle name="40% - Accent6" xfId="25439" builtinId="51" hidden="1"/>
    <cellStyle name="40% - Accent6" xfId="25478" builtinId="51" hidden="1"/>
    <cellStyle name="40% - Accent6" xfId="25516" builtinId="51" hidden="1"/>
    <cellStyle name="40% - Accent6" xfId="25555" builtinId="51" hidden="1"/>
    <cellStyle name="40% - Accent6" xfId="25594" builtinId="51" hidden="1"/>
    <cellStyle name="40% - Accent6" xfId="25633" builtinId="51" hidden="1"/>
    <cellStyle name="40% - Accent6" xfId="25673" builtinId="51" hidden="1"/>
    <cellStyle name="40% - Accent6" xfId="25712" builtinId="51" hidden="1"/>
    <cellStyle name="40% - Accent6" xfId="25750" builtinId="51" hidden="1"/>
    <cellStyle name="40% - Accent6" xfId="25789" builtinId="51" hidden="1"/>
    <cellStyle name="40% - Accent6" xfId="25828" builtinId="51" hidden="1"/>
    <cellStyle name="40% - Accent6" xfId="25868" builtinId="51" hidden="1"/>
    <cellStyle name="40% - Accent6" xfId="25907" builtinId="51" hidden="1"/>
    <cellStyle name="40% - Accent6" xfId="25947" builtinId="51" hidden="1"/>
    <cellStyle name="40% - Accent6" xfId="25986" builtinId="51" hidden="1"/>
    <cellStyle name="40% - Accent6" xfId="26026" builtinId="51" hidden="1"/>
    <cellStyle name="40% - Accent6" xfId="26065" builtinId="51" hidden="1"/>
    <cellStyle name="40% - Accent6" xfId="26104" builtinId="51" hidden="1"/>
    <cellStyle name="40% - Accent6" xfId="26143" builtinId="51" hidden="1"/>
    <cellStyle name="40% - Accent6" xfId="26299" builtinId="51" hidden="1"/>
    <cellStyle name="40% - Accent6" xfId="26339" builtinId="51" hidden="1"/>
    <cellStyle name="40% - Accent6" xfId="26378" builtinId="51" hidden="1"/>
    <cellStyle name="40% - Accent6" xfId="26416" builtinId="51" hidden="1"/>
    <cellStyle name="40% - Accent6" xfId="26455" builtinId="51" hidden="1"/>
    <cellStyle name="40% - Accent6" xfId="26494" builtinId="51" hidden="1"/>
    <cellStyle name="40% - Accent6" xfId="26533" builtinId="51" hidden="1"/>
    <cellStyle name="40% - Accent6" xfId="26573" builtinId="51" hidden="1"/>
    <cellStyle name="40% - Accent6" xfId="26612" builtinId="51" hidden="1"/>
    <cellStyle name="40% - Accent6" xfId="26650" builtinId="51" hidden="1"/>
    <cellStyle name="40% - Accent6" xfId="26689" builtinId="51" hidden="1"/>
    <cellStyle name="40% - Accent6" xfId="26728" builtinId="51" hidden="1"/>
    <cellStyle name="40% - Accent6" xfId="26768" builtinId="51" hidden="1"/>
    <cellStyle name="40% - Accent6" xfId="26807" builtinId="51" hidden="1"/>
    <cellStyle name="40% - Accent6" xfId="26847" builtinId="51" hidden="1"/>
    <cellStyle name="40% - Accent6" xfId="26887" builtinId="51" hidden="1"/>
    <cellStyle name="40% - Accent6" xfId="26927" builtinId="51" hidden="1"/>
    <cellStyle name="40% - Accent6" xfId="26966" builtinId="51" hidden="1"/>
    <cellStyle name="40% - Accent6" xfId="27005" builtinId="51" hidden="1"/>
    <cellStyle name="40% - Accent6" xfId="26229" builtinId="51" hidden="1"/>
    <cellStyle name="40% - Accent6" xfId="27038" builtinId="51" hidden="1"/>
    <cellStyle name="40% - Accent6" xfId="27078" builtinId="51" hidden="1"/>
    <cellStyle name="40% - Accent6" xfId="27117" builtinId="51" hidden="1"/>
    <cellStyle name="40% - Accent6" xfId="27155" builtinId="51" hidden="1"/>
    <cellStyle name="40% - Accent6" xfId="27194" builtinId="51" hidden="1"/>
    <cellStyle name="40% - Accent6" xfId="27233" builtinId="51" hidden="1"/>
    <cellStyle name="40% - Accent6" xfId="27272" builtinId="51" hidden="1"/>
    <cellStyle name="40% - Accent6" xfId="27312" builtinId="51" hidden="1"/>
    <cellStyle name="40% - Accent6" xfId="27351" builtinId="51" hidden="1"/>
    <cellStyle name="40% - Accent6" xfId="27389" builtinId="51" hidden="1"/>
    <cellStyle name="40% - Accent6" xfId="27428" builtinId="51" hidden="1"/>
    <cellStyle name="40% - Accent6" xfId="27467" builtinId="51" hidden="1"/>
    <cellStyle name="40% - Accent6" xfId="27507" builtinId="51" hidden="1"/>
    <cellStyle name="40% - Accent6" xfId="27546" builtinId="51" hidden="1"/>
    <cellStyle name="40% - Accent6" xfId="27586" builtinId="51" hidden="1"/>
    <cellStyle name="40% - Accent6" xfId="27625" builtinId="51" hidden="1"/>
    <cellStyle name="40% - Accent6" xfId="27665" builtinId="51" hidden="1"/>
    <cellStyle name="40% - Accent6" xfId="27704" builtinId="51" hidden="1"/>
    <cellStyle name="40% - Accent6" xfId="27743" builtinId="51" hidden="1"/>
    <cellStyle name="40% - Accent6" xfId="26193" builtinId="51" hidden="1"/>
    <cellStyle name="40% - Accent6" xfId="26226" builtinId="51" hidden="1"/>
    <cellStyle name="40% - Accent6" xfId="27788" builtinId="51" hidden="1"/>
    <cellStyle name="40% - Accent6" xfId="27827" builtinId="51" hidden="1"/>
    <cellStyle name="40% - Accent6" xfId="27865" builtinId="51" hidden="1"/>
    <cellStyle name="40% - Accent6" xfId="27904" builtinId="51" hidden="1"/>
    <cellStyle name="40% - Accent6" xfId="27943" builtinId="51" hidden="1"/>
    <cellStyle name="40% - Accent6" xfId="27982" builtinId="51" hidden="1"/>
    <cellStyle name="40% - Accent6" xfId="28022" builtinId="51" hidden="1"/>
    <cellStyle name="40% - Accent6" xfId="28061" builtinId="51" hidden="1"/>
    <cellStyle name="40% - Accent6" xfId="28099" builtinId="51" hidden="1"/>
    <cellStyle name="40% - Accent6" xfId="28138" builtinId="51" hidden="1"/>
    <cellStyle name="40% - Accent6" xfId="28177" builtinId="51" hidden="1"/>
    <cellStyle name="40% - Accent6" xfId="28217" builtinId="51" hidden="1"/>
    <cellStyle name="40% - Accent6" xfId="28256" builtinId="51" hidden="1"/>
    <cellStyle name="40% - Accent6" xfId="28296" builtinId="51" hidden="1"/>
    <cellStyle name="40% - Accent6" xfId="28335" builtinId="51" hidden="1"/>
    <cellStyle name="40% - Accent6" xfId="28375" builtinId="51" hidden="1"/>
    <cellStyle name="40% - Accent6" xfId="28414" builtinId="51" hidden="1"/>
    <cellStyle name="40% - Accent6" xfId="28453" builtinId="51" hidden="1"/>
    <cellStyle name="40% - Accent6" xfId="28492" builtinId="51" hidden="1"/>
    <cellStyle name="40% - Accent6" xfId="28614" builtinId="51" hidden="1"/>
    <cellStyle name="40% - Accent6" xfId="28656" builtinId="51" hidden="1"/>
    <cellStyle name="40% - Accent6" xfId="28695" builtinId="51" hidden="1"/>
    <cellStyle name="40% - Accent6" xfId="28733" builtinId="51" hidden="1"/>
    <cellStyle name="40% - Accent6" xfId="28772" builtinId="51" hidden="1"/>
    <cellStyle name="40% - Accent6" xfId="28811" builtinId="51" hidden="1"/>
    <cellStyle name="40% - Accent6" xfId="28850" builtinId="51" hidden="1"/>
    <cellStyle name="40% - Accent6" xfId="28890" builtinId="51" hidden="1"/>
    <cellStyle name="40% - Accent6" xfId="28929" builtinId="51" hidden="1"/>
    <cellStyle name="40% - Accent6" xfId="28967" builtinId="51" hidden="1"/>
    <cellStyle name="40% - Accent6" xfId="29006" builtinId="51" hidden="1"/>
    <cellStyle name="40% - Accent6" xfId="29047" builtinId="51" hidden="1"/>
    <cellStyle name="40% - Accent6" xfId="29087" builtinId="51" hidden="1"/>
    <cellStyle name="40% - Accent6" xfId="29126" builtinId="51" hidden="1"/>
    <cellStyle name="40% - Accent6" xfId="29166" builtinId="51" hidden="1"/>
    <cellStyle name="40% - Accent6" xfId="29206" builtinId="51" hidden="1"/>
    <cellStyle name="40% - Accent6" xfId="29246" builtinId="51" hidden="1"/>
    <cellStyle name="40% - Accent6" xfId="29285" builtinId="51" hidden="1"/>
    <cellStyle name="40% - Accent6" xfId="29324" builtinId="51" hidden="1"/>
    <cellStyle name="40% - Accent6" xfId="29374" builtinId="51" hidden="1"/>
    <cellStyle name="40% - Accent6" xfId="29530" builtinId="51" hidden="1"/>
    <cellStyle name="40% - Accent6" xfId="29572" builtinId="51" hidden="1"/>
    <cellStyle name="40% - Accent6" xfId="29611" builtinId="51" hidden="1"/>
    <cellStyle name="40% - Accent6" xfId="29649" builtinId="51" hidden="1"/>
    <cellStyle name="40% - Accent6" xfId="29688" builtinId="51" hidden="1"/>
    <cellStyle name="40% - Accent6" xfId="29727" builtinId="51" hidden="1"/>
    <cellStyle name="40% - Accent6" xfId="29766" builtinId="51" hidden="1"/>
    <cellStyle name="40% - Accent6" xfId="29806" builtinId="51" hidden="1"/>
    <cellStyle name="40% - Accent6" xfId="29845" builtinId="51" hidden="1"/>
    <cellStyle name="40% - Accent6" xfId="29883" builtinId="51" hidden="1"/>
    <cellStyle name="40% - Accent6" xfId="29922" builtinId="51" hidden="1"/>
    <cellStyle name="40% - Accent6" xfId="29963" builtinId="51" hidden="1"/>
    <cellStyle name="40% - Accent6" xfId="30003" builtinId="51" hidden="1"/>
    <cellStyle name="40% - Accent6" xfId="30042" builtinId="51" hidden="1"/>
    <cellStyle name="40% - Accent6" xfId="30082" builtinId="51" hidden="1"/>
    <cellStyle name="40% - Accent6" xfId="30122" builtinId="51" hidden="1"/>
    <cellStyle name="40% - Accent6" xfId="30162" builtinId="51" hidden="1"/>
    <cellStyle name="40% - Accent6" xfId="30201" builtinId="51" hidden="1"/>
    <cellStyle name="40% - Accent6" xfId="30240" builtinId="51" hidden="1"/>
    <cellStyle name="40% - Accent6" xfId="29460" builtinId="51" hidden="1"/>
    <cellStyle name="40% - Accent6" xfId="30273" builtinId="51" hidden="1"/>
    <cellStyle name="40% - Accent6" xfId="30313" builtinId="51" hidden="1"/>
    <cellStyle name="40% - Accent6" xfId="30352" builtinId="51" hidden="1"/>
    <cellStyle name="40% - Accent6" xfId="30390" builtinId="51" hidden="1"/>
    <cellStyle name="40% - Accent6" xfId="30429" builtinId="51" hidden="1"/>
    <cellStyle name="40% - Accent6" xfId="30468" builtinId="51" hidden="1"/>
    <cellStyle name="40% - Accent6" xfId="30507" builtinId="51" hidden="1"/>
    <cellStyle name="40% - Accent6" xfId="30547" builtinId="51" hidden="1"/>
    <cellStyle name="40% - Accent6" xfId="30586" builtinId="51" hidden="1"/>
    <cellStyle name="40% - Accent6" xfId="30624" builtinId="51" hidden="1"/>
    <cellStyle name="40% - Accent6" xfId="30663" builtinId="51" hidden="1"/>
    <cellStyle name="40% - Accent6" xfId="30702" builtinId="51" hidden="1"/>
    <cellStyle name="40% - Accent6" xfId="30742" builtinId="51" hidden="1"/>
    <cellStyle name="40% - Accent6" xfId="30781" builtinId="51" hidden="1"/>
    <cellStyle name="40% - Accent6" xfId="30821" builtinId="51" hidden="1"/>
    <cellStyle name="40% - Accent6" xfId="30860" builtinId="51" hidden="1"/>
    <cellStyle name="40% - Accent6" xfId="30900" builtinId="51" hidden="1"/>
    <cellStyle name="40% - Accent6" xfId="30939" builtinId="51" hidden="1"/>
    <cellStyle name="40% - Accent6" xfId="30978" builtinId="51" hidden="1"/>
    <cellStyle name="40% - Accent6" xfId="29424" builtinId="51" hidden="1"/>
    <cellStyle name="40% - Accent6" xfId="29457" builtinId="51" hidden="1"/>
    <cellStyle name="40% - Accent6" xfId="31023" builtinId="51" hidden="1"/>
    <cellStyle name="40% - Accent6" xfId="31062" builtinId="51" hidden="1"/>
    <cellStyle name="40% - Accent6" xfId="31100" builtinId="51" hidden="1"/>
    <cellStyle name="40% - Accent6" xfId="31139" builtinId="51" hidden="1"/>
    <cellStyle name="40% - Accent6" xfId="31178" builtinId="51" hidden="1"/>
    <cellStyle name="40% - Accent6" xfId="31217" builtinId="51" hidden="1"/>
    <cellStyle name="40% - Accent6" xfId="31257" builtinId="51" hidden="1"/>
    <cellStyle name="40% - Accent6" xfId="31296" builtinId="51" hidden="1"/>
    <cellStyle name="40% - Accent6" xfId="31334" builtinId="51" hidden="1"/>
    <cellStyle name="40% - Accent6" xfId="31373" builtinId="51" hidden="1"/>
    <cellStyle name="40% - Accent6" xfId="31412" builtinId="51" hidden="1"/>
    <cellStyle name="40% - Accent6" xfId="31452" builtinId="51" hidden="1"/>
    <cellStyle name="40% - Accent6" xfId="31491" builtinId="51" hidden="1"/>
    <cellStyle name="40% - Accent6" xfId="31531" builtinId="51" hidden="1"/>
    <cellStyle name="40% - Accent6" xfId="31570" builtinId="51" hidden="1"/>
    <cellStyle name="40% - Accent6" xfId="31610" builtinId="51" hidden="1"/>
    <cellStyle name="40% - Accent6" xfId="31649" builtinId="51" hidden="1"/>
    <cellStyle name="40% - Accent6" xfId="31688" builtinId="51" hidden="1"/>
    <cellStyle name="40% - Accent6" xfId="28544" builtinId="51" hidden="1"/>
    <cellStyle name="40% - Accent6" xfId="31701" builtinId="51" hidden="1"/>
    <cellStyle name="40% - Accent6" xfId="31741" builtinId="51" hidden="1"/>
    <cellStyle name="40% - Accent6" xfId="31780" builtinId="51" hidden="1"/>
    <cellStyle name="40% - Accent6" xfId="31818" builtinId="51" hidden="1"/>
    <cellStyle name="40% - Accent6" xfId="31857" builtinId="51" hidden="1"/>
    <cellStyle name="40% - Accent6" xfId="31896" builtinId="51" hidden="1"/>
    <cellStyle name="40% - Accent6" xfId="31935" builtinId="51" hidden="1"/>
    <cellStyle name="40% - Accent6" xfId="31975" builtinId="51" hidden="1"/>
    <cellStyle name="40% - Accent6" xfId="32014" builtinId="51" hidden="1"/>
    <cellStyle name="40% - Accent6" xfId="32052" builtinId="51" hidden="1"/>
    <cellStyle name="40% - Accent6" xfId="32091" builtinId="51" hidden="1"/>
    <cellStyle name="40% - Accent6" xfId="32130" builtinId="51" hidden="1"/>
    <cellStyle name="40% - Accent6" xfId="32170" builtinId="51" hidden="1"/>
    <cellStyle name="40% - Accent6" xfId="32209" builtinId="51" hidden="1"/>
    <cellStyle name="40% - Accent6" xfId="32249" builtinId="51" hidden="1"/>
    <cellStyle name="40% - Accent6" xfId="32288" builtinId="51" hidden="1"/>
    <cellStyle name="40% - Accent6" xfId="32328" builtinId="51" hidden="1"/>
    <cellStyle name="40% - Accent6" xfId="32367" builtinId="51" hidden="1"/>
    <cellStyle name="40% - Accent6" xfId="32406" builtinId="51" hidden="1"/>
    <cellStyle name="40% - Accent6" xfId="32445" builtinId="51" hidden="1"/>
    <cellStyle name="40% - Accent6" xfId="32601" builtinId="51" hidden="1"/>
    <cellStyle name="40% - Accent6" xfId="32641" builtinId="51" hidden="1"/>
    <cellStyle name="40% - Accent6" xfId="32680" builtinId="51" hidden="1"/>
    <cellStyle name="40% - Accent6" xfId="32718" builtinId="51" hidden="1"/>
    <cellStyle name="40% - Accent6" xfId="32757" builtinId="51" hidden="1"/>
    <cellStyle name="40% - Accent6" xfId="32796" builtinId="51" hidden="1"/>
    <cellStyle name="40% - Accent6" xfId="32835" builtinId="51" hidden="1"/>
    <cellStyle name="40% - Accent6" xfId="32875" builtinId="51" hidden="1"/>
    <cellStyle name="40% - Accent6" xfId="32914" builtinId="51" hidden="1"/>
    <cellStyle name="40% - Accent6" xfId="32952" builtinId="51" hidden="1"/>
    <cellStyle name="40% - Accent6" xfId="32991" builtinId="51" hidden="1"/>
    <cellStyle name="40% - Accent6" xfId="33030" builtinId="51" hidden="1"/>
    <cellStyle name="40% - Accent6" xfId="33070" builtinId="51" hidden="1"/>
    <cellStyle name="40% - Accent6" xfId="33109" builtinId="51" hidden="1"/>
    <cellStyle name="40% - Accent6" xfId="33149" builtinId="51" hidden="1"/>
    <cellStyle name="40% - Accent6" xfId="33189" builtinId="51" hidden="1"/>
    <cellStyle name="40% - Accent6" xfId="33229" builtinId="51" hidden="1"/>
    <cellStyle name="40% - Accent6" xfId="33268" builtinId="51" hidden="1"/>
    <cellStyle name="40% - Accent6" xfId="33307" builtinId="51" hidden="1"/>
    <cellStyle name="40% - Accent6" xfId="32531" builtinId="51" hidden="1"/>
    <cellStyle name="40% - Accent6" xfId="33340" builtinId="51" hidden="1"/>
    <cellStyle name="40% - Accent6" xfId="33380" builtinId="51" hidden="1"/>
    <cellStyle name="40% - Accent6" xfId="33419" builtinId="51" hidden="1"/>
    <cellStyle name="40% - Accent6" xfId="33457" builtinId="51" hidden="1"/>
    <cellStyle name="40% - Accent6" xfId="33496" builtinId="51" hidden="1"/>
    <cellStyle name="40% - Accent6" xfId="33535" builtinId="51" hidden="1"/>
    <cellStyle name="40% - Accent6" xfId="33574" builtinId="51" hidden="1"/>
    <cellStyle name="40% - Accent6" xfId="33614" builtinId="51" hidden="1"/>
    <cellStyle name="40% - Accent6" xfId="33653" builtinId="51" hidden="1"/>
    <cellStyle name="40% - Accent6" xfId="33691" builtinId="51" hidden="1"/>
    <cellStyle name="40% - Accent6" xfId="33730" builtinId="51" hidden="1"/>
    <cellStyle name="40% - Accent6" xfId="33769" builtinId="51" hidden="1"/>
    <cellStyle name="40% - Accent6" xfId="33809" builtinId="51" hidden="1"/>
    <cellStyle name="40% - Accent6" xfId="33848" builtinId="51" hidden="1"/>
    <cellStyle name="40% - Accent6" xfId="33888" builtinId="51" hidden="1"/>
    <cellStyle name="40% - Accent6" xfId="33927" builtinId="51" hidden="1"/>
    <cellStyle name="40% - Accent6" xfId="33967" builtinId="51" hidden="1"/>
    <cellStyle name="40% - Accent6" xfId="34006" builtinId="51" hidden="1"/>
    <cellStyle name="40% - Accent6" xfId="34045" builtinId="51" hidden="1"/>
    <cellStyle name="40% - Accent6" xfId="32495" builtinId="51" hidden="1"/>
    <cellStyle name="40% - Accent6" xfId="32528" builtinId="51" hidden="1"/>
    <cellStyle name="40% - Accent6" xfId="34090" builtinId="51" hidden="1"/>
    <cellStyle name="40% - Accent6" xfId="34129" builtinId="51" hidden="1"/>
    <cellStyle name="40% - Accent6" xfId="34167" builtinId="51" hidden="1"/>
    <cellStyle name="40% - Accent6" xfId="34206" builtinId="51" hidden="1"/>
    <cellStyle name="40% - Accent6" xfId="34245" builtinId="51" hidden="1"/>
    <cellStyle name="40% - Accent6" xfId="34284" builtinId="51" hidden="1"/>
    <cellStyle name="40% - Accent6" xfId="34324" builtinId="51" hidden="1"/>
    <cellStyle name="40% - Accent6" xfId="34363" builtinId="51" hidden="1"/>
    <cellStyle name="40% - Accent6" xfId="34401" builtinId="51" hidden="1"/>
    <cellStyle name="40% - Accent6" xfId="34440" builtinId="51" hidden="1"/>
    <cellStyle name="40% - Accent6" xfId="34479" builtinId="51" hidden="1"/>
    <cellStyle name="40% - Accent6" xfId="34519" builtinId="51" hidden="1"/>
    <cellStyle name="40% - Accent6" xfId="34558" builtinId="51" hidden="1"/>
    <cellStyle name="40% - Accent6" xfId="34598" builtinId="51" hidden="1"/>
    <cellStyle name="40% - Accent6" xfId="34637" builtinId="51" hidden="1"/>
    <cellStyle name="40% - Accent6" xfId="34677" builtinId="51" hidden="1"/>
    <cellStyle name="40% - Accent6" xfId="34716" builtinId="51" hidden="1"/>
    <cellStyle name="40% - Accent6" xfId="34755" builtinId="51" hidden="1"/>
    <cellStyle name="40% - Accent6" xfId="29330" builtinId="51" hidden="1"/>
    <cellStyle name="40% - Accent6" xfId="34795" builtinId="51" hidden="1"/>
    <cellStyle name="40% - Accent6" xfId="34835" builtinId="51" hidden="1"/>
    <cellStyle name="40% - Accent6" xfId="34874" builtinId="51" hidden="1"/>
    <cellStyle name="40% - Accent6" xfId="34912" builtinId="51" hidden="1"/>
    <cellStyle name="40% - Accent6" xfId="34951" builtinId="51" hidden="1"/>
    <cellStyle name="40% - Accent6" xfId="34990" builtinId="51" hidden="1"/>
    <cellStyle name="40% - Accent6" xfId="35029" builtinId="51" hidden="1"/>
    <cellStyle name="40% - Accent6" xfId="35069" builtinId="51" hidden="1"/>
    <cellStyle name="40% - Accent6" xfId="35108" builtinId="51" hidden="1"/>
    <cellStyle name="40% - Accent6" xfId="35146" builtinId="51" hidden="1"/>
    <cellStyle name="40% - Accent6" xfId="35185" builtinId="51" hidden="1"/>
    <cellStyle name="40% - Accent6" xfId="35224" builtinId="51" hidden="1"/>
    <cellStyle name="40% - Accent6" xfId="35264" builtinId="51" hidden="1"/>
    <cellStyle name="40% - Accent6" xfId="35303" builtinId="51" hidden="1"/>
    <cellStyle name="40% - Accent6" xfId="35343" builtinId="51" hidden="1"/>
    <cellStyle name="40% - Accent6" xfId="35382" builtinId="51" hidden="1"/>
    <cellStyle name="40% - Accent6" xfId="35422" builtinId="51" hidden="1"/>
    <cellStyle name="40% - Accent6" xfId="35461" builtinId="51" hidden="1"/>
    <cellStyle name="40% - Accent6" xfId="35500" builtinId="51" hidden="1"/>
    <cellStyle name="40% - Accent6" xfId="35539" builtinId="51" hidden="1"/>
    <cellStyle name="40% - Accent6" xfId="35695" builtinId="51" hidden="1"/>
    <cellStyle name="40% - Accent6" xfId="35735" builtinId="51" hidden="1"/>
    <cellStyle name="40% - Accent6" xfId="35774" builtinId="51" hidden="1"/>
    <cellStyle name="40% - Accent6" xfId="35812" builtinId="51" hidden="1"/>
    <cellStyle name="40% - Accent6" xfId="35851" builtinId="51" hidden="1"/>
    <cellStyle name="40% - Accent6" xfId="35890" builtinId="51" hidden="1"/>
    <cellStyle name="40% - Accent6" xfId="35929" builtinId="51" hidden="1"/>
    <cellStyle name="40% - Accent6" xfId="35969" builtinId="51" hidden="1"/>
    <cellStyle name="40% - Accent6" xfId="36008" builtinId="51" hidden="1"/>
    <cellStyle name="40% - Accent6" xfId="36046" builtinId="51" hidden="1"/>
    <cellStyle name="40% - Accent6" xfId="36085" builtinId="51" hidden="1"/>
    <cellStyle name="40% - Accent6" xfId="36124" builtinId="51" hidden="1"/>
    <cellStyle name="40% - Accent6" xfId="36164" builtinId="51" hidden="1"/>
    <cellStyle name="40% - Accent6" xfId="36203" builtinId="51" hidden="1"/>
    <cellStyle name="40% - Accent6" xfId="36243" builtinId="51" hidden="1"/>
    <cellStyle name="40% - Accent6" xfId="36283" builtinId="51" hidden="1"/>
    <cellStyle name="40% - Accent6" xfId="36323" builtinId="51" hidden="1"/>
    <cellStyle name="40% - Accent6" xfId="36362" builtinId="51" hidden="1"/>
    <cellStyle name="40% - Accent6" xfId="36401" builtinId="51" hidden="1"/>
    <cellStyle name="40% - Accent6" xfId="35625" builtinId="51" hidden="1"/>
    <cellStyle name="40% - Accent6" xfId="36434" builtinId="51" hidden="1"/>
    <cellStyle name="40% - Accent6" xfId="36474" builtinId="51" hidden="1"/>
    <cellStyle name="40% - Accent6" xfId="36513" builtinId="51" hidden="1"/>
    <cellStyle name="40% - Accent6" xfId="36551" builtinId="51" hidden="1"/>
    <cellStyle name="40% - Accent6" xfId="36590" builtinId="51" hidden="1"/>
    <cellStyle name="40% - Accent6" xfId="36629" builtinId="51" hidden="1"/>
    <cellStyle name="40% - Accent6" xfId="36668" builtinId="51" hidden="1"/>
    <cellStyle name="40% - Accent6" xfId="36708" builtinId="51" hidden="1"/>
    <cellStyle name="40% - Accent6" xfId="36747" builtinId="51" hidden="1"/>
    <cellStyle name="40% - Accent6" xfId="36785" builtinId="51" hidden="1"/>
    <cellStyle name="40% - Accent6" xfId="36824" builtinId="51" hidden="1"/>
    <cellStyle name="40% - Accent6" xfId="36863" builtinId="51" hidden="1"/>
    <cellStyle name="40% - Accent6" xfId="36903" builtinId="51" hidden="1"/>
    <cellStyle name="40% - Accent6" xfId="36942" builtinId="51" hidden="1"/>
    <cellStyle name="40% - Accent6" xfId="36982" builtinId="51" hidden="1"/>
    <cellStyle name="40% - Accent6" xfId="37021" builtinId="51" hidden="1"/>
    <cellStyle name="40% - Accent6" xfId="37061" builtinId="51" hidden="1"/>
    <cellStyle name="40% - Accent6" xfId="37100" builtinId="51" hidden="1"/>
    <cellStyle name="40% - Accent6" xfId="37139" builtinId="51" hidden="1"/>
    <cellStyle name="40% - Accent6" xfId="35589" builtinId="51" hidden="1"/>
    <cellStyle name="40% - Accent6" xfId="35622" builtinId="51" hidden="1"/>
    <cellStyle name="40% - Accent6" xfId="37184" builtinId="51" hidden="1"/>
    <cellStyle name="40% - Accent6" xfId="37223" builtinId="51" hidden="1"/>
    <cellStyle name="40% - Accent6" xfId="37261" builtinId="51" hidden="1"/>
    <cellStyle name="40% - Accent6" xfId="37300" builtinId="51" hidden="1"/>
    <cellStyle name="40% - Accent6" xfId="37339" builtinId="51" hidden="1"/>
    <cellStyle name="40% - Accent6" xfId="37378" builtinId="51" hidden="1"/>
    <cellStyle name="40% - Accent6" xfId="37418" builtinId="51" hidden="1"/>
    <cellStyle name="40% - Accent6" xfId="37457" builtinId="51" hidden="1"/>
    <cellStyle name="40% - Accent6" xfId="37495" builtinId="51" hidden="1"/>
    <cellStyle name="40% - Accent6" xfId="37534" builtinId="51" hidden="1"/>
    <cellStyle name="40% - Accent6" xfId="37573" builtinId="51" hidden="1"/>
    <cellStyle name="40% - Accent6" xfId="37613" builtinId="51" hidden="1"/>
    <cellStyle name="40% - Accent6" xfId="37652" builtinId="51" hidden="1"/>
    <cellStyle name="40% - Accent6" xfId="37692" builtinId="51" hidden="1"/>
    <cellStyle name="40% - Accent6" xfId="37731" builtinId="51" hidden="1"/>
    <cellStyle name="40% - Accent6" xfId="37771" builtinId="51" hidden="1"/>
    <cellStyle name="40% - Accent6" xfId="37810" builtinId="51" hidden="1"/>
    <cellStyle name="40% - Accent6" xfId="37849" builtinId="51" hidden="1"/>
    <cellStyle name="40% - Accent6" xfId="37888" builtinId="51" hidden="1"/>
    <cellStyle name="40% - Accent6" xfId="37927" builtinId="51" hidden="1"/>
    <cellStyle name="40% - Accent6" xfId="37967" builtinId="51" hidden="1"/>
    <cellStyle name="40% - Accent6" xfId="38006" builtinId="51" hidden="1"/>
    <cellStyle name="40% - Accent6" xfId="38044" builtinId="51" hidden="1"/>
    <cellStyle name="40% - Accent6" xfId="38083" builtinId="51" hidden="1"/>
    <cellStyle name="40% - Accent6" xfId="38122" builtinId="51" hidden="1"/>
    <cellStyle name="40% - Accent6" xfId="38161" builtinId="51" hidden="1"/>
    <cellStyle name="40% - Accent6" xfId="38201" builtinId="51" hidden="1"/>
    <cellStyle name="40% - Accent6" xfId="38240" builtinId="51" hidden="1"/>
    <cellStyle name="40% - Accent6" xfId="38278" builtinId="51" hidden="1"/>
    <cellStyle name="40% - Accent6" xfId="38317" builtinId="51" hidden="1"/>
    <cellStyle name="40% - Accent6" xfId="38356" builtinId="51" hidden="1"/>
    <cellStyle name="40% - Accent6" xfId="38396" builtinId="51" hidden="1"/>
    <cellStyle name="40% - Accent6" xfId="38435" builtinId="51" hidden="1"/>
    <cellStyle name="40% - Accent6" xfId="38475" builtinId="51" hidden="1"/>
    <cellStyle name="40% - Accent6" xfId="38514" builtinId="51" hidden="1"/>
    <cellStyle name="40% - Accent6" xfId="38554" builtinId="51" hidden="1"/>
    <cellStyle name="40% - Accent6" xfId="38593" builtinId="51" hidden="1"/>
    <cellStyle name="40% - Accent6" xfId="38632" builtinId="51" hidden="1"/>
    <cellStyle name="40% - Accent6" xfId="38671" builtinId="51" hidden="1"/>
    <cellStyle name="40% - Accent6" xfId="38827" builtinId="51" hidden="1"/>
    <cellStyle name="40% - Accent6" xfId="38867" builtinId="51" hidden="1"/>
    <cellStyle name="40% - Accent6" xfId="38906" builtinId="51" hidden="1"/>
    <cellStyle name="40% - Accent6" xfId="38944" builtinId="51" hidden="1"/>
    <cellStyle name="40% - Accent6" xfId="38983" builtinId="51" hidden="1"/>
    <cellStyle name="40% - Accent6" xfId="39022" builtinId="51" hidden="1"/>
    <cellStyle name="40% - Accent6" xfId="39061" builtinId="51" hidden="1"/>
    <cellStyle name="40% - Accent6" xfId="39101" builtinId="51" hidden="1"/>
    <cellStyle name="40% - Accent6" xfId="39140" builtinId="51" hidden="1"/>
    <cellStyle name="40% - Accent6" xfId="39178" builtinId="51" hidden="1"/>
    <cellStyle name="40% - Accent6" xfId="39217" builtinId="51" hidden="1"/>
    <cellStyle name="40% - Accent6" xfId="39256" builtinId="51" hidden="1"/>
    <cellStyle name="40% - Accent6" xfId="39296" builtinId="51" hidden="1"/>
    <cellStyle name="40% - Accent6" xfId="39335" builtinId="51" hidden="1"/>
    <cellStyle name="40% - Accent6" xfId="39375" builtinId="51" hidden="1"/>
    <cellStyle name="40% - Accent6" xfId="39415" builtinId="51" hidden="1"/>
    <cellStyle name="40% - Accent6" xfId="39455" builtinId="51" hidden="1"/>
    <cellStyle name="40% - Accent6" xfId="39494" builtinId="51" hidden="1"/>
    <cellStyle name="40% - Accent6" xfId="39533" builtinId="51" hidden="1"/>
    <cellStyle name="40% - Accent6" xfId="38757" builtinId="51" hidden="1"/>
    <cellStyle name="40% - Accent6" xfId="39566" builtinId="51" hidden="1"/>
    <cellStyle name="40% - Accent6" xfId="39606" builtinId="51" hidden="1"/>
    <cellStyle name="40% - Accent6" xfId="39645" builtinId="51" hidden="1"/>
    <cellStyle name="40% - Accent6" xfId="39683" builtinId="51" hidden="1"/>
    <cellStyle name="40% - Accent6" xfId="39722" builtinId="51" hidden="1"/>
    <cellStyle name="40% - Accent6" xfId="39761" builtinId="51" hidden="1"/>
    <cellStyle name="40% - Accent6" xfId="39800" builtinId="51" hidden="1"/>
    <cellStyle name="40% - Accent6" xfId="39840" builtinId="51" hidden="1"/>
    <cellStyle name="40% - Accent6" xfId="39879" builtinId="51" hidden="1"/>
    <cellStyle name="40% - Accent6" xfId="39917" builtinId="51" hidden="1"/>
    <cellStyle name="40% - Accent6" xfId="39956" builtinId="51" hidden="1"/>
    <cellStyle name="40% - Accent6" xfId="39995" builtinId="51" hidden="1"/>
    <cellStyle name="40% - Accent6" xfId="40035" builtinId="51" hidden="1"/>
    <cellStyle name="40% - Accent6" xfId="40074" builtinId="51" hidden="1"/>
    <cellStyle name="40% - Accent6" xfId="40114" builtinId="51" hidden="1"/>
    <cellStyle name="40% - Accent6" xfId="40153" builtinId="51" hidden="1"/>
    <cellStyle name="40% - Accent6" xfId="40193" builtinId="51" hidden="1"/>
    <cellStyle name="40% - Accent6" xfId="40232" builtinId="51" hidden="1"/>
    <cellStyle name="40% - Accent6" xfId="40271" builtinId="51" hidden="1"/>
    <cellStyle name="40% - Accent6" xfId="38721" builtinId="51" hidden="1"/>
    <cellStyle name="40% - Accent6" xfId="38754" builtinId="51" hidden="1"/>
    <cellStyle name="40% - Accent6" xfId="40316" builtinId="51" hidden="1"/>
    <cellStyle name="40% - Accent6" xfId="40355" builtinId="51" hidden="1"/>
    <cellStyle name="40% - Accent6" xfId="40393" builtinId="51" hidden="1"/>
    <cellStyle name="40% - Accent6" xfId="40432" builtinId="51" hidden="1"/>
    <cellStyle name="40% - Accent6" xfId="40471" builtinId="51" hidden="1"/>
    <cellStyle name="40% - Accent6" xfId="40510" builtinId="51" hidden="1"/>
    <cellStyle name="40% - Accent6" xfId="40550" builtinId="51" hidden="1"/>
    <cellStyle name="40% - Accent6" xfId="40589" builtinId="51" hidden="1"/>
    <cellStyle name="40% - Accent6" xfId="40627" builtinId="51" hidden="1"/>
    <cellStyle name="40% - Accent6" xfId="40666" builtinId="51" hidden="1"/>
    <cellStyle name="40% - Accent6" xfId="40705" builtinId="51" hidden="1"/>
    <cellStyle name="40% - Accent6" xfId="40745" builtinId="51" hidden="1"/>
    <cellStyle name="40% - Accent6" xfId="40784" builtinId="51" hidden="1"/>
    <cellStyle name="40% - Accent6" xfId="40824" builtinId="51" hidden="1"/>
    <cellStyle name="40% - Accent6" xfId="40863" builtinId="51" hidden="1"/>
    <cellStyle name="40% - Accent6" xfId="40903" builtinId="51" hidden="1"/>
    <cellStyle name="40% - Accent6" xfId="40942" builtinId="51" hidden="1"/>
    <cellStyle name="40% - Accent6" xfId="40981" builtinId="51" hidden="1"/>
    <cellStyle name="40% - Accent6" xfId="41041" builtinId="51" hidden="1"/>
    <cellStyle name="40% - Accent6" xfId="41098" builtinId="51" hidden="1"/>
    <cellStyle name="40% - Accent6" xfId="41138" builtinId="51" hidden="1"/>
    <cellStyle name="40% - Accent6" xfId="41177" builtinId="51" hidden="1"/>
    <cellStyle name="40% - Accent6" xfId="41215" builtinId="51" hidden="1"/>
    <cellStyle name="40% - Accent6" xfId="41254" builtinId="51" hidden="1"/>
    <cellStyle name="40% - Accent6" xfId="41293" builtinId="51" hidden="1"/>
    <cellStyle name="40% - Accent6" xfId="41332" builtinId="51" hidden="1"/>
    <cellStyle name="40% - Accent6" xfId="41372" builtinId="51" hidden="1"/>
    <cellStyle name="40% - Accent6" xfId="41411" builtinId="51" hidden="1"/>
    <cellStyle name="40% - Accent6" xfId="41449" builtinId="51" hidden="1"/>
    <cellStyle name="40% - Accent6" xfId="41488" builtinId="51" hidden="1"/>
    <cellStyle name="40% - Accent6" xfId="41527" builtinId="51" hidden="1"/>
    <cellStyle name="40% - Accent6" xfId="41567" builtinId="51" hidden="1"/>
    <cellStyle name="40% - Accent6" xfId="41606" builtinId="51" hidden="1"/>
    <cellStyle name="40% - Accent6" xfId="41646" builtinId="51" hidden="1"/>
    <cellStyle name="40% - Accent6" xfId="41685" builtinId="51" hidden="1"/>
    <cellStyle name="40% - Accent6" xfId="41725" builtinId="51" hidden="1"/>
    <cellStyle name="40% - Accent6" xfId="41764" builtinId="51" hidden="1"/>
    <cellStyle name="40% - Accent6" xfId="41803" builtinId="51" hidden="1"/>
    <cellStyle name="40% - Accent6" xfId="40984" builtinId="51" hidden="1"/>
    <cellStyle name="40% - Accent6" xfId="41842" builtinId="51" hidden="1"/>
    <cellStyle name="40% - Accent6" xfId="41882" builtinId="51" hidden="1"/>
    <cellStyle name="40% - Accent6" xfId="41921" builtinId="51" hidden="1"/>
    <cellStyle name="40% - Accent6" xfId="41959" builtinId="51" hidden="1"/>
    <cellStyle name="40% - Accent6" xfId="41998" builtinId="51" hidden="1"/>
    <cellStyle name="40% - Accent6" xfId="42037" builtinId="51" hidden="1"/>
    <cellStyle name="40% - Accent6" xfId="42076" builtinId="51" hidden="1"/>
    <cellStyle name="40% - Accent6" xfId="42116" builtinId="51" hidden="1"/>
    <cellStyle name="40% - Accent6" xfId="42155" builtinId="51" hidden="1"/>
    <cellStyle name="40% - Accent6" xfId="42193" builtinId="51" hidden="1"/>
    <cellStyle name="40% - Accent6" xfId="42232" builtinId="51" hidden="1"/>
    <cellStyle name="40% - Accent6" xfId="42271" builtinId="51" hidden="1"/>
    <cellStyle name="40% - Accent6" xfId="42311" builtinId="51" hidden="1"/>
    <cellStyle name="40% - Accent6" xfId="42350" builtinId="51" hidden="1"/>
    <cellStyle name="40% - Accent6" xfId="42390" builtinId="51" hidden="1"/>
    <cellStyle name="40% - Accent6" xfId="42429" builtinId="51" hidden="1"/>
    <cellStyle name="40% - Accent6" xfId="42469" builtinId="51" hidden="1"/>
    <cellStyle name="40% - Accent6" xfId="42508" builtinId="51" hidden="1"/>
    <cellStyle name="40% - Accent6" xfId="42547" builtinId="51" hidden="1"/>
    <cellStyle name="40% - Accent6" xfId="42611" builtinId="51" hidden="1"/>
    <cellStyle name="40% - Accent6" xfId="42664" builtinId="51" hidden="1"/>
    <cellStyle name="40% - Accent6" xfId="42704" builtinId="51" hidden="1"/>
    <cellStyle name="40% - Accent6" xfId="42743" builtinId="51" hidden="1"/>
    <cellStyle name="40% - Accent6" xfId="42781" builtinId="51" hidden="1"/>
    <cellStyle name="40% - Accent6" xfId="42820" builtinId="51" hidden="1"/>
    <cellStyle name="40% - Accent6" xfId="42859" builtinId="51" hidden="1"/>
    <cellStyle name="40% - Accent6" xfId="42898" builtinId="51" hidden="1"/>
    <cellStyle name="40% - Accent6" xfId="42938" builtinId="51" hidden="1"/>
    <cellStyle name="40% - Accent6" xfId="42977" builtinId="51" hidden="1"/>
    <cellStyle name="40% - Accent6" xfId="43015" builtinId="51" hidden="1"/>
    <cellStyle name="40% - Accent6" xfId="43054" builtinId="51" hidden="1"/>
    <cellStyle name="40% - Accent6" xfId="43093" builtinId="51" hidden="1"/>
    <cellStyle name="40% - Accent6" xfId="43133" builtinId="51" hidden="1"/>
    <cellStyle name="40% - Accent6" xfId="43172" builtinId="51" hidden="1"/>
    <cellStyle name="40% - Accent6" xfId="43212" builtinId="51" hidden="1"/>
    <cellStyle name="40% - Accent6" xfId="43251" builtinId="51" hidden="1"/>
    <cellStyle name="40% - Accent6" xfId="43291" builtinId="51" hidden="1"/>
    <cellStyle name="40% - Accent6" xfId="43330" builtinId="51" hidden="1"/>
    <cellStyle name="40% - Accent6" xfId="43369" builtinId="51" hidden="1"/>
    <cellStyle name="40% - Accent6" xfId="42549" builtinId="51" hidden="1"/>
    <cellStyle name="40% - Accent6" xfId="43408" builtinId="51" hidden="1"/>
    <cellStyle name="40% - Accent6" xfId="43448" builtinId="51" hidden="1"/>
    <cellStyle name="40% - Accent6" xfId="43487" builtinId="51" hidden="1"/>
    <cellStyle name="40% - Accent6" xfId="43525" builtinId="51" hidden="1"/>
    <cellStyle name="40% - Accent6" xfId="43564" builtinId="51" hidden="1"/>
    <cellStyle name="40% - Accent6" xfId="43603" builtinId="51" hidden="1"/>
    <cellStyle name="40% - Accent6" xfId="43642" builtinId="51" hidden="1"/>
    <cellStyle name="40% - Accent6" xfId="43682" builtinId="51" hidden="1"/>
    <cellStyle name="40% - Accent6" xfId="43721" builtinId="51" hidden="1"/>
    <cellStyle name="40% - Accent6" xfId="43759" builtinId="51" hidden="1"/>
    <cellStyle name="40% - Accent6" xfId="43798" builtinId="51" hidden="1"/>
    <cellStyle name="40% - Accent6" xfId="43837" builtinId="51" hidden="1"/>
    <cellStyle name="40% - Accent6" xfId="43877" builtinId="51" hidden="1"/>
    <cellStyle name="40% - Accent6" xfId="43916" builtinId="51" hidden="1"/>
    <cellStyle name="40% - Accent6" xfId="43956" builtinId="51" hidden="1"/>
    <cellStyle name="40% - Accent6" xfId="43995" builtinId="51" hidden="1"/>
    <cellStyle name="40% - Accent6" xfId="44035" builtinId="51" hidden="1"/>
    <cellStyle name="40% - Accent6" xfId="44074" builtinId="51" hidden="1"/>
    <cellStyle name="40% - Accent6" xfId="44113" builtinId="51" hidden="1"/>
    <cellStyle name="40% - Accent6" xfId="44177" builtinId="51" hidden="1"/>
    <cellStyle name="40% - Accent6" xfId="44230" builtinId="51" hidden="1"/>
    <cellStyle name="40% - Accent6" xfId="44270" builtinId="51" hidden="1"/>
    <cellStyle name="40% - Accent6" xfId="44309" builtinId="51" hidden="1"/>
    <cellStyle name="40% - Accent6" xfId="44347" builtinId="51" hidden="1"/>
    <cellStyle name="40% - Accent6" xfId="44386" builtinId="51" hidden="1"/>
    <cellStyle name="40% - Accent6" xfId="44425" builtinId="51" hidden="1"/>
    <cellStyle name="40% - Accent6" xfId="44464" builtinId="51" hidden="1"/>
    <cellStyle name="40% - Accent6" xfId="44504" builtinId="51" hidden="1"/>
    <cellStyle name="40% - Accent6" xfId="44543" builtinId="51" hidden="1"/>
    <cellStyle name="40% - Accent6" xfId="44581" builtinId="51" hidden="1"/>
    <cellStyle name="40% - Accent6" xfId="44620" builtinId="51" hidden="1"/>
    <cellStyle name="40% - Accent6" xfId="44659" builtinId="51" hidden="1"/>
    <cellStyle name="40% - Accent6" xfId="44699" builtinId="51" hidden="1"/>
    <cellStyle name="40% - Accent6" xfId="44738" builtinId="51" hidden="1"/>
    <cellStyle name="40% - Accent6" xfId="44778" builtinId="51" hidden="1"/>
    <cellStyle name="40% - Accent6" xfId="44817" builtinId="51" hidden="1"/>
    <cellStyle name="40% - Accent6" xfId="44857" builtinId="51" hidden="1"/>
    <cellStyle name="40% - Accent6" xfId="44896" builtinId="51" hidden="1"/>
    <cellStyle name="40% - Accent6" xfId="44935" builtinId="51" hidden="1"/>
    <cellStyle name="40% - Accent6" xfId="44115" builtinId="51" hidden="1"/>
    <cellStyle name="40% - Accent6" xfId="44974" builtinId="51" hidden="1"/>
    <cellStyle name="40% - Accent6" xfId="45014" builtinId="51" hidden="1"/>
    <cellStyle name="40% - Accent6" xfId="45053" builtinId="51" hidden="1"/>
    <cellStyle name="40% - Accent6" xfId="45091" builtinId="51" hidden="1"/>
    <cellStyle name="40% - Accent6" xfId="45130" builtinId="51" hidden="1"/>
    <cellStyle name="40% - Accent6" xfId="45169" builtinId="51" hidden="1"/>
    <cellStyle name="40% - Accent6" xfId="45208" builtinId="51" hidden="1"/>
    <cellStyle name="40% - Accent6" xfId="45248" builtinId="51" hidden="1"/>
    <cellStyle name="40% - Accent6" xfId="45287" builtinId="51" hidden="1"/>
    <cellStyle name="40% - Accent6" xfId="45325" builtinId="51" hidden="1"/>
    <cellStyle name="40% - Accent6" xfId="45364" builtinId="51" hidden="1"/>
    <cellStyle name="40% - Accent6" xfId="45403" builtinId="51" hidden="1"/>
    <cellStyle name="40% - Accent6" xfId="45443" builtinId="51" hidden="1"/>
    <cellStyle name="40% - Accent6" xfId="45482" builtinId="51" hidden="1"/>
    <cellStyle name="40% - Accent6" xfId="45522" builtinId="51" hidden="1"/>
    <cellStyle name="40% - Accent6" xfId="45561" builtinId="51" hidden="1"/>
    <cellStyle name="40% - Accent6" xfId="45601" builtinId="51" hidden="1"/>
    <cellStyle name="40% - Accent6" xfId="45640" builtinId="51" hidden="1"/>
    <cellStyle name="40% - Accent6" xfId="45679" builtinId="51" hidden="1"/>
    <cellStyle name="40% - Accent6" xfId="45718" builtinId="51" hidden="1"/>
    <cellStyle name="40% - Accent6" xfId="45758" builtinId="51" hidden="1"/>
    <cellStyle name="40% - Accent6" xfId="45798" builtinId="51" hidden="1"/>
    <cellStyle name="40% - Accent6" xfId="45838" builtinId="51" hidden="1"/>
    <cellStyle name="40% - Accent6" xfId="45875" builtinId="51" hidden="1"/>
    <cellStyle name="40% - Accent6" xfId="45912" builtinId="51" hidden="1"/>
    <cellStyle name="40% - Accent6" xfId="45949" builtinId="51" hidden="1"/>
    <cellStyle name="40% - Accent6 2" xfId="45986" hidden="1"/>
    <cellStyle name="40% - Accent6 2" xfId="46862" hidden="1"/>
    <cellStyle name="40% - Accent6 2" xfId="46899"/>
    <cellStyle name="60% - Accent1" xfId="20" hidden="1"/>
    <cellStyle name="60% - Accent1" xfId="96" builtinId="32" hidden="1"/>
    <cellStyle name="60% - Accent1" xfId="133" builtinId="32" hidden="1"/>
    <cellStyle name="60% - Accent1" xfId="58" builtinId="32" hidden="1"/>
    <cellStyle name="60% - Accent1" xfId="171" builtinId="32" hidden="1"/>
    <cellStyle name="60% - Accent1" xfId="209" builtinId="32" hidden="1"/>
    <cellStyle name="60% - Accent1" xfId="247" builtinId="32" hidden="1"/>
    <cellStyle name="60% - Accent1" xfId="285" builtinId="32" hidden="1"/>
    <cellStyle name="60% - Accent1" xfId="324" builtinId="32" hidden="1"/>
    <cellStyle name="60% - Accent1" xfId="364" builtinId="32" hidden="1"/>
    <cellStyle name="60% - Accent1" xfId="403" builtinId="32" hidden="1"/>
    <cellStyle name="60% - Accent1" xfId="441" builtinId="32" hidden="1"/>
    <cellStyle name="60% - Accent1" xfId="480" builtinId="32" hidden="1"/>
    <cellStyle name="60% - Accent1" xfId="519" builtinId="32" hidden="1"/>
    <cellStyle name="60% - Accent1" xfId="558" builtinId="32" hidden="1"/>
    <cellStyle name="60% - Accent1" xfId="598" builtinId="32" hidden="1"/>
    <cellStyle name="60% - Accent1" xfId="637" builtinId="32" hidden="1"/>
    <cellStyle name="60% - Accent1" xfId="675" builtinId="32" hidden="1"/>
    <cellStyle name="60% - Accent1" xfId="714" builtinId="32" hidden="1"/>
    <cellStyle name="60% - Accent1" xfId="753" builtinId="32" hidden="1"/>
    <cellStyle name="60% - Accent1" xfId="793" builtinId="32" hidden="1"/>
    <cellStyle name="60% - Accent1" xfId="832" builtinId="32" hidden="1"/>
    <cellStyle name="60% - Accent1" xfId="872" builtinId="32" hidden="1"/>
    <cellStyle name="60% - Accent1" xfId="911" builtinId="32" hidden="1"/>
    <cellStyle name="60% - Accent1" xfId="951" builtinId="32" hidden="1"/>
    <cellStyle name="60% - Accent1" xfId="990" builtinId="32" hidden="1"/>
    <cellStyle name="60% - Accent1" xfId="1029" builtinId="32" hidden="1"/>
    <cellStyle name="60% - Accent1" xfId="1068" builtinId="32" hidden="1"/>
    <cellStyle name="60% - Accent1" xfId="1224" builtinId="32" hidden="1"/>
    <cellStyle name="60% - Accent1" xfId="1264" builtinId="32" hidden="1"/>
    <cellStyle name="60% - Accent1" xfId="1303" builtinId="32" hidden="1"/>
    <cellStyle name="60% - Accent1" xfId="1341" builtinId="32" hidden="1"/>
    <cellStyle name="60% - Accent1" xfId="1380" builtinId="32" hidden="1"/>
    <cellStyle name="60% - Accent1" xfId="1419" builtinId="32" hidden="1"/>
    <cellStyle name="60% - Accent1" xfId="1458" builtinId="32" hidden="1"/>
    <cellStyle name="60% - Accent1" xfId="1498" builtinId="32" hidden="1"/>
    <cellStyle name="60% - Accent1" xfId="1537" builtinId="32" hidden="1"/>
    <cellStyle name="60% - Accent1" xfId="1575" builtinId="32" hidden="1"/>
    <cellStyle name="60% - Accent1" xfId="1614" builtinId="32" hidden="1"/>
    <cellStyle name="60% - Accent1" xfId="1653" builtinId="32" hidden="1"/>
    <cellStyle name="60% - Accent1" xfId="1693" builtinId="32" hidden="1"/>
    <cellStyle name="60% - Accent1" xfId="1732" builtinId="32" hidden="1"/>
    <cellStyle name="60% - Accent1" xfId="1772" builtinId="32" hidden="1"/>
    <cellStyle name="60% - Accent1" xfId="1812" builtinId="32" hidden="1"/>
    <cellStyle name="60% - Accent1" xfId="1852" builtinId="32" hidden="1"/>
    <cellStyle name="60% - Accent1" xfId="1891" builtinId="32" hidden="1"/>
    <cellStyle name="60% - Accent1" xfId="1930" builtinId="32" hidden="1"/>
    <cellStyle name="60% - Accent1" xfId="1189" builtinId="32" hidden="1"/>
    <cellStyle name="60% - Accent1" xfId="1963" builtinId="32" hidden="1"/>
    <cellStyle name="60% - Accent1" xfId="2003" builtinId="32" hidden="1"/>
    <cellStyle name="60% - Accent1" xfId="2042" builtinId="32" hidden="1"/>
    <cellStyle name="60% - Accent1" xfId="2080" builtinId="32" hidden="1"/>
    <cellStyle name="60% - Accent1" xfId="2119" builtinId="32" hidden="1"/>
    <cellStyle name="60% - Accent1" xfId="2158" builtinId="32" hidden="1"/>
    <cellStyle name="60% - Accent1" xfId="2197" builtinId="32" hidden="1"/>
    <cellStyle name="60% - Accent1" xfId="2237" builtinId="32" hidden="1"/>
    <cellStyle name="60% - Accent1" xfId="2276" builtinId="32" hidden="1"/>
    <cellStyle name="60% - Accent1" xfId="2314" builtinId="32" hidden="1"/>
    <cellStyle name="60% - Accent1" xfId="2353" builtinId="32" hidden="1"/>
    <cellStyle name="60% - Accent1" xfId="2392" builtinId="32" hidden="1"/>
    <cellStyle name="60% - Accent1" xfId="2432" builtinId="32" hidden="1"/>
    <cellStyle name="60% - Accent1" xfId="2471" builtinId="32" hidden="1"/>
    <cellStyle name="60% - Accent1" xfId="2511" builtinId="32" hidden="1"/>
    <cellStyle name="60% - Accent1" xfId="2550" builtinId="32" hidden="1"/>
    <cellStyle name="60% - Accent1" xfId="2590" builtinId="32" hidden="1"/>
    <cellStyle name="60% - Accent1" xfId="2629" builtinId="32" hidden="1"/>
    <cellStyle name="60% - Accent1" xfId="2668" builtinId="32" hidden="1"/>
    <cellStyle name="60% - Accent1" xfId="1121" builtinId="32" hidden="1"/>
    <cellStyle name="60% - Accent1" xfId="1157" builtinId="32" hidden="1"/>
    <cellStyle name="60% - Accent1" xfId="2713" builtinId="32" hidden="1"/>
    <cellStyle name="60% - Accent1" xfId="2752" builtinId="32" hidden="1"/>
    <cellStyle name="60% - Accent1" xfId="2790" builtinId="32" hidden="1"/>
    <cellStyle name="60% - Accent1" xfId="2829" builtinId="32" hidden="1"/>
    <cellStyle name="60% - Accent1" xfId="2868" builtinId="32" hidden="1"/>
    <cellStyle name="60% - Accent1" xfId="2907" builtinId="32" hidden="1"/>
    <cellStyle name="60% - Accent1" xfId="2947" builtinId="32" hidden="1"/>
    <cellStyle name="60% - Accent1" xfId="2986" builtinId="32" hidden="1"/>
    <cellStyle name="60% - Accent1" xfId="3024" builtinId="32" hidden="1"/>
    <cellStyle name="60% - Accent1" xfId="3063" builtinId="32" hidden="1"/>
    <cellStyle name="60% - Accent1" xfId="3102" builtinId="32" hidden="1"/>
    <cellStyle name="60% - Accent1" xfId="3142" builtinId="32" hidden="1"/>
    <cellStyle name="60% - Accent1" xfId="3181" builtinId="32" hidden="1"/>
    <cellStyle name="60% - Accent1" xfId="3221" builtinId="32" hidden="1"/>
    <cellStyle name="60% - Accent1" xfId="3260" builtinId="32" hidden="1"/>
    <cellStyle name="60% - Accent1" xfId="3300" builtinId="32" hidden="1"/>
    <cellStyle name="60% - Accent1" xfId="3339" builtinId="32" hidden="1"/>
    <cellStyle name="60% - Accent1" xfId="3378" builtinId="32" hidden="1"/>
    <cellStyle name="60% - Accent1" xfId="3417" builtinId="32" hidden="1"/>
    <cellStyle name="60% - Accent1" xfId="3608" builtinId="32" hidden="1"/>
    <cellStyle name="60% - Accent1" xfId="3652" builtinId="32" hidden="1"/>
    <cellStyle name="60% - Accent1" xfId="3691" builtinId="32" hidden="1"/>
    <cellStyle name="60% - Accent1" xfId="3729" builtinId="32" hidden="1"/>
    <cellStyle name="60% - Accent1" xfId="3768" builtinId="32" hidden="1"/>
    <cellStyle name="60% - Accent1" xfId="3807" builtinId="32" hidden="1"/>
    <cellStyle name="60% - Accent1" xfId="3846" builtinId="32" hidden="1"/>
    <cellStyle name="60% - Accent1" xfId="3886" builtinId="32" hidden="1"/>
    <cellStyle name="60% - Accent1" xfId="3925" builtinId="32" hidden="1"/>
    <cellStyle name="60% - Accent1" xfId="3963" builtinId="32" hidden="1"/>
    <cellStyle name="60% - Accent1" xfId="4002" builtinId="32" hidden="1"/>
    <cellStyle name="60% - Accent1" xfId="4045" builtinId="32" hidden="1"/>
    <cellStyle name="60% - Accent1" xfId="4085" builtinId="32" hidden="1"/>
    <cellStyle name="60% - Accent1" xfId="4124" builtinId="32" hidden="1"/>
    <cellStyle name="60% - Accent1" xfId="4164" builtinId="32" hidden="1"/>
    <cellStyle name="60% - Accent1" xfId="4204" builtinId="32" hidden="1"/>
    <cellStyle name="60% - Accent1" xfId="4244" builtinId="32" hidden="1"/>
    <cellStyle name="60% - Accent1" xfId="4283" builtinId="32" hidden="1"/>
    <cellStyle name="60% - Accent1" xfId="4322" builtinId="32" hidden="1"/>
    <cellStyle name="60% - Accent1" xfId="4378" builtinId="32" hidden="1"/>
    <cellStyle name="60% - Accent1" xfId="4534" builtinId="32" hidden="1"/>
    <cellStyle name="60% - Accent1" xfId="4578" builtinId="32" hidden="1"/>
    <cellStyle name="60% - Accent1" xfId="4617" builtinId="32" hidden="1"/>
    <cellStyle name="60% - Accent1" xfId="4655" builtinId="32" hidden="1"/>
    <cellStyle name="60% - Accent1" xfId="4694" builtinId="32" hidden="1"/>
    <cellStyle name="60% - Accent1" xfId="4733" builtinId="32" hidden="1"/>
    <cellStyle name="60% - Accent1" xfId="4772" builtinId="32" hidden="1"/>
    <cellStyle name="60% - Accent1" xfId="4812" builtinId="32" hidden="1"/>
    <cellStyle name="60% - Accent1" xfId="4851" builtinId="32" hidden="1"/>
    <cellStyle name="60% - Accent1" xfId="4889" builtinId="32" hidden="1"/>
    <cellStyle name="60% - Accent1" xfId="4928" builtinId="32" hidden="1"/>
    <cellStyle name="60% - Accent1" xfId="4971" builtinId="32" hidden="1"/>
    <cellStyle name="60% - Accent1" xfId="5011" builtinId="32" hidden="1"/>
    <cellStyle name="60% - Accent1" xfId="5050" builtinId="32" hidden="1"/>
    <cellStyle name="60% - Accent1" xfId="5090" builtinId="32" hidden="1"/>
    <cellStyle name="60% - Accent1" xfId="5130" builtinId="32" hidden="1"/>
    <cellStyle name="60% - Accent1" xfId="5170" builtinId="32" hidden="1"/>
    <cellStyle name="60% - Accent1" xfId="5209" builtinId="32" hidden="1"/>
    <cellStyle name="60% - Accent1" xfId="5248" builtinId="32" hidden="1"/>
    <cellStyle name="60% - Accent1" xfId="4499" builtinId="32" hidden="1"/>
    <cellStyle name="60% - Accent1" xfId="5281" builtinId="32" hidden="1"/>
    <cellStyle name="60% - Accent1" xfId="5321" builtinId="32" hidden="1"/>
    <cellStyle name="60% - Accent1" xfId="5360" builtinId="32" hidden="1"/>
    <cellStyle name="60% - Accent1" xfId="5398" builtinId="32" hidden="1"/>
    <cellStyle name="60% - Accent1" xfId="5437" builtinId="32" hidden="1"/>
    <cellStyle name="60% - Accent1" xfId="5476" builtinId="32" hidden="1"/>
    <cellStyle name="60% - Accent1" xfId="5515" builtinId="32" hidden="1"/>
    <cellStyle name="60% - Accent1" xfId="5555" builtinId="32" hidden="1"/>
    <cellStyle name="60% - Accent1" xfId="5594" builtinId="32" hidden="1"/>
    <cellStyle name="60% - Accent1" xfId="5632" builtinId="32" hidden="1"/>
    <cellStyle name="60% - Accent1" xfId="5671" builtinId="32" hidden="1"/>
    <cellStyle name="60% - Accent1" xfId="5710" builtinId="32" hidden="1"/>
    <cellStyle name="60% - Accent1" xfId="5750" builtinId="32" hidden="1"/>
    <cellStyle name="60% - Accent1" xfId="5789" builtinId="32" hidden="1"/>
    <cellStyle name="60% - Accent1" xfId="5829" builtinId="32" hidden="1"/>
    <cellStyle name="60% - Accent1" xfId="5868" builtinId="32" hidden="1"/>
    <cellStyle name="60% - Accent1" xfId="5908" builtinId="32" hidden="1"/>
    <cellStyle name="60% - Accent1" xfId="5947" builtinId="32" hidden="1"/>
    <cellStyle name="60% - Accent1" xfId="5986" builtinId="32" hidden="1"/>
    <cellStyle name="60% - Accent1" xfId="4431" builtinId="32" hidden="1"/>
    <cellStyle name="60% - Accent1" xfId="4467" builtinId="32" hidden="1"/>
    <cellStyle name="60% - Accent1" xfId="6031" builtinId="32" hidden="1"/>
    <cellStyle name="60% - Accent1" xfId="6070" builtinId="32" hidden="1"/>
    <cellStyle name="60% - Accent1" xfId="6108" builtinId="32" hidden="1"/>
    <cellStyle name="60% - Accent1" xfId="6147" builtinId="32" hidden="1"/>
    <cellStyle name="60% - Accent1" xfId="6186" builtinId="32" hidden="1"/>
    <cellStyle name="60% - Accent1" xfId="6225" builtinId="32" hidden="1"/>
    <cellStyle name="60% - Accent1" xfId="6265" builtinId="32" hidden="1"/>
    <cellStyle name="60% - Accent1" xfId="6304" builtinId="32" hidden="1"/>
    <cellStyle name="60% - Accent1" xfId="6342" builtinId="32" hidden="1"/>
    <cellStyle name="60% - Accent1" xfId="6381" builtinId="32" hidden="1"/>
    <cellStyle name="60% - Accent1" xfId="6420" builtinId="32" hidden="1"/>
    <cellStyle name="60% - Accent1" xfId="6460" builtinId="32" hidden="1"/>
    <cellStyle name="60% - Accent1" xfId="6499" builtinId="32" hidden="1"/>
    <cellStyle name="60% - Accent1" xfId="6539" builtinId="32" hidden="1"/>
    <cellStyle name="60% - Accent1" xfId="6578" builtinId="32" hidden="1"/>
    <cellStyle name="60% - Accent1" xfId="6618" builtinId="32" hidden="1"/>
    <cellStyle name="60% - Accent1" xfId="6657" builtinId="32" hidden="1"/>
    <cellStyle name="60% - Accent1" xfId="6696" builtinId="32" hidden="1"/>
    <cellStyle name="60% - Accent1" xfId="3573" builtinId="32" hidden="1"/>
    <cellStyle name="60% - Accent1" xfId="3445" builtinId="32" hidden="1"/>
    <cellStyle name="60% - Accent1" xfId="6751" builtinId="32" hidden="1"/>
    <cellStyle name="60% - Accent1" xfId="6790" builtinId="32" hidden="1"/>
    <cellStyle name="60% - Accent1" xfId="6828" builtinId="32" hidden="1"/>
    <cellStyle name="60% - Accent1" xfId="6867" builtinId="32" hidden="1"/>
    <cellStyle name="60% - Accent1" xfId="6906" builtinId="32" hidden="1"/>
    <cellStyle name="60% - Accent1" xfId="6945" builtinId="32" hidden="1"/>
    <cellStyle name="60% - Accent1" xfId="6985" builtinId="32" hidden="1"/>
    <cellStyle name="60% - Accent1" xfId="7024" builtinId="32" hidden="1"/>
    <cellStyle name="60% - Accent1" xfId="7062" builtinId="32" hidden="1"/>
    <cellStyle name="60% - Accent1" xfId="7101" builtinId="32" hidden="1"/>
    <cellStyle name="60% - Accent1" xfId="7142" builtinId="32" hidden="1"/>
    <cellStyle name="60% - Accent1" xfId="7182" builtinId="32" hidden="1"/>
    <cellStyle name="60% - Accent1" xfId="7221" builtinId="32" hidden="1"/>
    <cellStyle name="60% - Accent1" xfId="7261" builtinId="32" hidden="1"/>
    <cellStyle name="60% - Accent1" xfId="7301" builtinId="32" hidden="1"/>
    <cellStyle name="60% - Accent1" xfId="7341" builtinId="32" hidden="1"/>
    <cellStyle name="60% - Accent1" xfId="7380" builtinId="32" hidden="1"/>
    <cellStyle name="60% - Accent1" xfId="7419" builtinId="32" hidden="1"/>
    <cellStyle name="60% - Accent1" xfId="7469" builtinId="32" hidden="1"/>
    <cellStyle name="60% - Accent1" xfId="7625" builtinId="32" hidden="1"/>
    <cellStyle name="60% - Accent1" xfId="7667" builtinId="32" hidden="1"/>
    <cellStyle name="60% - Accent1" xfId="7706" builtinId="32" hidden="1"/>
    <cellStyle name="60% - Accent1" xfId="7744" builtinId="32" hidden="1"/>
    <cellStyle name="60% - Accent1" xfId="7783" builtinId="32" hidden="1"/>
    <cellStyle name="60% - Accent1" xfId="7822" builtinId="32" hidden="1"/>
    <cellStyle name="60% - Accent1" xfId="7861" builtinId="32" hidden="1"/>
    <cellStyle name="60% - Accent1" xfId="7901" builtinId="32" hidden="1"/>
    <cellStyle name="60% - Accent1" xfId="7940" builtinId="32" hidden="1"/>
    <cellStyle name="60% - Accent1" xfId="7978" builtinId="32" hidden="1"/>
    <cellStyle name="60% - Accent1" xfId="8017" builtinId="32" hidden="1"/>
    <cellStyle name="60% - Accent1" xfId="8058" builtinId="32" hidden="1"/>
    <cellStyle name="60% - Accent1" xfId="8098" builtinId="32" hidden="1"/>
    <cellStyle name="60% - Accent1" xfId="8137" builtinId="32" hidden="1"/>
    <cellStyle name="60% - Accent1" xfId="8177" builtinId="32" hidden="1"/>
    <cellStyle name="60% - Accent1" xfId="8217" builtinId="32" hidden="1"/>
    <cellStyle name="60% - Accent1" xfId="8257" builtinId="32" hidden="1"/>
    <cellStyle name="60% - Accent1" xfId="8296" builtinId="32" hidden="1"/>
    <cellStyle name="60% - Accent1" xfId="8335" builtinId="32" hidden="1"/>
    <cellStyle name="60% - Accent1" xfId="7590" builtinId="32" hidden="1"/>
    <cellStyle name="60% - Accent1" xfId="8368" builtinId="32" hidden="1"/>
    <cellStyle name="60% - Accent1" xfId="8408" builtinId="32" hidden="1"/>
    <cellStyle name="60% - Accent1" xfId="8447" builtinId="32" hidden="1"/>
    <cellStyle name="60% - Accent1" xfId="8485" builtinId="32" hidden="1"/>
    <cellStyle name="60% - Accent1" xfId="8524" builtinId="32" hidden="1"/>
    <cellStyle name="60% - Accent1" xfId="8563" builtinId="32" hidden="1"/>
    <cellStyle name="60% - Accent1" xfId="8602" builtinId="32" hidden="1"/>
    <cellStyle name="60% - Accent1" xfId="8642" builtinId="32" hidden="1"/>
    <cellStyle name="60% - Accent1" xfId="8681" builtinId="32" hidden="1"/>
    <cellStyle name="60% - Accent1" xfId="8719" builtinId="32" hidden="1"/>
    <cellStyle name="60% - Accent1" xfId="8758" builtinId="32" hidden="1"/>
    <cellStyle name="60% - Accent1" xfId="8797" builtinId="32" hidden="1"/>
    <cellStyle name="60% - Accent1" xfId="8837" builtinId="32" hidden="1"/>
    <cellStyle name="60% - Accent1" xfId="8876" builtinId="32" hidden="1"/>
    <cellStyle name="60% - Accent1" xfId="8916" builtinId="32" hidden="1"/>
    <cellStyle name="60% - Accent1" xfId="8955" builtinId="32" hidden="1"/>
    <cellStyle name="60% - Accent1" xfId="8995" builtinId="32" hidden="1"/>
    <cellStyle name="60% - Accent1" xfId="9034" builtinId="32" hidden="1"/>
    <cellStyle name="60% - Accent1" xfId="9073" builtinId="32" hidden="1"/>
    <cellStyle name="60% - Accent1" xfId="7522" builtinId="32" hidden="1"/>
    <cellStyle name="60% - Accent1" xfId="7558" builtinId="32" hidden="1"/>
    <cellStyle name="60% - Accent1" xfId="9118" builtinId="32" hidden="1"/>
    <cellStyle name="60% - Accent1" xfId="9157" builtinId="32" hidden="1"/>
    <cellStyle name="60% - Accent1" xfId="9195" builtinId="32" hidden="1"/>
    <cellStyle name="60% - Accent1" xfId="9234" builtinId="32" hidden="1"/>
    <cellStyle name="60% - Accent1" xfId="9273" builtinId="32" hidden="1"/>
    <cellStyle name="60% - Accent1" xfId="9312" builtinId="32" hidden="1"/>
    <cellStyle name="60% - Accent1" xfId="9352" builtinId="32" hidden="1"/>
    <cellStyle name="60% - Accent1" xfId="9391" builtinId="32" hidden="1"/>
    <cellStyle name="60% - Accent1" xfId="9429" builtinId="32" hidden="1"/>
    <cellStyle name="60% - Accent1" xfId="9468" builtinId="32" hidden="1"/>
    <cellStyle name="60% - Accent1" xfId="9507" builtinId="32" hidden="1"/>
    <cellStyle name="60% - Accent1" xfId="9547" builtinId="32" hidden="1"/>
    <cellStyle name="60% - Accent1" xfId="9586" builtinId="32" hidden="1"/>
    <cellStyle name="60% - Accent1" xfId="9626" builtinId="32" hidden="1"/>
    <cellStyle name="60% - Accent1" xfId="9665" builtinId="32" hidden="1"/>
    <cellStyle name="60% - Accent1" xfId="9705" builtinId="32" hidden="1"/>
    <cellStyle name="60% - Accent1" xfId="9744" builtinId="32" hidden="1"/>
    <cellStyle name="60% - Accent1" xfId="9783" builtinId="32" hidden="1"/>
    <cellStyle name="60% - Accent1" xfId="3544" builtinId="32" hidden="1"/>
    <cellStyle name="60% - Accent1" xfId="9823" builtinId="32" hidden="1"/>
    <cellStyle name="60% - Accent1" xfId="9863" builtinId="32" hidden="1"/>
    <cellStyle name="60% - Accent1" xfId="9902" builtinId="32" hidden="1"/>
    <cellStyle name="60% - Accent1" xfId="9940" builtinId="32" hidden="1"/>
    <cellStyle name="60% - Accent1" xfId="9979" builtinId="32" hidden="1"/>
    <cellStyle name="60% - Accent1" xfId="10018" builtinId="32" hidden="1"/>
    <cellStyle name="60% - Accent1" xfId="10057" builtinId="32" hidden="1"/>
    <cellStyle name="60% - Accent1" xfId="10097" builtinId="32" hidden="1"/>
    <cellStyle name="60% - Accent1" xfId="10136" builtinId="32" hidden="1"/>
    <cellStyle name="60% - Accent1" xfId="10174" builtinId="32" hidden="1"/>
    <cellStyle name="60% - Accent1" xfId="10213" builtinId="32" hidden="1"/>
    <cellStyle name="60% - Accent1" xfId="10252" builtinId="32" hidden="1"/>
    <cellStyle name="60% - Accent1" xfId="10292" builtinId="32" hidden="1"/>
    <cellStyle name="60% - Accent1" xfId="10331" builtinId="32" hidden="1"/>
    <cellStyle name="60% - Accent1" xfId="10371" builtinId="32" hidden="1"/>
    <cellStyle name="60% - Accent1" xfId="10410" builtinId="32" hidden="1"/>
    <cellStyle name="60% - Accent1" xfId="10450" builtinId="32" hidden="1"/>
    <cellStyle name="60% - Accent1" xfId="10489" builtinId="32" hidden="1"/>
    <cellStyle name="60% - Accent1" xfId="10528" builtinId="32" hidden="1"/>
    <cellStyle name="60% - Accent1" xfId="10567" builtinId="32" hidden="1"/>
    <cellStyle name="60% - Accent1" xfId="10723" builtinId="32" hidden="1"/>
    <cellStyle name="60% - Accent1" xfId="10763" builtinId="32" hidden="1"/>
    <cellStyle name="60% - Accent1" xfId="10802" builtinId="32" hidden="1"/>
    <cellStyle name="60% - Accent1" xfId="10840" builtinId="32" hidden="1"/>
    <cellStyle name="60% - Accent1" xfId="10879" builtinId="32" hidden="1"/>
    <cellStyle name="60% - Accent1" xfId="10918" builtinId="32" hidden="1"/>
    <cellStyle name="60% - Accent1" xfId="10957" builtinId="32" hidden="1"/>
    <cellStyle name="60% - Accent1" xfId="10997" builtinId="32" hidden="1"/>
    <cellStyle name="60% - Accent1" xfId="11036" builtinId="32" hidden="1"/>
    <cellStyle name="60% - Accent1" xfId="11074" builtinId="32" hidden="1"/>
    <cellStyle name="60% - Accent1" xfId="11113" builtinId="32" hidden="1"/>
    <cellStyle name="60% - Accent1" xfId="11152" builtinId="32" hidden="1"/>
    <cellStyle name="60% - Accent1" xfId="11192" builtinId="32" hidden="1"/>
    <cellStyle name="60% - Accent1" xfId="11231" builtinId="32" hidden="1"/>
    <cellStyle name="60% - Accent1" xfId="11271" builtinId="32" hidden="1"/>
    <cellStyle name="60% - Accent1" xfId="11311" builtinId="32" hidden="1"/>
    <cellStyle name="60% - Accent1" xfId="11351" builtinId="32" hidden="1"/>
    <cellStyle name="60% - Accent1" xfId="11390" builtinId="32" hidden="1"/>
    <cellStyle name="60% - Accent1" xfId="11429" builtinId="32" hidden="1"/>
    <cellStyle name="60% - Accent1" xfId="10688" builtinId="32" hidden="1"/>
    <cellStyle name="60% - Accent1" xfId="11462" builtinId="32" hidden="1"/>
    <cellStyle name="60% - Accent1" xfId="11502" builtinId="32" hidden="1"/>
    <cellStyle name="60% - Accent1" xfId="11541" builtinId="32" hidden="1"/>
    <cellStyle name="60% - Accent1" xfId="11579" builtinId="32" hidden="1"/>
    <cellStyle name="60% - Accent1" xfId="11618" builtinId="32" hidden="1"/>
    <cellStyle name="60% - Accent1" xfId="11657" builtinId="32" hidden="1"/>
    <cellStyle name="60% - Accent1" xfId="11696" builtinId="32" hidden="1"/>
    <cellStyle name="60% - Accent1" xfId="11736" builtinId="32" hidden="1"/>
    <cellStyle name="60% - Accent1" xfId="11775" builtinId="32" hidden="1"/>
    <cellStyle name="60% - Accent1" xfId="11813" builtinId="32" hidden="1"/>
    <cellStyle name="60% - Accent1" xfId="11852" builtinId="32" hidden="1"/>
    <cellStyle name="60% - Accent1" xfId="11891" builtinId="32" hidden="1"/>
    <cellStyle name="60% - Accent1" xfId="11931" builtinId="32" hidden="1"/>
    <cellStyle name="60% - Accent1" xfId="11970" builtinId="32" hidden="1"/>
    <cellStyle name="60% - Accent1" xfId="12010" builtinId="32" hidden="1"/>
    <cellStyle name="60% - Accent1" xfId="12049" builtinId="32" hidden="1"/>
    <cellStyle name="60% - Accent1" xfId="12089" builtinId="32" hidden="1"/>
    <cellStyle name="60% - Accent1" xfId="12128" builtinId="32" hidden="1"/>
    <cellStyle name="60% - Accent1" xfId="12167" builtinId="32" hidden="1"/>
    <cellStyle name="60% - Accent1" xfId="10620" builtinId="32" hidden="1"/>
    <cellStyle name="60% - Accent1" xfId="10656" builtinId="32" hidden="1"/>
    <cellStyle name="60% - Accent1" xfId="12212" builtinId="32" hidden="1"/>
    <cellStyle name="60% - Accent1" xfId="12251" builtinId="32" hidden="1"/>
    <cellStyle name="60% - Accent1" xfId="12289" builtinId="32" hidden="1"/>
    <cellStyle name="60% - Accent1" xfId="12328" builtinId="32" hidden="1"/>
    <cellStyle name="60% - Accent1" xfId="12367" builtinId="32" hidden="1"/>
    <cellStyle name="60% - Accent1" xfId="12406" builtinId="32" hidden="1"/>
    <cellStyle name="60% - Accent1" xfId="12446" builtinId="32" hidden="1"/>
    <cellStyle name="60% - Accent1" xfId="12485" builtinId="32" hidden="1"/>
    <cellStyle name="60% - Accent1" xfId="12523" builtinId="32" hidden="1"/>
    <cellStyle name="60% - Accent1" xfId="12562" builtinId="32" hidden="1"/>
    <cellStyle name="60% - Accent1" xfId="12601" builtinId="32" hidden="1"/>
    <cellStyle name="60% - Accent1" xfId="12641" builtinId="32" hidden="1"/>
    <cellStyle name="60% - Accent1" xfId="12680" builtinId="32" hidden="1"/>
    <cellStyle name="60% - Accent1" xfId="12720" builtinId="32" hidden="1"/>
    <cellStyle name="60% - Accent1" xfId="12759" builtinId="32" hidden="1"/>
    <cellStyle name="60% - Accent1" xfId="12799" builtinId="32" hidden="1"/>
    <cellStyle name="60% - Accent1" xfId="12838" builtinId="32" hidden="1"/>
    <cellStyle name="60% - Accent1" xfId="12877" builtinId="32" hidden="1"/>
    <cellStyle name="60% - Accent1" xfId="12916" builtinId="32" hidden="1"/>
    <cellStyle name="60% - Accent1" xfId="12955" builtinId="32" hidden="1"/>
    <cellStyle name="60% - Accent1" xfId="12995" builtinId="32" hidden="1"/>
    <cellStyle name="60% - Accent1" xfId="13034" builtinId="32" hidden="1"/>
    <cellStyle name="60% - Accent1" xfId="13072" builtinId="32" hidden="1"/>
    <cellStyle name="60% - Accent1" xfId="13111" builtinId="32" hidden="1"/>
    <cellStyle name="60% - Accent1" xfId="13150" builtinId="32" hidden="1"/>
    <cellStyle name="60% - Accent1" xfId="13189" builtinId="32" hidden="1"/>
    <cellStyle name="60% - Accent1" xfId="13229" builtinId="32" hidden="1"/>
    <cellStyle name="60% - Accent1" xfId="13268" builtinId="32" hidden="1"/>
    <cellStyle name="60% - Accent1" xfId="13306" builtinId="32" hidden="1"/>
    <cellStyle name="60% - Accent1" xfId="13345" builtinId="32" hidden="1"/>
    <cellStyle name="60% - Accent1" xfId="13384" builtinId="32" hidden="1"/>
    <cellStyle name="60% - Accent1" xfId="13424" builtinId="32" hidden="1"/>
    <cellStyle name="60% - Accent1" xfId="13463" builtinId="32" hidden="1"/>
    <cellStyle name="60% - Accent1" xfId="13503" builtinId="32" hidden="1"/>
    <cellStyle name="60% - Accent1" xfId="13542" builtinId="32" hidden="1"/>
    <cellStyle name="60% - Accent1" xfId="13582" builtinId="32" hidden="1"/>
    <cellStyle name="60% - Accent1" xfId="13621" builtinId="32" hidden="1"/>
    <cellStyle name="60% - Accent1" xfId="13660" builtinId="32" hidden="1"/>
    <cellStyle name="60% - Accent1" xfId="13699" builtinId="32" hidden="1"/>
    <cellStyle name="60% - Accent1" xfId="13855" builtinId="32" hidden="1"/>
    <cellStyle name="60% - Accent1" xfId="13895" builtinId="32" hidden="1"/>
    <cellStyle name="60% - Accent1" xfId="13934" builtinId="32" hidden="1"/>
    <cellStyle name="60% - Accent1" xfId="13972" builtinId="32" hidden="1"/>
    <cellStyle name="60% - Accent1" xfId="14011" builtinId="32" hidden="1"/>
    <cellStyle name="60% - Accent1" xfId="14050" builtinId="32" hidden="1"/>
    <cellStyle name="60% - Accent1" xfId="14089" builtinId="32" hidden="1"/>
    <cellStyle name="60% - Accent1" xfId="14129" builtinId="32" hidden="1"/>
    <cellStyle name="60% - Accent1" xfId="14168" builtinId="32" hidden="1"/>
    <cellStyle name="60% - Accent1" xfId="14206" builtinId="32" hidden="1"/>
    <cellStyle name="60% - Accent1" xfId="14245" builtinId="32" hidden="1"/>
    <cellStyle name="60% - Accent1" xfId="14284" builtinId="32" hidden="1"/>
    <cellStyle name="60% - Accent1" xfId="14324" builtinId="32" hidden="1"/>
    <cellStyle name="60% - Accent1" xfId="14363" builtinId="32" hidden="1"/>
    <cellStyle name="60% - Accent1" xfId="14403" builtinId="32" hidden="1"/>
    <cellStyle name="60% - Accent1" xfId="14443" builtinId="32" hidden="1"/>
    <cellStyle name="60% - Accent1" xfId="14483" builtinId="32" hidden="1"/>
    <cellStyle name="60% - Accent1" xfId="14522" builtinId="32" hidden="1"/>
    <cellStyle name="60% - Accent1" xfId="14561" builtinId="32" hidden="1"/>
    <cellStyle name="60% - Accent1" xfId="13820" builtinId="32" hidden="1"/>
    <cellStyle name="60% - Accent1" xfId="14594" builtinId="32" hidden="1"/>
    <cellStyle name="60% - Accent1" xfId="14634" builtinId="32" hidden="1"/>
    <cellStyle name="60% - Accent1" xfId="14673" builtinId="32" hidden="1"/>
    <cellStyle name="60% - Accent1" xfId="14711" builtinId="32" hidden="1"/>
    <cellStyle name="60% - Accent1" xfId="14750" builtinId="32" hidden="1"/>
    <cellStyle name="60% - Accent1" xfId="14789" builtinId="32" hidden="1"/>
    <cellStyle name="60% - Accent1" xfId="14828" builtinId="32" hidden="1"/>
    <cellStyle name="60% - Accent1" xfId="14868" builtinId="32" hidden="1"/>
    <cellStyle name="60% - Accent1" xfId="14907" builtinId="32" hidden="1"/>
    <cellStyle name="60% - Accent1" xfId="14945" builtinId="32" hidden="1"/>
    <cellStyle name="60% - Accent1" xfId="14984" builtinId="32" hidden="1"/>
    <cellStyle name="60% - Accent1" xfId="15023" builtinId="32" hidden="1"/>
    <cellStyle name="60% - Accent1" xfId="15063" builtinId="32" hidden="1"/>
    <cellStyle name="60% - Accent1" xfId="15102" builtinId="32" hidden="1"/>
    <cellStyle name="60% - Accent1" xfId="15142" builtinId="32" hidden="1"/>
    <cellStyle name="60% - Accent1" xfId="15181" builtinId="32" hidden="1"/>
    <cellStyle name="60% - Accent1" xfId="15221" builtinId="32" hidden="1"/>
    <cellStyle name="60% - Accent1" xfId="15260" builtinId="32" hidden="1"/>
    <cellStyle name="60% - Accent1" xfId="15299" builtinId="32" hidden="1"/>
    <cellStyle name="60% - Accent1" xfId="13752" builtinId="32" hidden="1"/>
    <cellStyle name="60% - Accent1" xfId="13788" builtinId="32" hidden="1"/>
    <cellStyle name="60% - Accent1" xfId="15344" builtinId="32" hidden="1"/>
    <cellStyle name="60% - Accent1" xfId="15383" builtinId="32" hidden="1"/>
    <cellStyle name="60% - Accent1" xfId="15421" builtinId="32" hidden="1"/>
    <cellStyle name="60% - Accent1" xfId="15460" builtinId="32" hidden="1"/>
    <cellStyle name="60% - Accent1" xfId="15499" builtinId="32" hidden="1"/>
    <cellStyle name="60% - Accent1" xfId="15538" builtinId="32" hidden="1"/>
    <cellStyle name="60% - Accent1" xfId="15578" builtinId="32" hidden="1"/>
    <cellStyle name="60% - Accent1" xfId="15617" builtinId="32" hidden="1"/>
    <cellStyle name="60% - Accent1" xfId="15655" builtinId="32" hidden="1"/>
    <cellStyle name="60% - Accent1" xfId="15694" builtinId="32" hidden="1"/>
    <cellStyle name="60% - Accent1" xfId="15733" builtinId="32" hidden="1"/>
    <cellStyle name="60% - Accent1" xfId="15773" builtinId="32" hidden="1"/>
    <cellStyle name="60% - Accent1" xfId="15812" builtinId="32" hidden="1"/>
    <cellStyle name="60% - Accent1" xfId="15852" builtinId="32" hidden="1"/>
    <cellStyle name="60% - Accent1" xfId="15891" builtinId="32" hidden="1"/>
    <cellStyle name="60% - Accent1" xfId="15931" builtinId="32" hidden="1"/>
    <cellStyle name="60% - Accent1" xfId="15970" builtinId="32" hidden="1"/>
    <cellStyle name="60% - Accent1" xfId="16009" builtinId="32" hidden="1"/>
    <cellStyle name="60% - Accent1" xfId="3480" builtinId="32" hidden="1"/>
    <cellStyle name="60% - Accent1" xfId="3529" builtinId="32" hidden="1"/>
    <cellStyle name="60% - Accent1" xfId="16062" builtinId="32" hidden="1"/>
    <cellStyle name="60% - Accent1" xfId="16101" builtinId="32" hidden="1"/>
    <cellStyle name="60% - Accent1" xfId="16139" builtinId="32" hidden="1"/>
    <cellStyle name="60% - Accent1" xfId="16178" builtinId="32" hidden="1"/>
    <cellStyle name="60% - Accent1" xfId="16217" builtinId="32" hidden="1"/>
    <cellStyle name="60% - Accent1" xfId="16256" builtinId="32" hidden="1"/>
    <cellStyle name="60% - Accent1" xfId="16296" builtinId="32" hidden="1"/>
    <cellStyle name="60% - Accent1" xfId="16335" builtinId="32" hidden="1"/>
    <cellStyle name="60% - Accent1" xfId="16373" builtinId="32" hidden="1"/>
    <cellStyle name="60% - Accent1" xfId="16412" builtinId="32" hidden="1"/>
    <cellStyle name="60% - Accent1" xfId="16451" builtinId="32" hidden="1"/>
    <cellStyle name="60% - Accent1" xfId="16491" builtinId="32" hidden="1"/>
    <cellStyle name="60% - Accent1" xfId="16530" builtinId="32" hidden="1"/>
    <cellStyle name="60% - Accent1" xfId="16570" builtinId="32" hidden="1"/>
    <cellStyle name="60% - Accent1" xfId="16609" builtinId="32" hidden="1"/>
    <cellStyle name="60% - Accent1" xfId="16649" builtinId="32" hidden="1"/>
    <cellStyle name="60% - Accent1" xfId="16688" builtinId="32" hidden="1"/>
    <cellStyle name="60% - Accent1" xfId="16727" builtinId="32" hidden="1"/>
    <cellStyle name="60% - Accent1" xfId="16766" builtinId="32" hidden="1"/>
    <cellStyle name="60% - Accent1" xfId="16922" builtinId="32" hidden="1"/>
    <cellStyle name="60% - Accent1" xfId="16962" builtinId="32" hidden="1"/>
    <cellStyle name="60% - Accent1" xfId="17001" builtinId="32" hidden="1"/>
    <cellStyle name="60% - Accent1" xfId="17039" builtinId="32" hidden="1"/>
    <cellStyle name="60% - Accent1" xfId="17078" builtinId="32" hidden="1"/>
    <cellStyle name="60% - Accent1" xfId="17117" builtinId="32" hidden="1"/>
    <cellStyle name="60% - Accent1" xfId="17156" builtinId="32" hidden="1"/>
    <cellStyle name="60% - Accent1" xfId="17196" builtinId="32" hidden="1"/>
    <cellStyle name="60% - Accent1" xfId="17235" builtinId="32" hidden="1"/>
    <cellStyle name="60% - Accent1" xfId="17273" builtinId="32" hidden="1"/>
    <cellStyle name="60% - Accent1" xfId="17312" builtinId="32" hidden="1"/>
    <cellStyle name="60% - Accent1" xfId="17351" builtinId="32" hidden="1"/>
    <cellStyle name="60% - Accent1" xfId="17391" builtinId="32" hidden="1"/>
    <cellStyle name="60% - Accent1" xfId="17430" builtinId="32" hidden="1"/>
    <cellStyle name="60% - Accent1" xfId="17470" builtinId="32" hidden="1"/>
    <cellStyle name="60% - Accent1" xfId="17510" builtinId="32" hidden="1"/>
    <cellStyle name="60% - Accent1" xfId="17550" builtinId="32" hidden="1"/>
    <cellStyle name="60% - Accent1" xfId="17589" builtinId="32" hidden="1"/>
    <cellStyle name="60% - Accent1" xfId="17628" builtinId="32" hidden="1"/>
    <cellStyle name="60% - Accent1" xfId="16887" builtinId="32" hidden="1"/>
    <cellStyle name="60% - Accent1" xfId="17661" builtinId="32" hidden="1"/>
    <cellStyle name="60% - Accent1" xfId="17701" builtinId="32" hidden="1"/>
    <cellStyle name="60% - Accent1" xfId="17740" builtinId="32" hidden="1"/>
    <cellStyle name="60% - Accent1" xfId="17778" builtinId="32" hidden="1"/>
    <cellStyle name="60% - Accent1" xfId="17817" builtinId="32" hidden="1"/>
    <cellStyle name="60% - Accent1" xfId="17856" builtinId="32" hidden="1"/>
    <cellStyle name="60% - Accent1" xfId="17895" builtinId="32" hidden="1"/>
    <cellStyle name="60% - Accent1" xfId="17935" builtinId="32" hidden="1"/>
    <cellStyle name="60% - Accent1" xfId="17974" builtinId="32" hidden="1"/>
    <cellStyle name="60% - Accent1" xfId="18012" builtinId="32" hidden="1"/>
    <cellStyle name="60% - Accent1" xfId="18051" builtinId="32" hidden="1"/>
    <cellStyle name="60% - Accent1" xfId="18090" builtinId="32" hidden="1"/>
    <cellStyle name="60% - Accent1" xfId="18130" builtinId="32" hidden="1"/>
    <cellStyle name="60% - Accent1" xfId="18169" builtinId="32" hidden="1"/>
    <cellStyle name="60% - Accent1" xfId="18209" builtinId="32" hidden="1"/>
    <cellStyle name="60% - Accent1" xfId="18248" builtinId="32" hidden="1"/>
    <cellStyle name="60% - Accent1" xfId="18288" builtinId="32" hidden="1"/>
    <cellStyle name="60% - Accent1" xfId="18327" builtinId="32" hidden="1"/>
    <cellStyle name="60% - Accent1" xfId="18366" builtinId="32" hidden="1"/>
    <cellStyle name="60% - Accent1" xfId="16819" builtinId="32" hidden="1"/>
    <cellStyle name="60% - Accent1" xfId="16855" builtinId="32" hidden="1"/>
    <cellStyle name="60% - Accent1" xfId="18411" builtinId="32" hidden="1"/>
    <cellStyle name="60% - Accent1" xfId="18450" builtinId="32" hidden="1"/>
    <cellStyle name="60% - Accent1" xfId="18488" builtinId="32" hidden="1"/>
    <cellStyle name="60% - Accent1" xfId="18527" builtinId="32" hidden="1"/>
    <cellStyle name="60% - Accent1" xfId="18566" builtinId="32" hidden="1"/>
    <cellStyle name="60% - Accent1" xfId="18605" builtinId="32" hidden="1"/>
    <cellStyle name="60% - Accent1" xfId="18645" builtinId="32" hidden="1"/>
    <cellStyle name="60% - Accent1" xfId="18684" builtinId="32" hidden="1"/>
    <cellStyle name="60% - Accent1" xfId="18722" builtinId="32" hidden="1"/>
    <cellStyle name="60% - Accent1" xfId="18761" builtinId="32" hidden="1"/>
    <cellStyle name="60% - Accent1" xfId="18800" builtinId="32" hidden="1"/>
    <cellStyle name="60% - Accent1" xfId="18840" builtinId="32" hidden="1"/>
    <cellStyle name="60% - Accent1" xfId="18879" builtinId="32" hidden="1"/>
    <cellStyle name="60% - Accent1" xfId="18919" builtinId="32" hidden="1"/>
    <cellStyle name="60% - Accent1" xfId="18958" builtinId="32" hidden="1"/>
    <cellStyle name="60% - Accent1" xfId="18998" builtinId="32" hidden="1"/>
    <cellStyle name="60% - Accent1" xfId="19037" builtinId="32" hidden="1"/>
    <cellStyle name="60% - Accent1" xfId="19076" builtinId="32" hidden="1"/>
    <cellStyle name="60% - Accent1" xfId="3503" builtinId="32" hidden="1"/>
    <cellStyle name="60% - Accent1" xfId="19196" builtinId="32" hidden="1"/>
    <cellStyle name="60% - Accent1" xfId="19236" builtinId="32" hidden="1"/>
    <cellStyle name="60% - Accent1" xfId="19275" builtinId="32" hidden="1"/>
    <cellStyle name="60% - Accent1" xfId="19313" builtinId="32" hidden="1"/>
    <cellStyle name="60% - Accent1" xfId="19352" builtinId="32" hidden="1"/>
    <cellStyle name="60% - Accent1" xfId="19391" builtinId="32" hidden="1"/>
    <cellStyle name="60% - Accent1" xfId="19430" builtinId="32" hidden="1"/>
    <cellStyle name="60% - Accent1" xfId="19470" builtinId="32" hidden="1"/>
    <cellStyle name="60% - Accent1" xfId="19509" builtinId="32" hidden="1"/>
    <cellStyle name="60% - Accent1" xfId="19547" builtinId="32" hidden="1"/>
    <cellStyle name="60% - Accent1" xfId="19586" builtinId="32" hidden="1"/>
    <cellStyle name="60% - Accent1" xfId="19625" builtinId="32" hidden="1"/>
    <cellStyle name="60% - Accent1" xfId="19665" builtinId="32" hidden="1"/>
    <cellStyle name="60% - Accent1" xfId="19704" builtinId="32" hidden="1"/>
    <cellStyle name="60% - Accent1" xfId="19744" builtinId="32" hidden="1"/>
    <cellStyle name="60% - Accent1" xfId="19783" builtinId="32" hidden="1"/>
    <cellStyle name="60% - Accent1" xfId="19823" builtinId="32" hidden="1"/>
    <cellStyle name="60% - Accent1" xfId="19862" builtinId="32" hidden="1"/>
    <cellStyle name="60% - Accent1" xfId="19901" builtinId="32" hidden="1"/>
    <cellStyle name="60% - Accent1" xfId="19952" builtinId="32" hidden="1"/>
    <cellStyle name="60% - Accent1" xfId="20108" builtinId="32" hidden="1"/>
    <cellStyle name="60% - Accent1" xfId="20148" builtinId="32" hidden="1"/>
    <cellStyle name="60% - Accent1" xfId="20187" builtinId="32" hidden="1"/>
    <cellStyle name="60% - Accent1" xfId="20225" builtinId="32" hidden="1"/>
    <cellStyle name="60% - Accent1" xfId="20264" builtinId="32" hidden="1"/>
    <cellStyle name="60% - Accent1" xfId="20303" builtinId="32" hidden="1"/>
    <cellStyle name="60% - Accent1" xfId="20342" builtinId="32" hidden="1"/>
    <cellStyle name="60% - Accent1" xfId="20382" builtinId="32" hidden="1"/>
    <cellStyle name="60% - Accent1" xfId="20421" builtinId="32" hidden="1"/>
    <cellStyle name="60% - Accent1" xfId="20459" builtinId="32" hidden="1"/>
    <cellStyle name="60% - Accent1" xfId="20498" builtinId="32" hidden="1"/>
    <cellStyle name="60% - Accent1" xfId="20537" builtinId="32" hidden="1"/>
    <cellStyle name="60% - Accent1" xfId="20577" builtinId="32" hidden="1"/>
    <cellStyle name="60% - Accent1" xfId="20616" builtinId="32" hidden="1"/>
    <cellStyle name="60% - Accent1" xfId="20656" builtinId="32" hidden="1"/>
    <cellStyle name="60% - Accent1" xfId="20696" builtinId="32" hidden="1"/>
    <cellStyle name="60% - Accent1" xfId="20736" builtinId="32" hidden="1"/>
    <cellStyle name="60% - Accent1" xfId="20775" builtinId="32" hidden="1"/>
    <cellStyle name="60% - Accent1" xfId="20814" builtinId="32" hidden="1"/>
    <cellStyle name="60% - Accent1" xfId="20073" builtinId="32" hidden="1"/>
    <cellStyle name="60% - Accent1" xfId="20847" builtinId="32" hidden="1"/>
    <cellStyle name="60% - Accent1" xfId="20887" builtinId="32" hidden="1"/>
    <cellStyle name="60% - Accent1" xfId="20926" builtinId="32" hidden="1"/>
    <cellStyle name="60% - Accent1" xfId="20964" builtinId="32" hidden="1"/>
    <cellStyle name="60% - Accent1" xfId="21003" builtinId="32" hidden="1"/>
    <cellStyle name="60% - Accent1" xfId="21042" builtinId="32" hidden="1"/>
    <cellStyle name="60% - Accent1" xfId="21081" builtinId="32" hidden="1"/>
    <cellStyle name="60% - Accent1" xfId="21121" builtinId="32" hidden="1"/>
    <cellStyle name="60% - Accent1" xfId="21160" builtinId="32" hidden="1"/>
    <cellStyle name="60% - Accent1" xfId="21198" builtinId="32" hidden="1"/>
    <cellStyle name="60% - Accent1" xfId="21237" builtinId="32" hidden="1"/>
    <cellStyle name="60% - Accent1" xfId="21276" builtinId="32" hidden="1"/>
    <cellStyle name="60% - Accent1" xfId="21316" builtinId="32" hidden="1"/>
    <cellStyle name="60% - Accent1" xfId="21355" builtinId="32" hidden="1"/>
    <cellStyle name="60% - Accent1" xfId="21395" builtinId="32" hidden="1"/>
    <cellStyle name="60% - Accent1" xfId="21434" builtinId="32" hidden="1"/>
    <cellStyle name="60% - Accent1" xfId="21474" builtinId="32" hidden="1"/>
    <cellStyle name="60% - Accent1" xfId="21513" builtinId="32" hidden="1"/>
    <cellStyle name="60% - Accent1" xfId="21552" builtinId="32" hidden="1"/>
    <cellStyle name="60% - Accent1" xfId="20005" builtinId="32" hidden="1"/>
    <cellStyle name="60% - Accent1" xfId="20041" builtinId="32" hidden="1"/>
    <cellStyle name="60% - Accent1" xfId="21597" builtinId="32" hidden="1"/>
    <cellStyle name="60% - Accent1" xfId="21636" builtinId="32" hidden="1"/>
    <cellStyle name="60% - Accent1" xfId="21674" builtinId="32" hidden="1"/>
    <cellStyle name="60% - Accent1" xfId="21713" builtinId="32" hidden="1"/>
    <cellStyle name="60% - Accent1" xfId="21752" builtinId="32" hidden="1"/>
    <cellStyle name="60% - Accent1" xfId="21791" builtinId="32" hidden="1"/>
    <cellStyle name="60% - Accent1" xfId="21831" builtinId="32" hidden="1"/>
    <cellStyle name="60% - Accent1" xfId="21870" builtinId="32" hidden="1"/>
    <cellStyle name="60% - Accent1" xfId="21908" builtinId="32" hidden="1"/>
    <cellStyle name="60% - Accent1" xfId="21947" builtinId="32" hidden="1"/>
    <cellStyle name="60% - Accent1" xfId="21986" builtinId="32" hidden="1"/>
    <cellStyle name="60% - Accent1" xfId="22026" builtinId="32" hidden="1"/>
    <cellStyle name="60% - Accent1" xfId="22065" builtinId="32" hidden="1"/>
    <cellStyle name="60% - Accent1" xfId="22105" builtinId="32" hidden="1"/>
    <cellStyle name="60% - Accent1" xfId="22144" builtinId="32" hidden="1"/>
    <cellStyle name="60% - Accent1" xfId="22184" builtinId="32" hidden="1"/>
    <cellStyle name="60% - Accent1" xfId="22223" builtinId="32" hidden="1"/>
    <cellStyle name="60% - Accent1" xfId="22262" builtinId="32" hidden="1"/>
    <cellStyle name="60% - Accent1" xfId="22301" builtinId="32" hidden="1"/>
    <cellStyle name="60% - Accent1" xfId="22340" builtinId="32" hidden="1"/>
    <cellStyle name="60% - Accent1" xfId="22380" builtinId="32" hidden="1"/>
    <cellStyle name="60% - Accent1" xfId="22419" builtinId="32" hidden="1"/>
    <cellStyle name="60% - Accent1" xfId="22457" builtinId="32" hidden="1"/>
    <cellStyle name="60% - Accent1" xfId="22496" builtinId="32" hidden="1"/>
    <cellStyle name="60% - Accent1" xfId="22535" builtinId="32" hidden="1"/>
    <cellStyle name="60% - Accent1" xfId="22574" builtinId="32" hidden="1"/>
    <cellStyle name="60% - Accent1" xfId="22614" builtinId="32" hidden="1"/>
    <cellStyle name="60% - Accent1" xfId="22653" builtinId="32" hidden="1"/>
    <cellStyle name="60% - Accent1" xfId="22691" builtinId="32" hidden="1"/>
    <cellStyle name="60% - Accent1" xfId="22730" builtinId="32" hidden="1"/>
    <cellStyle name="60% - Accent1" xfId="22769" builtinId="32" hidden="1"/>
    <cellStyle name="60% - Accent1" xfId="22809" builtinId="32" hidden="1"/>
    <cellStyle name="60% - Accent1" xfId="22848" builtinId="32" hidden="1"/>
    <cellStyle name="60% - Accent1" xfId="22888" builtinId="32" hidden="1"/>
    <cellStyle name="60% - Accent1" xfId="22927" builtinId="32" hidden="1"/>
    <cellStyle name="60% - Accent1" xfId="22967" builtinId="32" hidden="1"/>
    <cellStyle name="60% - Accent1" xfId="23006" builtinId="32" hidden="1"/>
    <cellStyle name="60% - Accent1" xfId="23045" builtinId="32" hidden="1"/>
    <cellStyle name="60% - Accent1" xfId="23084" builtinId="32" hidden="1"/>
    <cellStyle name="60% - Accent1" xfId="23240" builtinId="32" hidden="1"/>
    <cellStyle name="60% - Accent1" xfId="23280" builtinId="32" hidden="1"/>
    <cellStyle name="60% - Accent1" xfId="23319" builtinId="32" hidden="1"/>
    <cellStyle name="60% - Accent1" xfId="23357" builtinId="32" hidden="1"/>
    <cellStyle name="60% - Accent1" xfId="23396" builtinId="32" hidden="1"/>
    <cellStyle name="60% - Accent1" xfId="23435" builtinId="32" hidden="1"/>
    <cellStyle name="60% - Accent1" xfId="23474" builtinId="32" hidden="1"/>
    <cellStyle name="60% - Accent1" xfId="23514" builtinId="32" hidden="1"/>
    <cellStyle name="60% - Accent1" xfId="23553" builtinId="32" hidden="1"/>
    <cellStyle name="60% - Accent1" xfId="23591" builtinId="32" hidden="1"/>
    <cellStyle name="60% - Accent1" xfId="23630" builtinId="32" hidden="1"/>
    <cellStyle name="60% - Accent1" xfId="23669" builtinId="32" hidden="1"/>
    <cellStyle name="60% - Accent1" xfId="23709" builtinId="32" hidden="1"/>
    <cellStyle name="60% - Accent1" xfId="23748" builtinId="32" hidden="1"/>
    <cellStyle name="60% - Accent1" xfId="23788" builtinId="32" hidden="1"/>
    <cellStyle name="60% - Accent1" xfId="23828" builtinId="32" hidden="1"/>
    <cellStyle name="60% - Accent1" xfId="23868" builtinId="32" hidden="1"/>
    <cellStyle name="60% - Accent1" xfId="23907" builtinId="32" hidden="1"/>
    <cellStyle name="60% - Accent1" xfId="23946" builtinId="32" hidden="1"/>
    <cellStyle name="60% - Accent1" xfId="23205" builtinId="32" hidden="1"/>
    <cellStyle name="60% - Accent1" xfId="23979" builtinId="32" hidden="1"/>
    <cellStyle name="60% - Accent1" xfId="24019" builtinId="32" hidden="1"/>
    <cellStyle name="60% - Accent1" xfId="24058" builtinId="32" hidden="1"/>
    <cellStyle name="60% - Accent1" xfId="24096" builtinId="32" hidden="1"/>
    <cellStyle name="60% - Accent1" xfId="24135" builtinId="32" hidden="1"/>
    <cellStyle name="60% - Accent1" xfId="24174" builtinId="32" hidden="1"/>
    <cellStyle name="60% - Accent1" xfId="24213" builtinId="32" hidden="1"/>
    <cellStyle name="60% - Accent1" xfId="24253" builtinId="32" hidden="1"/>
    <cellStyle name="60% - Accent1" xfId="24292" builtinId="32" hidden="1"/>
    <cellStyle name="60% - Accent1" xfId="24330" builtinId="32" hidden="1"/>
    <cellStyle name="60% - Accent1" xfId="24369" builtinId="32" hidden="1"/>
    <cellStyle name="60% - Accent1" xfId="24408" builtinId="32" hidden="1"/>
    <cellStyle name="60% - Accent1" xfId="24448" builtinId="32" hidden="1"/>
    <cellStyle name="60% - Accent1" xfId="24487" builtinId="32" hidden="1"/>
    <cellStyle name="60% - Accent1" xfId="24527" builtinId="32" hidden="1"/>
    <cellStyle name="60% - Accent1" xfId="24566" builtinId="32" hidden="1"/>
    <cellStyle name="60% - Accent1" xfId="24606" builtinId="32" hidden="1"/>
    <cellStyle name="60% - Accent1" xfId="24645" builtinId="32" hidden="1"/>
    <cellStyle name="60% - Accent1" xfId="24684" builtinId="32" hidden="1"/>
    <cellStyle name="60% - Accent1" xfId="23137" builtinId="32" hidden="1"/>
    <cellStyle name="60% - Accent1" xfId="23173" builtinId="32" hidden="1"/>
    <cellStyle name="60% - Accent1" xfId="24729" builtinId="32" hidden="1"/>
    <cellStyle name="60% - Accent1" xfId="24768" builtinId="32" hidden="1"/>
    <cellStyle name="60% - Accent1" xfId="24806" builtinId="32" hidden="1"/>
    <cellStyle name="60% - Accent1" xfId="24845" builtinId="32" hidden="1"/>
    <cellStyle name="60% - Accent1" xfId="24884" builtinId="32" hidden="1"/>
    <cellStyle name="60% - Accent1" xfId="24923" builtinId="32" hidden="1"/>
    <cellStyle name="60% - Accent1" xfId="24963" builtinId="32" hidden="1"/>
    <cellStyle name="60% - Accent1" xfId="25002" builtinId="32" hidden="1"/>
    <cellStyle name="60% - Accent1" xfId="25040" builtinId="32" hidden="1"/>
    <cellStyle name="60% - Accent1" xfId="25079" builtinId="32" hidden="1"/>
    <cellStyle name="60% - Accent1" xfId="25118" builtinId="32" hidden="1"/>
    <cellStyle name="60% - Accent1" xfId="25158" builtinId="32" hidden="1"/>
    <cellStyle name="60% - Accent1" xfId="25197" builtinId="32" hidden="1"/>
    <cellStyle name="60% - Accent1" xfId="25237" builtinId="32" hidden="1"/>
    <cellStyle name="60% - Accent1" xfId="25276" builtinId="32" hidden="1"/>
    <cellStyle name="60% - Accent1" xfId="25316" builtinId="32" hidden="1"/>
    <cellStyle name="60% - Accent1" xfId="25355" builtinId="32" hidden="1"/>
    <cellStyle name="60% - Accent1" xfId="25394" builtinId="32" hidden="1"/>
    <cellStyle name="60% - Accent1" xfId="19932" builtinId="32" hidden="1"/>
    <cellStyle name="60% - Accent1" xfId="19132" builtinId="32" hidden="1"/>
    <cellStyle name="60% - Accent1" xfId="25420" builtinId="32" hidden="1"/>
    <cellStyle name="60% - Accent1" xfId="25459" builtinId="32" hidden="1"/>
    <cellStyle name="60% - Accent1" xfId="25497" builtinId="32" hidden="1"/>
    <cellStyle name="60% - Accent1" xfId="25536" builtinId="32" hidden="1"/>
    <cellStyle name="60% - Accent1" xfId="25575" builtinId="32" hidden="1"/>
    <cellStyle name="60% - Accent1" xfId="25614" builtinId="32" hidden="1"/>
    <cellStyle name="60% - Accent1" xfId="25654" builtinId="32" hidden="1"/>
    <cellStyle name="60% - Accent1" xfId="25693" builtinId="32" hidden="1"/>
    <cellStyle name="60% - Accent1" xfId="25731" builtinId="32" hidden="1"/>
    <cellStyle name="60% - Accent1" xfId="25770" builtinId="32" hidden="1"/>
    <cellStyle name="60% - Accent1" xfId="25809" builtinId="32" hidden="1"/>
    <cellStyle name="60% - Accent1" xfId="25849" builtinId="32" hidden="1"/>
    <cellStyle name="60% - Accent1" xfId="25888" builtinId="32" hidden="1"/>
    <cellStyle name="60% - Accent1" xfId="25928" builtinId="32" hidden="1"/>
    <cellStyle name="60% - Accent1" xfId="25967" builtinId="32" hidden="1"/>
    <cellStyle name="60% - Accent1" xfId="26007" builtinId="32" hidden="1"/>
    <cellStyle name="60% - Accent1" xfId="26046" builtinId="32" hidden="1"/>
    <cellStyle name="60% - Accent1" xfId="26085" builtinId="32" hidden="1"/>
    <cellStyle name="60% - Accent1" xfId="26124" builtinId="32" hidden="1"/>
    <cellStyle name="60% - Accent1" xfId="26280" builtinId="32" hidden="1"/>
    <cellStyle name="60% - Accent1" xfId="26320" builtinId="32" hidden="1"/>
    <cellStyle name="60% - Accent1" xfId="26359" builtinId="32" hidden="1"/>
    <cellStyle name="60% - Accent1" xfId="26397" builtinId="32" hidden="1"/>
    <cellStyle name="60% - Accent1" xfId="26436" builtinId="32" hidden="1"/>
    <cellStyle name="60% - Accent1" xfId="26475" builtinId="32" hidden="1"/>
    <cellStyle name="60% - Accent1" xfId="26514" builtinId="32" hidden="1"/>
    <cellStyle name="60% - Accent1" xfId="26554" builtinId="32" hidden="1"/>
    <cellStyle name="60% - Accent1" xfId="26593" builtinId="32" hidden="1"/>
    <cellStyle name="60% - Accent1" xfId="26631" builtinId="32" hidden="1"/>
    <cellStyle name="60% - Accent1" xfId="26670" builtinId="32" hidden="1"/>
    <cellStyle name="60% - Accent1" xfId="26709" builtinId="32" hidden="1"/>
    <cellStyle name="60% - Accent1" xfId="26749" builtinId="32" hidden="1"/>
    <cellStyle name="60% - Accent1" xfId="26788" builtinId="32" hidden="1"/>
    <cellStyle name="60% - Accent1" xfId="26828" builtinId="32" hidden="1"/>
    <cellStyle name="60% - Accent1" xfId="26868" builtinId="32" hidden="1"/>
    <cellStyle name="60% - Accent1" xfId="26908" builtinId="32" hidden="1"/>
    <cellStyle name="60% - Accent1" xfId="26947" builtinId="32" hidden="1"/>
    <cellStyle name="60% - Accent1" xfId="26986" builtinId="32" hidden="1"/>
    <cellStyle name="60% - Accent1" xfId="26245" builtinId="32" hidden="1"/>
    <cellStyle name="60% - Accent1" xfId="27019" builtinId="32" hidden="1"/>
    <cellStyle name="60% - Accent1" xfId="27059" builtinId="32" hidden="1"/>
    <cellStyle name="60% - Accent1" xfId="27098" builtinId="32" hidden="1"/>
    <cellStyle name="60% - Accent1" xfId="27136" builtinId="32" hidden="1"/>
    <cellStyle name="60% - Accent1" xfId="27175" builtinId="32" hidden="1"/>
    <cellStyle name="60% - Accent1" xfId="27214" builtinId="32" hidden="1"/>
    <cellStyle name="60% - Accent1" xfId="27253" builtinId="32" hidden="1"/>
    <cellStyle name="60% - Accent1" xfId="27293" builtinId="32" hidden="1"/>
    <cellStyle name="60% - Accent1" xfId="27332" builtinId="32" hidden="1"/>
    <cellStyle name="60% - Accent1" xfId="27370" builtinId="32" hidden="1"/>
    <cellStyle name="60% - Accent1" xfId="27409" builtinId="32" hidden="1"/>
    <cellStyle name="60% - Accent1" xfId="27448" builtinId="32" hidden="1"/>
    <cellStyle name="60% - Accent1" xfId="27488" builtinId="32" hidden="1"/>
    <cellStyle name="60% - Accent1" xfId="27527" builtinId="32" hidden="1"/>
    <cellStyle name="60% - Accent1" xfId="27567" builtinId="32" hidden="1"/>
    <cellStyle name="60% - Accent1" xfId="27606" builtinId="32" hidden="1"/>
    <cellStyle name="60% - Accent1" xfId="27646" builtinId="32" hidden="1"/>
    <cellStyle name="60% - Accent1" xfId="27685" builtinId="32" hidden="1"/>
    <cellStyle name="60% - Accent1" xfId="27724" builtinId="32" hidden="1"/>
    <cellStyle name="60% - Accent1" xfId="26177" builtinId="32" hidden="1"/>
    <cellStyle name="60% - Accent1" xfId="26213" builtinId="32" hidden="1"/>
    <cellStyle name="60% - Accent1" xfId="27769" builtinId="32" hidden="1"/>
    <cellStyle name="60% - Accent1" xfId="27808" builtinId="32" hidden="1"/>
    <cellStyle name="60% - Accent1" xfId="27846" builtinId="32" hidden="1"/>
    <cellStyle name="60% - Accent1" xfId="27885" builtinId="32" hidden="1"/>
    <cellStyle name="60% - Accent1" xfId="27924" builtinId="32" hidden="1"/>
    <cellStyle name="60% - Accent1" xfId="27963" builtinId="32" hidden="1"/>
    <cellStyle name="60% - Accent1" xfId="28003" builtinId="32" hidden="1"/>
    <cellStyle name="60% - Accent1" xfId="28042" builtinId="32" hidden="1"/>
    <cellStyle name="60% - Accent1" xfId="28080" builtinId="32" hidden="1"/>
    <cellStyle name="60% - Accent1" xfId="28119" builtinId="32" hidden="1"/>
    <cellStyle name="60% - Accent1" xfId="28158" builtinId="32" hidden="1"/>
    <cellStyle name="60% - Accent1" xfId="28198" builtinId="32" hidden="1"/>
    <cellStyle name="60% - Accent1" xfId="28237" builtinId="32" hidden="1"/>
    <cellStyle name="60% - Accent1" xfId="28277" builtinId="32" hidden="1"/>
    <cellStyle name="60% - Accent1" xfId="28316" builtinId="32" hidden="1"/>
    <cellStyle name="60% - Accent1" xfId="28356" builtinId="32" hidden="1"/>
    <cellStyle name="60% - Accent1" xfId="28395" builtinId="32" hidden="1"/>
    <cellStyle name="60% - Accent1" xfId="28434" builtinId="32" hidden="1"/>
    <cellStyle name="60% - Accent1" xfId="28473" builtinId="32" hidden="1"/>
    <cellStyle name="60% - Accent1" xfId="28595" builtinId="32" hidden="1"/>
    <cellStyle name="60% - Accent1" xfId="28637" builtinId="32" hidden="1"/>
    <cellStyle name="60% - Accent1" xfId="28676" builtinId="32" hidden="1"/>
    <cellStyle name="60% - Accent1" xfId="28714" builtinId="32" hidden="1"/>
    <cellStyle name="60% - Accent1" xfId="28753" builtinId="32" hidden="1"/>
    <cellStyle name="60% - Accent1" xfId="28792" builtinId="32" hidden="1"/>
    <cellStyle name="60% - Accent1" xfId="28831" builtinId="32" hidden="1"/>
    <cellStyle name="60% - Accent1" xfId="28871" builtinId="32" hidden="1"/>
    <cellStyle name="60% - Accent1" xfId="28910" builtinId="32" hidden="1"/>
    <cellStyle name="60% - Accent1" xfId="28948" builtinId="32" hidden="1"/>
    <cellStyle name="60% - Accent1" xfId="28987" builtinId="32" hidden="1"/>
    <cellStyle name="60% - Accent1" xfId="29028" builtinId="32" hidden="1"/>
    <cellStyle name="60% - Accent1" xfId="29068" builtinId="32" hidden="1"/>
    <cellStyle name="60% - Accent1" xfId="29107" builtinId="32" hidden="1"/>
    <cellStyle name="60% - Accent1" xfId="29147" builtinId="32" hidden="1"/>
    <cellStyle name="60% - Accent1" xfId="29187" builtinId="32" hidden="1"/>
    <cellStyle name="60% - Accent1" xfId="29227" builtinId="32" hidden="1"/>
    <cellStyle name="60% - Accent1" xfId="29266" builtinId="32" hidden="1"/>
    <cellStyle name="60% - Accent1" xfId="29305" builtinId="32" hidden="1"/>
    <cellStyle name="60% - Accent1" xfId="29355" builtinId="32" hidden="1"/>
    <cellStyle name="60% - Accent1" xfId="29511" builtinId="32" hidden="1"/>
    <cellStyle name="60% - Accent1" xfId="29553" builtinId="32" hidden="1"/>
    <cellStyle name="60% - Accent1" xfId="29592" builtinId="32" hidden="1"/>
    <cellStyle name="60% - Accent1" xfId="29630" builtinId="32" hidden="1"/>
    <cellStyle name="60% - Accent1" xfId="29669" builtinId="32" hidden="1"/>
    <cellStyle name="60% - Accent1" xfId="29708" builtinId="32" hidden="1"/>
    <cellStyle name="60% - Accent1" xfId="29747" builtinId="32" hidden="1"/>
    <cellStyle name="60% - Accent1" xfId="29787" builtinId="32" hidden="1"/>
    <cellStyle name="60% - Accent1" xfId="29826" builtinId="32" hidden="1"/>
    <cellStyle name="60% - Accent1" xfId="29864" builtinId="32" hidden="1"/>
    <cellStyle name="60% - Accent1" xfId="29903" builtinId="32" hidden="1"/>
    <cellStyle name="60% - Accent1" xfId="29944" builtinId="32" hidden="1"/>
    <cellStyle name="60% - Accent1" xfId="29984" builtinId="32" hidden="1"/>
    <cellStyle name="60% - Accent1" xfId="30023" builtinId="32" hidden="1"/>
    <cellStyle name="60% - Accent1" xfId="30063" builtinId="32" hidden="1"/>
    <cellStyle name="60% - Accent1" xfId="30103" builtinId="32" hidden="1"/>
    <cellStyle name="60% - Accent1" xfId="30143" builtinId="32" hidden="1"/>
    <cellStyle name="60% - Accent1" xfId="30182" builtinId="32" hidden="1"/>
    <cellStyle name="60% - Accent1" xfId="30221" builtinId="32" hidden="1"/>
    <cellStyle name="60% - Accent1" xfId="29476" builtinId="32" hidden="1"/>
    <cellStyle name="60% - Accent1" xfId="30254" builtinId="32" hidden="1"/>
    <cellStyle name="60% - Accent1" xfId="30294" builtinId="32" hidden="1"/>
    <cellStyle name="60% - Accent1" xfId="30333" builtinId="32" hidden="1"/>
    <cellStyle name="60% - Accent1" xfId="30371" builtinId="32" hidden="1"/>
    <cellStyle name="60% - Accent1" xfId="30410" builtinId="32" hidden="1"/>
    <cellStyle name="60% - Accent1" xfId="30449" builtinId="32" hidden="1"/>
    <cellStyle name="60% - Accent1" xfId="30488" builtinId="32" hidden="1"/>
    <cellStyle name="60% - Accent1" xfId="30528" builtinId="32" hidden="1"/>
    <cellStyle name="60% - Accent1" xfId="30567" builtinId="32" hidden="1"/>
    <cellStyle name="60% - Accent1" xfId="30605" builtinId="32" hidden="1"/>
    <cellStyle name="60% - Accent1" xfId="30644" builtinId="32" hidden="1"/>
    <cellStyle name="60% - Accent1" xfId="30683" builtinId="32" hidden="1"/>
    <cellStyle name="60% - Accent1" xfId="30723" builtinId="32" hidden="1"/>
    <cellStyle name="60% - Accent1" xfId="30762" builtinId="32" hidden="1"/>
    <cellStyle name="60% - Accent1" xfId="30802" builtinId="32" hidden="1"/>
    <cellStyle name="60% - Accent1" xfId="30841" builtinId="32" hidden="1"/>
    <cellStyle name="60% - Accent1" xfId="30881" builtinId="32" hidden="1"/>
    <cellStyle name="60% - Accent1" xfId="30920" builtinId="32" hidden="1"/>
    <cellStyle name="60% - Accent1" xfId="30959" builtinId="32" hidden="1"/>
    <cellStyle name="60% - Accent1" xfId="29408" builtinId="32" hidden="1"/>
    <cellStyle name="60% - Accent1" xfId="29444" builtinId="32" hidden="1"/>
    <cellStyle name="60% - Accent1" xfId="31004" builtinId="32" hidden="1"/>
    <cellStyle name="60% - Accent1" xfId="31043" builtinId="32" hidden="1"/>
    <cellStyle name="60% - Accent1" xfId="31081" builtinId="32" hidden="1"/>
    <cellStyle name="60% - Accent1" xfId="31120" builtinId="32" hidden="1"/>
    <cellStyle name="60% - Accent1" xfId="31159" builtinId="32" hidden="1"/>
    <cellStyle name="60% - Accent1" xfId="31198" builtinId="32" hidden="1"/>
    <cellStyle name="60% - Accent1" xfId="31238" builtinId="32" hidden="1"/>
    <cellStyle name="60% - Accent1" xfId="31277" builtinId="32" hidden="1"/>
    <cellStyle name="60% - Accent1" xfId="31315" builtinId="32" hidden="1"/>
    <cellStyle name="60% - Accent1" xfId="31354" builtinId="32" hidden="1"/>
    <cellStyle name="60% - Accent1" xfId="31393" builtinId="32" hidden="1"/>
    <cellStyle name="60% - Accent1" xfId="31433" builtinId="32" hidden="1"/>
    <cellStyle name="60% - Accent1" xfId="31472" builtinId="32" hidden="1"/>
    <cellStyle name="60% - Accent1" xfId="31512" builtinId="32" hidden="1"/>
    <cellStyle name="60% - Accent1" xfId="31551" builtinId="32" hidden="1"/>
    <cellStyle name="60% - Accent1" xfId="31591" builtinId="32" hidden="1"/>
    <cellStyle name="60% - Accent1" xfId="31630" builtinId="32" hidden="1"/>
    <cellStyle name="60% - Accent1" xfId="31669" builtinId="32" hidden="1"/>
    <cellStyle name="60% - Accent1" xfId="28560" builtinId="32" hidden="1"/>
    <cellStyle name="60% - Accent1" xfId="28501" builtinId="32" hidden="1"/>
    <cellStyle name="60% - Accent1" xfId="31722" builtinId="32" hidden="1"/>
    <cellStyle name="60% - Accent1" xfId="31761" builtinId="32" hidden="1"/>
    <cellStyle name="60% - Accent1" xfId="31799" builtinId="32" hidden="1"/>
    <cellStyle name="60% - Accent1" xfId="31838" builtinId="32" hidden="1"/>
    <cellStyle name="60% - Accent1" xfId="31877" builtinId="32" hidden="1"/>
    <cellStyle name="60% - Accent1" xfId="31916" builtinId="32" hidden="1"/>
    <cellStyle name="60% - Accent1" xfId="31956" builtinId="32" hidden="1"/>
    <cellStyle name="60% - Accent1" xfId="31995" builtinId="32" hidden="1"/>
    <cellStyle name="60% - Accent1" xfId="32033" builtinId="32" hidden="1"/>
    <cellStyle name="60% - Accent1" xfId="32072" builtinId="32" hidden="1"/>
    <cellStyle name="60% - Accent1" xfId="32111" builtinId="32" hidden="1"/>
    <cellStyle name="60% - Accent1" xfId="32151" builtinId="32" hidden="1"/>
    <cellStyle name="60% - Accent1" xfId="32190" builtinId="32" hidden="1"/>
    <cellStyle name="60% - Accent1" xfId="32230" builtinId="32" hidden="1"/>
    <cellStyle name="60% - Accent1" xfId="32269" builtinId="32" hidden="1"/>
    <cellStyle name="60% - Accent1" xfId="32309" builtinId="32" hidden="1"/>
    <cellStyle name="60% - Accent1" xfId="32348" builtinId="32" hidden="1"/>
    <cellStyle name="60% - Accent1" xfId="32387" builtinId="32" hidden="1"/>
    <cellStyle name="60% - Accent1" xfId="32426" builtinId="32" hidden="1"/>
    <cellStyle name="60% - Accent1" xfId="32582" builtinId="32" hidden="1"/>
    <cellStyle name="60% - Accent1" xfId="32622" builtinId="32" hidden="1"/>
    <cellStyle name="60% - Accent1" xfId="32661" builtinId="32" hidden="1"/>
    <cellStyle name="60% - Accent1" xfId="32699" builtinId="32" hidden="1"/>
    <cellStyle name="60% - Accent1" xfId="32738" builtinId="32" hidden="1"/>
    <cellStyle name="60% - Accent1" xfId="32777" builtinId="32" hidden="1"/>
    <cellStyle name="60% - Accent1" xfId="32816" builtinId="32" hidden="1"/>
    <cellStyle name="60% - Accent1" xfId="32856" builtinId="32" hidden="1"/>
    <cellStyle name="60% - Accent1" xfId="32895" builtinId="32" hidden="1"/>
    <cellStyle name="60% - Accent1" xfId="32933" builtinId="32" hidden="1"/>
    <cellStyle name="60% - Accent1" xfId="32972" builtinId="32" hidden="1"/>
    <cellStyle name="60% - Accent1" xfId="33011" builtinId="32" hidden="1"/>
    <cellStyle name="60% - Accent1" xfId="33051" builtinId="32" hidden="1"/>
    <cellStyle name="60% - Accent1" xfId="33090" builtinId="32" hidden="1"/>
    <cellStyle name="60% - Accent1" xfId="33130" builtinId="32" hidden="1"/>
    <cellStyle name="60% - Accent1" xfId="33170" builtinId="32" hidden="1"/>
    <cellStyle name="60% - Accent1" xfId="33210" builtinId="32" hidden="1"/>
    <cellStyle name="60% - Accent1" xfId="33249" builtinId="32" hidden="1"/>
    <cellStyle name="60% - Accent1" xfId="33288" builtinId="32" hidden="1"/>
    <cellStyle name="60% - Accent1" xfId="32547" builtinId="32" hidden="1"/>
    <cellStyle name="60% - Accent1" xfId="33321" builtinId="32" hidden="1"/>
    <cellStyle name="60% - Accent1" xfId="33361" builtinId="32" hidden="1"/>
    <cellStyle name="60% - Accent1" xfId="33400" builtinId="32" hidden="1"/>
    <cellStyle name="60% - Accent1" xfId="33438" builtinId="32" hidden="1"/>
    <cellStyle name="60% - Accent1" xfId="33477" builtinId="32" hidden="1"/>
    <cellStyle name="60% - Accent1" xfId="33516" builtinId="32" hidden="1"/>
    <cellStyle name="60% - Accent1" xfId="33555" builtinId="32" hidden="1"/>
    <cellStyle name="60% - Accent1" xfId="33595" builtinId="32" hidden="1"/>
    <cellStyle name="60% - Accent1" xfId="33634" builtinId="32" hidden="1"/>
    <cellStyle name="60% - Accent1" xfId="33672" builtinId="32" hidden="1"/>
    <cellStyle name="60% - Accent1" xfId="33711" builtinId="32" hidden="1"/>
    <cellStyle name="60% - Accent1" xfId="33750" builtinId="32" hidden="1"/>
    <cellStyle name="60% - Accent1" xfId="33790" builtinId="32" hidden="1"/>
    <cellStyle name="60% - Accent1" xfId="33829" builtinId="32" hidden="1"/>
    <cellStyle name="60% - Accent1" xfId="33869" builtinId="32" hidden="1"/>
    <cellStyle name="60% - Accent1" xfId="33908" builtinId="32" hidden="1"/>
    <cellStyle name="60% - Accent1" xfId="33948" builtinId="32" hidden="1"/>
    <cellStyle name="60% - Accent1" xfId="33987" builtinId="32" hidden="1"/>
    <cellStyle name="60% - Accent1" xfId="34026" builtinId="32" hidden="1"/>
    <cellStyle name="60% - Accent1" xfId="32479" builtinId="32" hidden="1"/>
    <cellStyle name="60% - Accent1" xfId="32515" builtinId="32" hidden="1"/>
    <cellStyle name="60% - Accent1" xfId="34071" builtinId="32" hidden="1"/>
    <cellStyle name="60% - Accent1" xfId="34110" builtinId="32" hidden="1"/>
    <cellStyle name="60% - Accent1" xfId="34148" builtinId="32" hidden="1"/>
    <cellStyle name="60% - Accent1" xfId="34187" builtinId="32" hidden="1"/>
    <cellStyle name="60% - Accent1" xfId="34226" builtinId="32" hidden="1"/>
    <cellStyle name="60% - Accent1" xfId="34265" builtinId="32" hidden="1"/>
    <cellStyle name="60% - Accent1" xfId="34305" builtinId="32" hidden="1"/>
    <cellStyle name="60% - Accent1" xfId="34344" builtinId="32" hidden="1"/>
    <cellStyle name="60% - Accent1" xfId="34382" builtinId="32" hidden="1"/>
    <cellStyle name="60% - Accent1" xfId="34421" builtinId="32" hidden="1"/>
    <cellStyle name="60% - Accent1" xfId="34460" builtinId="32" hidden="1"/>
    <cellStyle name="60% - Accent1" xfId="34500" builtinId="32" hidden="1"/>
    <cellStyle name="60% - Accent1" xfId="34539" builtinId="32" hidden="1"/>
    <cellStyle name="60% - Accent1" xfId="34579" builtinId="32" hidden="1"/>
    <cellStyle name="60% - Accent1" xfId="34618" builtinId="32" hidden="1"/>
    <cellStyle name="60% - Accent1" xfId="34658" builtinId="32" hidden="1"/>
    <cellStyle name="60% - Accent1" xfId="34697" builtinId="32" hidden="1"/>
    <cellStyle name="60% - Accent1" xfId="34736" builtinId="32" hidden="1"/>
    <cellStyle name="60% - Accent1" xfId="28531" builtinId="32" hidden="1"/>
    <cellStyle name="60% - Accent1" xfId="34776" builtinId="32" hidden="1"/>
    <cellStyle name="60% - Accent1" xfId="34816" builtinId="32" hidden="1"/>
    <cellStyle name="60% - Accent1" xfId="34855" builtinId="32" hidden="1"/>
    <cellStyle name="60% - Accent1" xfId="34893" builtinId="32" hidden="1"/>
    <cellStyle name="60% - Accent1" xfId="34932" builtinId="32" hidden="1"/>
    <cellStyle name="60% - Accent1" xfId="34971" builtinId="32" hidden="1"/>
    <cellStyle name="60% - Accent1" xfId="35010" builtinId="32" hidden="1"/>
    <cellStyle name="60% - Accent1" xfId="35050" builtinId="32" hidden="1"/>
    <cellStyle name="60% - Accent1" xfId="35089" builtinId="32" hidden="1"/>
    <cellStyle name="60% - Accent1" xfId="35127" builtinId="32" hidden="1"/>
    <cellStyle name="60% - Accent1" xfId="35166" builtinId="32" hidden="1"/>
    <cellStyle name="60% - Accent1" xfId="35205" builtinId="32" hidden="1"/>
    <cellStyle name="60% - Accent1" xfId="35245" builtinId="32" hidden="1"/>
    <cellStyle name="60% - Accent1" xfId="35284" builtinId="32" hidden="1"/>
    <cellStyle name="60% - Accent1" xfId="35324" builtinId="32" hidden="1"/>
    <cellStyle name="60% - Accent1" xfId="35363" builtinId="32" hidden="1"/>
    <cellStyle name="60% - Accent1" xfId="35403" builtinId="32" hidden="1"/>
    <cellStyle name="60% - Accent1" xfId="35442" builtinId="32" hidden="1"/>
    <cellStyle name="60% - Accent1" xfId="35481" builtinId="32" hidden="1"/>
    <cellStyle name="60% - Accent1" xfId="35520" builtinId="32" hidden="1"/>
    <cellStyle name="60% - Accent1" xfId="35676" builtinId="32" hidden="1"/>
    <cellStyle name="60% - Accent1" xfId="35716" builtinId="32" hidden="1"/>
    <cellStyle name="60% - Accent1" xfId="35755" builtinId="32" hidden="1"/>
    <cellStyle name="60% - Accent1" xfId="35793" builtinId="32" hidden="1"/>
    <cellStyle name="60% - Accent1" xfId="35832" builtinId="32" hidden="1"/>
    <cellStyle name="60% - Accent1" xfId="35871" builtinId="32" hidden="1"/>
    <cellStyle name="60% - Accent1" xfId="35910" builtinId="32" hidden="1"/>
    <cellStyle name="60% - Accent1" xfId="35950" builtinId="32" hidden="1"/>
    <cellStyle name="60% - Accent1" xfId="35989" builtinId="32" hidden="1"/>
    <cellStyle name="60% - Accent1" xfId="36027" builtinId="32" hidden="1"/>
    <cellStyle name="60% - Accent1" xfId="36066" builtinId="32" hidden="1"/>
    <cellStyle name="60% - Accent1" xfId="36105" builtinId="32" hidden="1"/>
    <cellStyle name="60% - Accent1" xfId="36145" builtinId="32" hidden="1"/>
    <cellStyle name="60% - Accent1" xfId="36184" builtinId="32" hidden="1"/>
    <cellStyle name="60% - Accent1" xfId="36224" builtinId="32" hidden="1"/>
    <cellStyle name="60% - Accent1" xfId="36264" builtinId="32" hidden="1"/>
    <cellStyle name="60% - Accent1" xfId="36304" builtinId="32" hidden="1"/>
    <cellStyle name="60% - Accent1" xfId="36343" builtinId="32" hidden="1"/>
    <cellStyle name="60% - Accent1" xfId="36382" builtinId="32" hidden="1"/>
    <cellStyle name="60% - Accent1" xfId="35641" builtinId="32" hidden="1"/>
    <cellStyle name="60% - Accent1" xfId="36415" builtinId="32" hidden="1"/>
    <cellStyle name="60% - Accent1" xfId="36455" builtinId="32" hidden="1"/>
    <cellStyle name="60% - Accent1" xfId="36494" builtinId="32" hidden="1"/>
    <cellStyle name="60% - Accent1" xfId="36532" builtinId="32" hidden="1"/>
    <cellStyle name="60% - Accent1" xfId="36571" builtinId="32" hidden="1"/>
    <cellStyle name="60% - Accent1" xfId="36610" builtinId="32" hidden="1"/>
    <cellStyle name="60% - Accent1" xfId="36649" builtinId="32" hidden="1"/>
    <cellStyle name="60% - Accent1" xfId="36689" builtinId="32" hidden="1"/>
    <cellStyle name="60% - Accent1" xfId="36728" builtinId="32" hidden="1"/>
    <cellStyle name="60% - Accent1" xfId="36766" builtinId="32" hidden="1"/>
    <cellStyle name="60% - Accent1" xfId="36805" builtinId="32" hidden="1"/>
    <cellStyle name="60% - Accent1" xfId="36844" builtinId="32" hidden="1"/>
    <cellStyle name="60% - Accent1" xfId="36884" builtinId="32" hidden="1"/>
    <cellStyle name="60% - Accent1" xfId="36923" builtinId="32" hidden="1"/>
    <cellStyle name="60% - Accent1" xfId="36963" builtinId="32" hidden="1"/>
    <cellStyle name="60% - Accent1" xfId="37002" builtinId="32" hidden="1"/>
    <cellStyle name="60% - Accent1" xfId="37042" builtinId="32" hidden="1"/>
    <cellStyle name="60% - Accent1" xfId="37081" builtinId="32" hidden="1"/>
    <cellStyle name="60% - Accent1" xfId="37120" builtinId="32" hidden="1"/>
    <cellStyle name="60% - Accent1" xfId="35573" builtinId="32" hidden="1"/>
    <cellStyle name="60% - Accent1" xfId="35609" builtinId="32" hidden="1"/>
    <cellStyle name="60% - Accent1" xfId="37165" builtinId="32" hidden="1"/>
    <cellStyle name="60% - Accent1" xfId="37204" builtinId="32" hidden="1"/>
    <cellStyle name="60% - Accent1" xfId="37242" builtinId="32" hidden="1"/>
    <cellStyle name="60% - Accent1" xfId="37281" builtinId="32" hidden="1"/>
    <cellStyle name="60% - Accent1" xfId="37320" builtinId="32" hidden="1"/>
    <cellStyle name="60% - Accent1" xfId="37359" builtinId="32" hidden="1"/>
    <cellStyle name="60% - Accent1" xfId="37399" builtinId="32" hidden="1"/>
    <cellStyle name="60% - Accent1" xfId="37438" builtinId="32" hidden="1"/>
    <cellStyle name="60% - Accent1" xfId="37476" builtinId="32" hidden="1"/>
    <cellStyle name="60% - Accent1" xfId="37515" builtinId="32" hidden="1"/>
    <cellStyle name="60% - Accent1" xfId="37554" builtinId="32" hidden="1"/>
    <cellStyle name="60% - Accent1" xfId="37594" builtinId="32" hidden="1"/>
    <cellStyle name="60% - Accent1" xfId="37633" builtinId="32" hidden="1"/>
    <cellStyle name="60% - Accent1" xfId="37673" builtinId="32" hidden="1"/>
    <cellStyle name="60% - Accent1" xfId="37712" builtinId="32" hidden="1"/>
    <cellStyle name="60% - Accent1" xfId="37752" builtinId="32" hidden="1"/>
    <cellStyle name="60% - Accent1" xfId="37791" builtinId="32" hidden="1"/>
    <cellStyle name="60% - Accent1" xfId="37830" builtinId="32" hidden="1"/>
    <cellStyle name="60% - Accent1" xfId="37869" builtinId="32" hidden="1"/>
    <cellStyle name="60% - Accent1" xfId="37908" builtinId="32" hidden="1"/>
    <cellStyle name="60% - Accent1" xfId="37948" builtinId="32" hidden="1"/>
    <cellStyle name="60% - Accent1" xfId="37987" builtinId="32" hidden="1"/>
    <cellStyle name="60% - Accent1" xfId="38025" builtinId="32" hidden="1"/>
    <cellStyle name="60% - Accent1" xfId="38064" builtinId="32" hidden="1"/>
    <cellStyle name="60% - Accent1" xfId="38103" builtinId="32" hidden="1"/>
    <cellStyle name="60% - Accent1" xfId="38142" builtinId="32" hidden="1"/>
    <cellStyle name="60% - Accent1" xfId="38182" builtinId="32" hidden="1"/>
    <cellStyle name="60% - Accent1" xfId="38221" builtinId="32" hidden="1"/>
    <cellStyle name="60% - Accent1" xfId="38259" builtinId="32" hidden="1"/>
    <cellStyle name="60% - Accent1" xfId="38298" builtinId="32" hidden="1"/>
    <cellStyle name="60% - Accent1" xfId="38337" builtinId="32" hidden="1"/>
    <cellStyle name="60% - Accent1" xfId="38377" builtinId="32" hidden="1"/>
    <cellStyle name="60% - Accent1" xfId="38416" builtinId="32" hidden="1"/>
    <cellStyle name="60% - Accent1" xfId="38456" builtinId="32" hidden="1"/>
    <cellStyle name="60% - Accent1" xfId="38495" builtinId="32" hidden="1"/>
    <cellStyle name="60% - Accent1" xfId="38535" builtinId="32" hidden="1"/>
    <cellStyle name="60% - Accent1" xfId="38574" builtinId="32" hidden="1"/>
    <cellStyle name="60% - Accent1" xfId="38613" builtinId="32" hidden="1"/>
    <cellStyle name="60% - Accent1" xfId="38652" builtinId="32" hidden="1"/>
    <cellStyle name="60% - Accent1" xfId="38808" builtinId="32" hidden="1"/>
    <cellStyle name="60% - Accent1" xfId="38848" builtinId="32" hidden="1"/>
    <cellStyle name="60% - Accent1" xfId="38887" builtinId="32" hidden="1"/>
    <cellStyle name="60% - Accent1" xfId="38925" builtinId="32" hidden="1"/>
    <cellStyle name="60% - Accent1" xfId="38964" builtinId="32" hidden="1"/>
    <cellStyle name="60% - Accent1" xfId="39003" builtinId="32" hidden="1"/>
    <cellStyle name="60% - Accent1" xfId="39042" builtinId="32" hidden="1"/>
    <cellStyle name="60% - Accent1" xfId="39082" builtinId="32" hidden="1"/>
    <cellStyle name="60% - Accent1" xfId="39121" builtinId="32" hidden="1"/>
    <cellStyle name="60% - Accent1" xfId="39159" builtinId="32" hidden="1"/>
    <cellStyle name="60% - Accent1" xfId="39198" builtinId="32" hidden="1"/>
    <cellStyle name="60% - Accent1" xfId="39237" builtinId="32" hidden="1"/>
    <cellStyle name="60% - Accent1" xfId="39277" builtinId="32" hidden="1"/>
    <cellStyle name="60% - Accent1" xfId="39316" builtinId="32" hidden="1"/>
    <cellStyle name="60% - Accent1" xfId="39356" builtinId="32" hidden="1"/>
    <cellStyle name="60% - Accent1" xfId="39396" builtinId="32" hidden="1"/>
    <cellStyle name="60% - Accent1" xfId="39436" builtinId="32" hidden="1"/>
    <cellStyle name="60% - Accent1" xfId="39475" builtinId="32" hidden="1"/>
    <cellStyle name="60% - Accent1" xfId="39514" builtinId="32" hidden="1"/>
    <cellStyle name="60% - Accent1" xfId="38773" builtinId="32" hidden="1"/>
    <cellStyle name="60% - Accent1" xfId="39547" builtinId="32" hidden="1"/>
    <cellStyle name="60% - Accent1" xfId="39587" builtinId="32" hidden="1"/>
    <cellStyle name="60% - Accent1" xfId="39626" builtinId="32" hidden="1"/>
    <cellStyle name="60% - Accent1" xfId="39664" builtinId="32" hidden="1"/>
    <cellStyle name="60% - Accent1" xfId="39703" builtinId="32" hidden="1"/>
    <cellStyle name="60% - Accent1" xfId="39742" builtinId="32" hidden="1"/>
    <cellStyle name="60% - Accent1" xfId="39781" builtinId="32" hidden="1"/>
    <cellStyle name="60% - Accent1" xfId="39821" builtinId="32" hidden="1"/>
    <cellStyle name="60% - Accent1" xfId="39860" builtinId="32" hidden="1"/>
    <cellStyle name="60% - Accent1" xfId="39898" builtinId="32" hidden="1"/>
    <cellStyle name="60% - Accent1" xfId="39937" builtinId="32" hidden="1"/>
    <cellStyle name="60% - Accent1" xfId="39976" builtinId="32" hidden="1"/>
    <cellStyle name="60% - Accent1" xfId="40016" builtinId="32" hidden="1"/>
    <cellStyle name="60% - Accent1" xfId="40055" builtinId="32" hidden="1"/>
    <cellStyle name="60% - Accent1" xfId="40095" builtinId="32" hidden="1"/>
    <cellStyle name="60% - Accent1" xfId="40134" builtinId="32" hidden="1"/>
    <cellStyle name="60% - Accent1" xfId="40174" builtinId="32" hidden="1"/>
    <cellStyle name="60% - Accent1" xfId="40213" builtinId="32" hidden="1"/>
    <cellStyle name="60% - Accent1" xfId="40252" builtinId="32" hidden="1"/>
    <cellStyle name="60% - Accent1" xfId="38705" builtinId="32" hidden="1"/>
    <cellStyle name="60% - Accent1" xfId="38741" builtinId="32" hidden="1"/>
    <cellStyle name="60% - Accent1" xfId="40297" builtinId="32" hidden="1"/>
    <cellStyle name="60% - Accent1" xfId="40336" builtinId="32" hidden="1"/>
    <cellStyle name="60% - Accent1" xfId="40374" builtinId="32" hidden="1"/>
    <cellStyle name="60% - Accent1" xfId="40413" builtinId="32" hidden="1"/>
    <cellStyle name="60% - Accent1" xfId="40452" builtinId="32" hidden="1"/>
    <cellStyle name="60% - Accent1" xfId="40491" builtinId="32" hidden="1"/>
    <cellStyle name="60% - Accent1" xfId="40531" builtinId="32" hidden="1"/>
    <cellStyle name="60% - Accent1" xfId="40570" builtinId="32" hidden="1"/>
    <cellStyle name="60% - Accent1" xfId="40608" builtinId="32" hidden="1"/>
    <cellStyle name="60% - Accent1" xfId="40647" builtinId="32" hidden="1"/>
    <cellStyle name="60% - Accent1" xfId="40686" builtinId="32" hidden="1"/>
    <cellStyle name="60% - Accent1" xfId="40726" builtinId="32" hidden="1"/>
    <cellStyle name="60% - Accent1" xfId="40765" builtinId="32" hidden="1"/>
    <cellStyle name="60% - Accent1" xfId="40805" builtinId="32" hidden="1"/>
    <cellStyle name="60% - Accent1" xfId="40844" builtinId="32" hidden="1"/>
    <cellStyle name="60% - Accent1" xfId="40884" builtinId="32" hidden="1"/>
    <cellStyle name="60% - Accent1" xfId="40923" builtinId="32" hidden="1"/>
    <cellStyle name="60% - Accent1" xfId="40962" builtinId="32" hidden="1"/>
    <cellStyle name="60% - Accent1" xfId="41022" builtinId="32" hidden="1"/>
    <cellStyle name="60% - Accent1" xfId="41079" builtinId="32" hidden="1"/>
    <cellStyle name="60% - Accent1" xfId="41119" builtinId="32" hidden="1"/>
    <cellStyle name="60% - Accent1" xfId="41158" builtinId="32" hidden="1"/>
    <cellStyle name="60% - Accent1" xfId="41196" builtinId="32" hidden="1"/>
    <cellStyle name="60% - Accent1" xfId="41235" builtinId="32" hidden="1"/>
    <cellStyle name="60% - Accent1" xfId="41274" builtinId="32" hidden="1"/>
    <cellStyle name="60% - Accent1" xfId="41313" builtinId="32" hidden="1"/>
    <cellStyle name="60% - Accent1" xfId="41353" builtinId="32" hidden="1"/>
    <cellStyle name="60% - Accent1" xfId="41392" builtinId="32" hidden="1"/>
    <cellStyle name="60% - Accent1" xfId="41430" builtinId="32" hidden="1"/>
    <cellStyle name="60% - Accent1" xfId="41469" builtinId="32" hidden="1"/>
    <cellStyle name="60% - Accent1" xfId="41508" builtinId="32" hidden="1"/>
    <cellStyle name="60% - Accent1" xfId="41548" builtinId="32" hidden="1"/>
    <cellStyle name="60% - Accent1" xfId="41587" builtinId="32" hidden="1"/>
    <cellStyle name="60% - Accent1" xfId="41627" builtinId="32" hidden="1"/>
    <cellStyle name="60% - Accent1" xfId="41666" builtinId="32" hidden="1"/>
    <cellStyle name="60% - Accent1" xfId="41706" builtinId="32" hidden="1"/>
    <cellStyle name="60% - Accent1" xfId="41745" builtinId="32" hidden="1"/>
    <cellStyle name="60% - Accent1" xfId="41784" builtinId="32" hidden="1"/>
    <cellStyle name="60% - Accent1" xfId="41052" builtinId="32" hidden="1"/>
    <cellStyle name="60% - Accent1" xfId="41823" builtinId="32" hidden="1"/>
    <cellStyle name="60% - Accent1" xfId="41863" builtinId="32" hidden="1"/>
    <cellStyle name="60% - Accent1" xfId="41902" builtinId="32" hidden="1"/>
    <cellStyle name="60% - Accent1" xfId="41940" builtinId="32" hidden="1"/>
    <cellStyle name="60% - Accent1" xfId="41979" builtinId="32" hidden="1"/>
    <cellStyle name="60% - Accent1" xfId="42018" builtinId="32" hidden="1"/>
    <cellStyle name="60% - Accent1" xfId="42057" builtinId="32" hidden="1"/>
    <cellStyle name="60% - Accent1" xfId="42097" builtinId="32" hidden="1"/>
    <cellStyle name="60% - Accent1" xfId="42136" builtinId="32" hidden="1"/>
    <cellStyle name="60% - Accent1" xfId="42174" builtinId="32" hidden="1"/>
    <cellStyle name="60% - Accent1" xfId="42213" builtinId="32" hidden="1"/>
    <cellStyle name="60% - Accent1" xfId="42252" builtinId="32" hidden="1"/>
    <cellStyle name="60% - Accent1" xfId="42292" builtinId="32" hidden="1"/>
    <cellStyle name="60% - Accent1" xfId="42331" builtinId="32" hidden="1"/>
    <cellStyle name="60% - Accent1" xfId="42371" builtinId="32" hidden="1"/>
    <cellStyle name="60% - Accent1" xfId="42410" builtinId="32" hidden="1"/>
    <cellStyle name="60% - Accent1" xfId="42450" builtinId="32" hidden="1"/>
    <cellStyle name="60% - Accent1" xfId="42489" builtinId="32" hidden="1"/>
    <cellStyle name="60% - Accent1" xfId="42528" builtinId="32" hidden="1"/>
    <cellStyle name="60% - Accent1" xfId="42592" builtinId="32" hidden="1"/>
    <cellStyle name="60% - Accent1" xfId="42645" builtinId="32" hidden="1"/>
    <cellStyle name="60% - Accent1" xfId="42685" builtinId="32" hidden="1"/>
    <cellStyle name="60% - Accent1" xfId="42724" builtinId="32" hidden="1"/>
    <cellStyle name="60% - Accent1" xfId="42762" builtinId="32" hidden="1"/>
    <cellStyle name="60% - Accent1" xfId="42801" builtinId="32" hidden="1"/>
    <cellStyle name="60% - Accent1" xfId="42840" builtinId="32" hidden="1"/>
    <cellStyle name="60% - Accent1" xfId="42879" builtinId="32" hidden="1"/>
    <cellStyle name="60% - Accent1" xfId="42919" builtinId="32" hidden="1"/>
    <cellStyle name="60% - Accent1" xfId="42958" builtinId="32" hidden="1"/>
    <cellStyle name="60% - Accent1" xfId="42996" builtinId="32" hidden="1"/>
    <cellStyle name="60% - Accent1" xfId="43035" builtinId="32" hidden="1"/>
    <cellStyle name="60% - Accent1" xfId="43074" builtinId="32" hidden="1"/>
    <cellStyle name="60% - Accent1" xfId="43114" builtinId="32" hidden="1"/>
    <cellStyle name="60% - Accent1" xfId="43153" builtinId="32" hidden="1"/>
    <cellStyle name="60% - Accent1" xfId="43193" builtinId="32" hidden="1"/>
    <cellStyle name="60% - Accent1" xfId="43232" builtinId="32" hidden="1"/>
    <cellStyle name="60% - Accent1" xfId="43272" builtinId="32" hidden="1"/>
    <cellStyle name="60% - Accent1" xfId="43311" builtinId="32" hidden="1"/>
    <cellStyle name="60% - Accent1" xfId="43350" builtinId="32" hidden="1"/>
    <cellStyle name="60% - Accent1" xfId="42569" builtinId="32" hidden="1"/>
    <cellStyle name="60% - Accent1" xfId="43389" builtinId="32" hidden="1"/>
    <cellStyle name="60% - Accent1" xfId="43429" builtinId="32" hidden="1"/>
    <cellStyle name="60% - Accent1" xfId="43468" builtinId="32" hidden="1"/>
    <cellStyle name="60% - Accent1" xfId="43506" builtinId="32" hidden="1"/>
    <cellStyle name="60% - Accent1" xfId="43545" builtinId="32" hidden="1"/>
    <cellStyle name="60% - Accent1" xfId="43584" builtinId="32" hidden="1"/>
    <cellStyle name="60% - Accent1" xfId="43623" builtinId="32" hidden="1"/>
    <cellStyle name="60% - Accent1" xfId="43663" builtinId="32" hidden="1"/>
    <cellStyle name="60% - Accent1" xfId="43702" builtinId="32" hidden="1"/>
    <cellStyle name="60% - Accent1" xfId="43740" builtinId="32" hidden="1"/>
    <cellStyle name="60% - Accent1" xfId="43779" builtinId="32" hidden="1"/>
    <cellStyle name="60% - Accent1" xfId="43818" builtinId="32" hidden="1"/>
    <cellStyle name="60% - Accent1" xfId="43858" builtinId="32" hidden="1"/>
    <cellStyle name="60% - Accent1" xfId="43897" builtinId="32" hidden="1"/>
    <cellStyle name="60% - Accent1" xfId="43937" builtinId="32" hidden="1"/>
    <cellStyle name="60% - Accent1" xfId="43976" builtinId="32" hidden="1"/>
    <cellStyle name="60% - Accent1" xfId="44016" builtinId="32" hidden="1"/>
    <cellStyle name="60% - Accent1" xfId="44055" builtinId="32" hidden="1"/>
    <cellStyle name="60% - Accent1" xfId="44094" builtinId="32" hidden="1"/>
    <cellStyle name="60% - Accent1" xfId="44158" builtinId="32" hidden="1"/>
    <cellStyle name="60% - Accent1" xfId="44211" builtinId="32" hidden="1"/>
    <cellStyle name="60% - Accent1" xfId="44251" builtinId="32" hidden="1"/>
    <cellStyle name="60% - Accent1" xfId="44290" builtinId="32" hidden="1"/>
    <cellStyle name="60% - Accent1" xfId="44328" builtinId="32" hidden="1"/>
    <cellStyle name="60% - Accent1" xfId="44367" builtinId="32" hidden="1"/>
    <cellStyle name="60% - Accent1" xfId="44406" builtinId="32" hidden="1"/>
    <cellStyle name="60% - Accent1" xfId="44445" builtinId="32" hidden="1"/>
    <cellStyle name="60% - Accent1" xfId="44485" builtinId="32" hidden="1"/>
    <cellStyle name="60% - Accent1" xfId="44524" builtinId="32" hidden="1"/>
    <cellStyle name="60% - Accent1" xfId="44562" builtinId="32" hidden="1"/>
    <cellStyle name="60% - Accent1" xfId="44601" builtinId="32" hidden="1"/>
    <cellStyle name="60% - Accent1" xfId="44640" builtinId="32" hidden="1"/>
    <cellStyle name="60% - Accent1" xfId="44680" builtinId="32" hidden="1"/>
    <cellStyle name="60% - Accent1" xfId="44719" builtinId="32" hidden="1"/>
    <cellStyle name="60% - Accent1" xfId="44759" builtinId="32" hidden="1"/>
    <cellStyle name="60% - Accent1" xfId="44798" builtinId="32" hidden="1"/>
    <cellStyle name="60% - Accent1" xfId="44838" builtinId="32" hidden="1"/>
    <cellStyle name="60% - Accent1" xfId="44877" builtinId="32" hidden="1"/>
    <cellStyle name="60% - Accent1" xfId="44916" builtinId="32" hidden="1"/>
    <cellStyle name="60% - Accent1" xfId="44137" builtinId="32" hidden="1"/>
    <cellStyle name="60% - Accent1" xfId="44955" builtinId="32" hidden="1"/>
    <cellStyle name="60% - Accent1" xfId="44995" builtinId="32" hidden="1"/>
    <cellStyle name="60% - Accent1" xfId="45034" builtinId="32" hidden="1"/>
    <cellStyle name="60% - Accent1" xfId="45072" builtinId="32" hidden="1"/>
    <cellStyle name="60% - Accent1" xfId="45111" builtinId="32" hidden="1"/>
    <cellStyle name="60% - Accent1" xfId="45150" builtinId="32" hidden="1"/>
    <cellStyle name="60% - Accent1" xfId="45189" builtinId="32" hidden="1"/>
    <cellStyle name="60% - Accent1" xfId="45229" builtinId="32" hidden="1"/>
    <cellStyle name="60% - Accent1" xfId="45268" builtinId="32" hidden="1"/>
    <cellStyle name="60% - Accent1" xfId="45306" builtinId="32" hidden="1"/>
    <cellStyle name="60% - Accent1" xfId="45345" builtinId="32" hidden="1"/>
    <cellStyle name="60% - Accent1" xfId="45384" builtinId="32" hidden="1"/>
    <cellStyle name="60% - Accent1" xfId="45424" builtinId="32" hidden="1"/>
    <cellStyle name="60% - Accent1" xfId="45463" builtinId="32" hidden="1"/>
    <cellStyle name="60% - Accent1" xfId="45503" builtinId="32" hidden="1"/>
    <cellStyle name="60% - Accent1" xfId="45542" builtinId="32" hidden="1"/>
    <cellStyle name="60% - Accent1" xfId="45582" builtinId="32" hidden="1"/>
    <cellStyle name="60% - Accent1" xfId="45621" builtinId="32" hidden="1"/>
    <cellStyle name="60% - Accent1" xfId="45660" builtinId="32" hidden="1"/>
    <cellStyle name="60% - Accent1" xfId="45699" builtinId="32" hidden="1"/>
    <cellStyle name="60% - Accent1" xfId="45739" builtinId="32" hidden="1"/>
    <cellStyle name="60% - Accent1" xfId="45779" builtinId="32" hidden="1"/>
    <cellStyle name="60% - Accent1" xfId="45819" builtinId="32" hidden="1"/>
    <cellStyle name="60% - Accent1" xfId="45856" builtinId="32" hidden="1"/>
    <cellStyle name="60% - Accent1" xfId="45893" builtinId="32" hidden="1"/>
    <cellStyle name="60% - Accent1" xfId="45930" builtinId="32" hidden="1"/>
    <cellStyle name="60% - Accent1 2" xfId="45967" hidden="1"/>
    <cellStyle name="60% - Accent1 2" xfId="46881" hidden="1"/>
    <cellStyle name="60% - Accent1 2" xfId="46918"/>
    <cellStyle name="60% - Accent2" xfId="24" hidden="1"/>
    <cellStyle name="60% - Accent2" xfId="100" builtinId="36" hidden="1"/>
    <cellStyle name="60% - Accent2" xfId="137" builtinId="36" hidden="1"/>
    <cellStyle name="60% - Accent2" xfId="62" builtinId="36" hidden="1"/>
    <cellStyle name="60% - Accent2" xfId="175" builtinId="36" hidden="1"/>
    <cellStyle name="60% - Accent2" xfId="213" builtinId="36" hidden="1"/>
    <cellStyle name="60% - Accent2" xfId="251" builtinId="36" hidden="1"/>
    <cellStyle name="60% - Accent2" xfId="289" builtinId="36" hidden="1"/>
    <cellStyle name="60% - Accent2" xfId="328" builtinId="36" hidden="1"/>
    <cellStyle name="60% - Accent2" xfId="368" builtinId="36" hidden="1"/>
    <cellStyle name="60% - Accent2" xfId="407" builtinId="36" hidden="1"/>
    <cellStyle name="60% - Accent2" xfId="445" builtinId="36" hidden="1"/>
    <cellStyle name="60% - Accent2" xfId="484" builtinId="36" hidden="1"/>
    <cellStyle name="60% - Accent2" xfId="523" builtinId="36" hidden="1"/>
    <cellStyle name="60% - Accent2" xfId="562" builtinId="36" hidden="1"/>
    <cellStyle name="60% - Accent2" xfId="602" builtinId="36" hidden="1"/>
    <cellStyle name="60% - Accent2" xfId="641" builtinId="36" hidden="1"/>
    <cellStyle name="60% - Accent2" xfId="679" builtinId="36" hidden="1"/>
    <cellStyle name="60% - Accent2" xfId="718" builtinId="36" hidden="1"/>
    <cellStyle name="60% - Accent2" xfId="757" builtinId="36" hidden="1"/>
    <cellStyle name="60% - Accent2" xfId="797" builtinId="36" hidden="1"/>
    <cellStyle name="60% - Accent2" xfId="836" builtinId="36" hidden="1"/>
    <cellStyle name="60% - Accent2" xfId="876" builtinId="36" hidden="1"/>
    <cellStyle name="60% - Accent2" xfId="915" builtinId="36" hidden="1"/>
    <cellStyle name="60% - Accent2" xfId="955" builtinId="36" hidden="1"/>
    <cellStyle name="60% - Accent2" xfId="994" builtinId="36" hidden="1"/>
    <cellStyle name="60% - Accent2" xfId="1033" builtinId="36" hidden="1"/>
    <cellStyle name="60% - Accent2" xfId="1072" builtinId="36" hidden="1"/>
    <cellStyle name="60% - Accent2" xfId="1228" builtinId="36" hidden="1"/>
    <cellStyle name="60% - Accent2" xfId="1268" builtinId="36" hidden="1"/>
    <cellStyle name="60% - Accent2" xfId="1307" builtinId="36" hidden="1"/>
    <cellStyle name="60% - Accent2" xfId="1345" builtinId="36" hidden="1"/>
    <cellStyle name="60% - Accent2" xfId="1384" builtinId="36" hidden="1"/>
    <cellStyle name="60% - Accent2" xfId="1423" builtinId="36" hidden="1"/>
    <cellStyle name="60% - Accent2" xfId="1462" builtinId="36" hidden="1"/>
    <cellStyle name="60% - Accent2" xfId="1502" builtinId="36" hidden="1"/>
    <cellStyle name="60% - Accent2" xfId="1541" builtinId="36" hidden="1"/>
    <cellStyle name="60% - Accent2" xfId="1579" builtinId="36" hidden="1"/>
    <cellStyle name="60% - Accent2" xfId="1618" builtinId="36" hidden="1"/>
    <cellStyle name="60% - Accent2" xfId="1657" builtinId="36" hidden="1"/>
    <cellStyle name="60% - Accent2" xfId="1697" builtinId="36" hidden="1"/>
    <cellStyle name="60% - Accent2" xfId="1736" builtinId="36" hidden="1"/>
    <cellStyle name="60% - Accent2" xfId="1776" builtinId="36" hidden="1"/>
    <cellStyle name="60% - Accent2" xfId="1816" builtinId="36" hidden="1"/>
    <cellStyle name="60% - Accent2" xfId="1856" builtinId="36" hidden="1"/>
    <cellStyle name="60% - Accent2" xfId="1895" builtinId="36" hidden="1"/>
    <cellStyle name="60% - Accent2" xfId="1934" builtinId="36" hidden="1"/>
    <cellStyle name="60% - Accent2" xfId="1186" builtinId="36" hidden="1"/>
    <cellStyle name="60% - Accent2" xfId="1967" builtinId="36" hidden="1"/>
    <cellStyle name="60% - Accent2" xfId="2007" builtinId="36" hidden="1"/>
    <cellStyle name="60% - Accent2" xfId="2046" builtinId="36" hidden="1"/>
    <cellStyle name="60% - Accent2" xfId="2084" builtinId="36" hidden="1"/>
    <cellStyle name="60% - Accent2" xfId="2123" builtinId="36" hidden="1"/>
    <cellStyle name="60% - Accent2" xfId="2162" builtinId="36" hidden="1"/>
    <cellStyle name="60% - Accent2" xfId="2201" builtinId="36" hidden="1"/>
    <cellStyle name="60% - Accent2" xfId="2241" builtinId="36" hidden="1"/>
    <cellStyle name="60% - Accent2" xfId="2280" builtinId="36" hidden="1"/>
    <cellStyle name="60% - Accent2" xfId="2318" builtinId="36" hidden="1"/>
    <cellStyle name="60% - Accent2" xfId="2357" builtinId="36" hidden="1"/>
    <cellStyle name="60% - Accent2" xfId="2396" builtinId="36" hidden="1"/>
    <cellStyle name="60% - Accent2" xfId="2436" builtinId="36" hidden="1"/>
    <cellStyle name="60% - Accent2" xfId="2475" builtinId="36" hidden="1"/>
    <cellStyle name="60% - Accent2" xfId="2515" builtinId="36" hidden="1"/>
    <cellStyle name="60% - Accent2" xfId="2554" builtinId="36" hidden="1"/>
    <cellStyle name="60% - Accent2" xfId="2594" builtinId="36" hidden="1"/>
    <cellStyle name="60% - Accent2" xfId="2633" builtinId="36" hidden="1"/>
    <cellStyle name="60% - Accent2" xfId="2672" builtinId="36" hidden="1"/>
    <cellStyle name="60% - Accent2" xfId="1124" builtinId="36" hidden="1"/>
    <cellStyle name="60% - Accent2" xfId="1161" builtinId="36" hidden="1"/>
    <cellStyle name="60% - Accent2" xfId="2717" builtinId="36" hidden="1"/>
    <cellStyle name="60% - Accent2" xfId="2756" builtinId="36" hidden="1"/>
    <cellStyle name="60% - Accent2" xfId="2794" builtinId="36" hidden="1"/>
    <cellStyle name="60% - Accent2" xfId="2833" builtinId="36" hidden="1"/>
    <cellStyle name="60% - Accent2" xfId="2872" builtinId="36" hidden="1"/>
    <cellStyle name="60% - Accent2" xfId="2911" builtinId="36" hidden="1"/>
    <cellStyle name="60% - Accent2" xfId="2951" builtinId="36" hidden="1"/>
    <cellStyle name="60% - Accent2" xfId="2990" builtinId="36" hidden="1"/>
    <cellStyle name="60% - Accent2" xfId="3028" builtinId="36" hidden="1"/>
    <cellStyle name="60% - Accent2" xfId="3067" builtinId="36" hidden="1"/>
    <cellStyle name="60% - Accent2" xfId="3106" builtinId="36" hidden="1"/>
    <cellStyle name="60% - Accent2" xfId="3146" builtinId="36" hidden="1"/>
    <cellStyle name="60% - Accent2" xfId="3185" builtinId="36" hidden="1"/>
    <cellStyle name="60% - Accent2" xfId="3225" builtinId="36" hidden="1"/>
    <cellStyle name="60% - Accent2" xfId="3264" builtinId="36" hidden="1"/>
    <cellStyle name="60% - Accent2" xfId="3304" builtinId="36" hidden="1"/>
    <cellStyle name="60% - Accent2" xfId="3343" builtinId="36" hidden="1"/>
    <cellStyle name="60% - Accent2" xfId="3382" builtinId="36" hidden="1"/>
    <cellStyle name="60% - Accent2" xfId="3421" builtinId="36" hidden="1"/>
    <cellStyle name="60% - Accent2" xfId="3612" builtinId="36" hidden="1"/>
    <cellStyle name="60% - Accent2" xfId="3656" builtinId="36" hidden="1"/>
    <cellStyle name="60% - Accent2" xfId="3695" builtinId="36" hidden="1"/>
    <cellStyle name="60% - Accent2" xfId="3733" builtinId="36" hidden="1"/>
    <cellStyle name="60% - Accent2" xfId="3772" builtinId="36" hidden="1"/>
    <cellStyle name="60% - Accent2" xfId="3811" builtinId="36" hidden="1"/>
    <cellStyle name="60% - Accent2" xfId="3850" builtinId="36" hidden="1"/>
    <cellStyle name="60% - Accent2" xfId="3890" builtinId="36" hidden="1"/>
    <cellStyle name="60% - Accent2" xfId="3929" builtinId="36" hidden="1"/>
    <cellStyle name="60% - Accent2" xfId="3967" builtinId="36" hidden="1"/>
    <cellStyle name="60% - Accent2" xfId="4006" builtinId="36" hidden="1"/>
    <cellStyle name="60% - Accent2" xfId="4049" builtinId="36" hidden="1"/>
    <cellStyle name="60% - Accent2" xfId="4089" builtinId="36" hidden="1"/>
    <cellStyle name="60% - Accent2" xfId="4128" builtinId="36" hidden="1"/>
    <cellStyle name="60% - Accent2" xfId="4168" builtinId="36" hidden="1"/>
    <cellStyle name="60% - Accent2" xfId="4208" builtinId="36" hidden="1"/>
    <cellStyle name="60% - Accent2" xfId="4248" builtinId="36" hidden="1"/>
    <cellStyle name="60% - Accent2" xfId="4287" builtinId="36" hidden="1"/>
    <cellStyle name="60% - Accent2" xfId="4326" builtinId="36" hidden="1"/>
    <cellStyle name="60% - Accent2" xfId="4382" builtinId="36" hidden="1"/>
    <cellStyle name="60% - Accent2" xfId="4538" builtinId="36" hidden="1"/>
    <cellStyle name="60% - Accent2" xfId="4582" builtinId="36" hidden="1"/>
    <cellStyle name="60% - Accent2" xfId="4621" builtinId="36" hidden="1"/>
    <cellStyle name="60% - Accent2" xfId="4659" builtinId="36" hidden="1"/>
    <cellStyle name="60% - Accent2" xfId="4698" builtinId="36" hidden="1"/>
    <cellStyle name="60% - Accent2" xfId="4737" builtinId="36" hidden="1"/>
    <cellStyle name="60% - Accent2" xfId="4776" builtinId="36" hidden="1"/>
    <cellStyle name="60% - Accent2" xfId="4816" builtinId="36" hidden="1"/>
    <cellStyle name="60% - Accent2" xfId="4855" builtinId="36" hidden="1"/>
    <cellStyle name="60% - Accent2" xfId="4893" builtinId="36" hidden="1"/>
    <cellStyle name="60% - Accent2" xfId="4932" builtinId="36" hidden="1"/>
    <cellStyle name="60% - Accent2" xfId="4975" builtinId="36" hidden="1"/>
    <cellStyle name="60% - Accent2" xfId="5015" builtinId="36" hidden="1"/>
    <cellStyle name="60% - Accent2" xfId="5054" builtinId="36" hidden="1"/>
    <cellStyle name="60% - Accent2" xfId="5094" builtinId="36" hidden="1"/>
    <cellStyle name="60% - Accent2" xfId="5134" builtinId="36" hidden="1"/>
    <cellStyle name="60% - Accent2" xfId="5174" builtinId="36" hidden="1"/>
    <cellStyle name="60% - Accent2" xfId="5213" builtinId="36" hidden="1"/>
    <cellStyle name="60% - Accent2" xfId="5252" builtinId="36" hidden="1"/>
    <cellStyle name="60% - Accent2" xfId="4496" builtinId="36" hidden="1"/>
    <cellStyle name="60% - Accent2" xfId="5285" builtinId="36" hidden="1"/>
    <cellStyle name="60% - Accent2" xfId="5325" builtinId="36" hidden="1"/>
    <cellStyle name="60% - Accent2" xfId="5364" builtinId="36" hidden="1"/>
    <cellStyle name="60% - Accent2" xfId="5402" builtinId="36" hidden="1"/>
    <cellStyle name="60% - Accent2" xfId="5441" builtinId="36" hidden="1"/>
    <cellStyle name="60% - Accent2" xfId="5480" builtinId="36" hidden="1"/>
    <cellStyle name="60% - Accent2" xfId="5519" builtinId="36" hidden="1"/>
    <cellStyle name="60% - Accent2" xfId="5559" builtinId="36" hidden="1"/>
    <cellStyle name="60% - Accent2" xfId="5598" builtinId="36" hidden="1"/>
    <cellStyle name="60% - Accent2" xfId="5636" builtinId="36" hidden="1"/>
    <cellStyle name="60% - Accent2" xfId="5675" builtinId="36" hidden="1"/>
    <cellStyle name="60% - Accent2" xfId="5714" builtinId="36" hidden="1"/>
    <cellStyle name="60% - Accent2" xfId="5754" builtinId="36" hidden="1"/>
    <cellStyle name="60% - Accent2" xfId="5793" builtinId="36" hidden="1"/>
    <cellStyle name="60% - Accent2" xfId="5833" builtinId="36" hidden="1"/>
    <cellStyle name="60% - Accent2" xfId="5872" builtinId="36" hidden="1"/>
    <cellStyle name="60% - Accent2" xfId="5912" builtinId="36" hidden="1"/>
    <cellStyle name="60% - Accent2" xfId="5951" builtinId="36" hidden="1"/>
    <cellStyle name="60% - Accent2" xfId="5990" builtinId="36" hidden="1"/>
    <cellStyle name="60% - Accent2" xfId="4434" builtinId="36" hidden="1"/>
    <cellStyle name="60% - Accent2" xfId="4471" builtinId="36" hidden="1"/>
    <cellStyle name="60% - Accent2" xfId="6035" builtinId="36" hidden="1"/>
    <cellStyle name="60% - Accent2" xfId="6074" builtinId="36" hidden="1"/>
    <cellStyle name="60% - Accent2" xfId="6112" builtinId="36" hidden="1"/>
    <cellStyle name="60% - Accent2" xfId="6151" builtinId="36" hidden="1"/>
    <cellStyle name="60% - Accent2" xfId="6190" builtinId="36" hidden="1"/>
    <cellStyle name="60% - Accent2" xfId="6229" builtinId="36" hidden="1"/>
    <cellStyle name="60% - Accent2" xfId="6269" builtinId="36" hidden="1"/>
    <cellStyle name="60% - Accent2" xfId="6308" builtinId="36" hidden="1"/>
    <cellStyle name="60% - Accent2" xfId="6346" builtinId="36" hidden="1"/>
    <cellStyle name="60% - Accent2" xfId="6385" builtinId="36" hidden="1"/>
    <cellStyle name="60% - Accent2" xfId="6424" builtinId="36" hidden="1"/>
    <cellStyle name="60% - Accent2" xfId="6464" builtinId="36" hidden="1"/>
    <cellStyle name="60% - Accent2" xfId="6503" builtinId="36" hidden="1"/>
    <cellStyle name="60% - Accent2" xfId="6543" builtinId="36" hidden="1"/>
    <cellStyle name="60% - Accent2" xfId="6582" builtinId="36" hidden="1"/>
    <cellStyle name="60% - Accent2" xfId="6622" builtinId="36" hidden="1"/>
    <cellStyle name="60% - Accent2" xfId="6661" builtinId="36" hidden="1"/>
    <cellStyle name="60% - Accent2" xfId="6700" builtinId="36" hidden="1"/>
    <cellStyle name="60% - Accent2" xfId="3570" builtinId="36" hidden="1"/>
    <cellStyle name="60% - Accent2" xfId="3441" builtinId="36" hidden="1"/>
    <cellStyle name="60% - Accent2" xfId="6755" builtinId="36" hidden="1"/>
    <cellStyle name="60% - Accent2" xfId="6794" builtinId="36" hidden="1"/>
    <cellStyle name="60% - Accent2" xfId="6832" builtinId="36" hidden="1"/>
    <cellStyle name="60% - Accent2" xfId="6871" builtinId="36" hidden="1"/>
    <cellStyle name="60% - Accent2" xfId="6910" builtinId="36" hidden="1"/>
    <cellStyle name="60% - Accent2" xfId="6949" builtinId="36" hidden="1"/>
    <cellStyle name="60% - Accent2" xfId="6989" builtinId="36" hidden="1"/>
    <cellStyle name="60% - Accent2" xfId="7028" builtinId="36" hidden="1"/>
    <cellStyle name="60% - Accent2" xfId="7066" builtinId="36" hidden="1"/>
    <cellStyle name="60% - Accent2" xfId="7105" builtinId="36" hidden="1"/>
    <cellStyle name="60% - Accent2" xfId="7146" builtinId="36" hidden="1"/>
    <cellStyle name="60% - Accent2" xfId="7186" builtinId="36" hidden="1"/>
    <cellStyle name="60% - Accent2" xfId="7225" builtinId="36" hidden="1"/>
    <cellStyle name="60% - Accent2" xfId="7265" builtinId="36" hidden="1"/>
    <cellStyle name="60% - Accent2" xfId="7305" builtinId="36" hidden="1"/>
    <cellStyle name="60% - Accent2" xfId="7345" builtinId="36" hidden="1"/>
    <cellStyle name="60% - Accent2" xfId="7384" builtinId="36" hidden="1"/>
    <cellStyle name="60% - Accent2" xfId="7423" builtinId="36" hidden="1"/>
    <cellStyle name="60% - Accent2" xfId="7473" builtinId="36" hidden="1"/>
    <cellStyle name="60% - Accent2" xfId="7629" builtinId="36" hidden="1"/>
    <cellStyle name="60% - Accent2" xfId="7671" builtinId="36" hidden="1"/>
    <cellStyle name="60% - Accent2" xfId="7710" builtinId="36" hidden="1"/>
    <cellStyle name="60% - Accent2" xfId="7748" builtinId="36" hidden="1"/>
    <cellStyle name="60% - Accent2" xfId="7787" builtinId="36" hidden="1"/>
    <cellStyle name="60% - Accent2" xfId="7826" builtinId="36" hidden="1"/>
    <cellStyle name="60% - Accent2" xfId="7865" builtinId="36" hidden="1"/>
    <cellStyle name="60% - Accent2" xfId="7905" builtinId="36" hidden="1"/>
    <cellStyle name="60% - Accent2" xfId="7944" builtinId="36" hidden="1"/>
    <cellStyle name="60% - Accent2" xfId="7982" builtinId="36" hidden="1"/>
    <cellStyle name="60% - Accent2" xfId="8021" builtinId="36" hidden="1"/>
    <cellStyle name="60% - Accent2" xfId="8062" builtinId="36" hidden="1"/>
    <cellStyle name="60% - Accent2" xfId="8102" builtinId="36" hidden="1"/>
    <cellStyle name="60% - Accent2" xfId="8141" builtinId="36" hidden="1"/>
    <cellStyle name="60% - Accent2" xfId="8181" builtinId="36" hidden="1"/>
    <cellStyle name="60% - Accent2" xfId="8221" builtinId="36" hidden="1"/>
    <cellStyle name="60% - Accent2" xfId="8261" builtinId="36" hidden="1"/>
    <cellStyle name="60% - Accent2" xfId="8300" builtinId="36" hidden="1"/>
    <cellStyle name="60% - Accent2" xfId="8339" builtinId="36" hidden="1"/>
    <cellStyle name="60% - Accent2" xfId="7587" builtinId="36" hidden="1"/>
    <cellStyle name="60% - Accent2" xfId="8372" builtinId="36" hidden="1"/>
    <cellStyle name="60% - Accent2" xfId="8412" builtinId="36" hidden="1"/>
    <cellStyle name="60% - Accent2" xfId="8451" builtinId="36" hidden="1"/>
    <cellStyle name="60% - Accent2" xfId="8489" builtinId="36" hidden="1"/>
    <cellStyle name="60% - Accent2" xfId="8528" builtinId="36" hidden="1"/>
    <cellStyle name="60% - Accent2" xfId="8567" builtinId="36" hidden="1"/>
    <cellStyle name="60% - Accent2" xfId="8606" builtinId="36" hidden="1"/>
    <cellStyle name="60% - Accent2" xfId="8646" builtinId="36" hidden="1"/>
    <cellStyle name="60% - Accent2" xfId="8685" builtinId="36" hidden="1"/>
    <cellStyle name="60% - Accent2" xfId="8723" builtinId="36" hidden="1"/>
    <cellStyle name="60% - Accent2" xfId="8762" builtinId="36" hidden="1"/>
    <cellStyle name="60% - Accent2" xfId="8801" builtinId="36" hidden="1"/>
    <cellStyle name="60% - Accent2" xfId="8841" builtinId="36" hidden="1"/>
    <cellStyle name="60% - Accent2" xfId="8880" builtinId="36" hidden="1"/>
    <cellStyle name="60% - Accent2" xfId="8920" builtinId="36" hidden="1"/>
    <cellStyle name="60% - Accent2" xfId="8959" builtinId="36" hidden="1"/>
    <cellStyle name="60% - Accent2" xfId="8999" builtinId="36" hidden="1"/>
    <cellStyle name="60% - Accent2" xfId="9038" builtinId="36" hidden="1"/>
    <cellStyle name="60% - Accent2" xfId="9077" builtinId="36" hidden="1"/>
    <cellStyle name="60% - Accent2" xfId="7525" builtinId="36" hidden="1"/>
    <cellStyle name="60% - Accent2" xfId="7562" builtinId="36" hidden="1"/>
    <cellStyle name="60% - Accent2" xfId="9122" builtinId="36" hidden="1"/>
    <cellStyle name="60% - Accent2" xfId="9161" builtinId="36" hidden="1"/>
    <cellStyle name="60% - Accent2" xfId="9199" builtinId="36" hidden="1"/>
    <cellStyle name="60% - Accent2" xfId="9238" builtinId="36" hidden="1"/>
    <cellStyle name="60% - Accent2" xfId="9277" builtinId="36" hidden="1"/>
    <cellStyle name="60% - Accent2" xfId="9316" builtinId="36" hidden="1"/>
    <cellStyle name="60% - Accent2" xfId="9356" builtinId="36" hidden="1"/>
    <cellStyle name="60% - Accent2" xfId="9395" builtinId="36" hidden="1"/>
    <cellStyle name="60% - Accent2" xfId="9433" builtinId="36" hidden="1"/>
    <cellStyle name="60% - Accent2" xfId="9472" builtinId="36" hidden="1"/>
    <cellStyle name="60% - Accent2" xfId="9511" builtinId="36" hidden="1"/>
    <cellStyle name="60% - Accent2" xfId="9551" builtinId="36" hidden="1"/>
    <cellStyle name="60% - Accent2" xfId="9590" builtinId="36" hidden="1"/>
    <cellStyle name="60% - Accent2" xfId="9630" builtinId="36" hidden="1"/>
    <cellStyle name="60% - Accent2" xfId="9669" builtinId="36" hidden="1"/>
    <cellStyle name="60% - Accent2" xfId="9709" builtinId="36" hidden="1"/>
    <cellStyle name="60% - Accent2" xfId="9748" builtinId="36" hidden="1"/>
    <cellStyle name="60% - Accent2" xfId="9787" builtinId="36" hidden="1"/>
    <cellStyle name="60% - Accent2" xfId="3537" builtinId="36" hidden="1"/>
    <cellStyle name="60% - Accent2" xfId="9827" builtinId="36" hidden="1"/>
    <cellStyle name="60% - Accent2" xfId="9867" builtinId="36" hidden="1"/>
    <cellStyle name="60% - Accent2" xfId="9906" builtinId="36" hidden="1"/>
    <cellStyle name="60% - Accent2" xfId="9944" builtinId="36" hidden="1"/>
    <cellStyle name="60% - Accent2" xfId="9983" builtinId="36" hidden="1"/>
    <cellStyle name="60% - Accent2" xfId="10022" builtinId="36" hidden="1"/>
    <cellStyle name="60% - Accent2" xfId="10061" builtinId="36" hidden="1"/>
    <cellStyle name="60% - Accent2" xfId="10101" builtinId="36" hidden="1"/>
    <cellStyle name="60% - Accent2" xfId="10140" builtinId="36" hidden="1"/>
    <cellStyle name="60% - Accent2" xfId="10178" builtinId="36" hidden="1"/>
    <cellStyle name="60% - Accent2" xfId="10217" builtinId="36" hidden="1"/>
    <cellStyle name="60% - Accent2" xfId="10256" builtinId="36" hidden="1"/>
    <cellStyle name="60% - Accent2" xfId="10296" builtinId="36" hidden="1"/>
    <cellStyle name="60% - Accent2" xfId="10335" builtinId="36" hidden="1"/>
    <cellStyle name="60% - Accent2" xfId="10375" builtinId="36" hidden="1"/>
    <cellStyle name="60% - Accent2" xfId="10414" builtinId="36" hidden="1"/>
    <cellStyle name="60% - Accent2" xfId="10454" builtinId="36" hidden="1"/>
    <cellStyle name="60% - Accent2" xfId="10493" builtinId="36" hidden="1"/>
    <cellStyle name="60% - Accent2" xfId="10532" builtinId="36" hidden="1"/>
    <cellStyle name="60% - Accent2" xfId="10571" builtinId="36" hidden="1"/>
    <cellStyle name="60% - Accent2" xfId="10727" builtinId="36" hidden="1"/>
    <cellStyle name="60% - Accent2" xfId="10767" builtinId="36" hidden="1"/>
    <cellStyle name="60% - Accent2" xfId="10806" builtinId="36" hidden="1"/>
    <cellStyle name="60% - Accent2" xfId="10844" builtinId="36" hidden="1"/>
    <cellStyle name="60% - Accent2" xfId="10883" builtinId="36" hidden="1"/>
    <cellStyle name="60% - Accent2" xfId="10922" builtinId="36" hidden="1"/>
    <cellStyle name="60% - Accent2" xfId="10961" builtinId="36" hidden="1"/>
    <cellStyle name="60% - Accent2" xfId="11001" builtinId="36" hidden="1"/>
    <cellStyle name="60% - Accent2" xfId="11040" builtinId="36" hidden="1"/>
    <cellStyle name="60% - Accent2" xfId="11078" builtinId="36" hidden="1"/>
    <cellStyle name="60% - Accent2" xfId="11117" builtinId="36" hidden="1"/>
    <cellStyle name="60% - Accent2" xfId="11156" builtinId="36" hidden="1"/>
    <cellStyle name="60% - Accent2" xfId="11196" builtinId="36" hidden="1"/>
    <cellStyle name="60% - Accent2" xfId="11235" builtinId="36" hidden="1"/>
    <cellStyle name="60% - Accent2" xfId="11275" builtinId="36" hidden="1"/>
    <cellStyle name="60% - Accent2" xfId="11315" builtinId="36" hidden="1"/>
    <cellStyle name="60% - Accent2" xfId="11355" builtinId="36" hidden="1"/>
    <cellStyle name="60% - Accent2" xfId="11394" builtinId="36" hidden="1"/>
    <cellStyle name="60% - Accent2" xfId="11433" builtinId="36" hidden="1"/>
    <cellStyle name="60% - Accent2" xfId="10685" builtinId="36" hidden="1"/>
    <cellStyle name="60% - Accent2" xfId="11466" builtinId="36" hidden="1"/>
    <cellStyle name="60% - Accent2" xfId="11506" builtinId="36" hidden="1"/>
    <cellStyle name="60% - Accent2" xfId="11545" builtinId="36" hidden="1"/>
    <cellStyle name="60% - Accent2" xfId="11583" builtinId="36" hidden="1"/>
    <cellStyle name="60% - Accent2" xfId="11622" builtinId="36" hidden="1"/>
    <cellStyle name="60% - Accent2" xfId="11661" builtinId="36" hidden="1"/>
    <cellStyle name="60% - Accent2" xfId="11700" builtinId="36" hidden="1"/>
    <cellStyle name="60% - Accent2" xfId="11740" builtinId="36" hidden="1"/>
    <cellStyle name="60% - Accent2" xfId="11779" builtinId="36" hidden="1"/>
    <cellStyle name="60% - Accent2" xfId="11817" builtinId="36" hidden="1"/>
    <cellStyle name="60% - Accent2" xfId="11856" builtinId="36" hidden="1"/>
    <cellStyle name="60% - Accent2" xfId="11895" builtinId="36" hidden="1"/>
    <cellStyle name="60% - Accent2" xfId="11935" builtinId="36" hidden="1"/>
    <cellStyle name="60% - Accent2" xfId="11974" builtinId="36" hidden="1"/>
    <cellStyle name="60% - Accent2" xfId="12014" builtinId="36" hidden="1"/>
    <cellStyle name="60% - Accent2" xfId="12053" builtinId="36" hidden="1"/>
    <cellStyle name="60% - Accent2" xfId="12093" builtinId="36" hidden="1"/>
    <cellStyle name="60% - Accent2" xfId="12132" builtinId="36" hidden="1"/>
    <cellStyle name="60% - Accent2" xfId="12171" builtinId="36" hidden="1"/>
    <cellStyle name="60% - Accent2" xfId="10623" builtinId="36" hidden="1"/>
    <cellStyle name="60% - Accent2" xfId="10660" builtinId="36" hidden="1"/>
    <cellStyle name="60% - Accent2" xfId="12216" builtinId="36" hidden="1"/>
    <cellStyle name="60% - Accent2" xfId="12255" builtinId="36" hidden="1"/>
    <cellStyle name="60% - Accent2" xfId="12293" builtinId="36" hidden="1"/>
    <cellStyle name="60% - Accent2" xfId="12332" builtinId="36" hidden="1"/>
    <cellStyle name="60% - Accent2" xfId="12371" builtinId="36" hidden="1"/>
    <cellStyle name="60% - Accent2" xfId="12410" builtinId="36" hidden="1"/>
    <cellStyle name="60% - Accent2" xfId="12450" builtinId="36" hidden="1"/>
    <cellStyle name="60% - Accent2" xfId="12489" builtinId="36" hidden="1"/>
    <cellStyle name="60% - Accent2" xfId="12527" builtinId="36" hidden="1"/>
    <cellStyle name="60% - Accent2" xfId="12566" builtinId="36" hidden="1"/>
    <cellStyle name="60% - Accent2" xfId="12605" builtinId="36" hidden="1"/>
    <cellStyle name="60% - Accent2" xfId="12645" builtinId="36" hidden="1"/>
    <cellStyle name="60% - Accent2" xfId="12684" builtinId="36" hidden="1"/>
    <cellStyle name="60% - Accent2" xfId="12724" builtinId="36" hidden="1"/>
    <cellStyle name="60% - Accent2" xfId="12763" builtinId="36" hidden="1"/>
    <cellStyle name="60% - Accent2" xfId="12803" builtinId="36" hidden="1"/>
    <cellStyle name="60% - Accent2" xfId="12842" builtinId="36" hidden="1"/>
    <cellStyle name="60% - Accent2" xfId="12881" builtinId="36" hidden="1"/>
    <cellStyle name="60% - Accent2" xfId="12920" builtinId="36" hidden="1"/>
    <cellStyle name="60% - Accent2" xfId="12959" builtinId="36" hidden="1"/>
    <cellStyle name="60% - Accent2" xfId="12999" builtinId="36" hidden="1"/>
    <cellStyle name="60% - Accent2" xfId="13038" builtinId="36" hidden="1"/>
    <cellStyle name="60% - Accent2" xfId="13076" builtinId="36" hidden="1"/>
    <cellStyle name="60% - Accent2" xfId="13115" builtinId="36" hidden="1"/>
    <cellStyle name="60% - Accent2" xfId="13154" builtinId="36" hidden="1"/>
    <cellStyle name="60% - Accent2" xfId="13193" builtinId="36" hidden="1"/>
    <cellStyle name="60% - Accent2" xfId="13233" builtinId="36" hidden="1"/>
    <cellStyle name="60% - Accent2" xfId="13272" builtinId="36" hidden="1"/>
    <cellStyle name="60% - Accent2" xfId="13310" builtinId="36" hidden="1"/>
    <cellStyle name="60% - Accent2" xfId="13349" builtinId="36" hidden="1"/>
    <cellStyle name="60% - Accent2" xfId="13388" builtinId="36" hidden="1"/>
    <cellStyle name="60% - Accent2" xfId="13428" builtinId="36" hidden="1"/>
    <cellStyle name="60% - Accent2" xfId="13467" builtinId="36" hidden="1"/>
    <cellStyle name="60% - Accent2" xfId="13507" builtinId="36" hidden="1"/>
    <cellStyle name="60% - Accent2" xfId="13546" builtinId="36" hidden="1"/>
    <cellStyle name="60% - Accent2" xfId="13586" builtinId="36" hidden="1"/>
    <cellStyle name="60% - Accent2" xfId="13625" builtinId="36" hidden="1"/>
    <cellStyle name="60% - Accent2" xfId="13664" builtinId="36" hidden="1"/>
    <cellStyle name="60% - Accent2" xfId="13703" builtinId="36" hidden="1"/>
    <cellStyle name="60% - Accent2" xfId="13859" builtinId="36" hidden="1"/>
    <cellStyle name="60% - Accent2" xfId="13899" builtinId="36" hidden="1"/>
    <cellStyle name="60% - Accent2" xfId="13938" builtinId="36" hidden="1"/>
    <cellStyle name="60% - Accent2" xfId="13976" builtinId="36" hidden="1"/>
    <cellStyle name="60% - Accent2" xfId="14015" builtinId="36" hidden="1"/>
    <cellStyle name="60% - Accent2" xfId="14054" builtinId="36" hidden="1"/>
    <cellStyle name="60% - Accent2" xfId="14093" builtinId="36" hidden="1"/>
    <cellStyle name="60% - Accent2" xfId="14133" builtinId="36" hidden="1"/>
    <cellStyle name="60% - Accent2" xfId="14172" builtinId="36" hidden="1"/>
    <cellStyle name="60% - Accent2" xfId="14210" builtinId="36" hidden="1"/>
    <cellStyle name="60% - Accent2" xfId="14249" builtinId="36" hidden="1"/>
    <cellStyle name="60% - Accent2" xfId="14288" builtinId="36" hidden="1"/>
    <cellStyle name="60% - Accent2" xfId="14328" builtinId="36" hidden="1"/>
    <cellStyle name="60% - Accent2" xfId="14367" builtinId="36" hidden="1"/>
    <cellStyle name="60% - Accent2" xfId="14407" builtinId="36" hidden="1"/>
    <cellStyle name="60% - Accent2" xfId="14447" builtinId="36" hidden="1"/>
    <cellStyle name="60% - Accent2" xfId="14487" builtinId="36" hidden="1"/>
    <cellStyle name="60% - Accent2" xfId="14526" builtinId="36" hidden="1"/>
    <cellStyle name="60% - Accent2" xfId="14565" builtinId="36" hidden="1"/>
    <cellStyle name="60% - Accent2" xfId="13817" builtinId="36" hidden="1"/>
    <cellStyle name="60% - Accent2" xfId="14598" builtinId="36" hidden="1"/>
    <cellStyle name="60% - Accent2" xfId="14638" builtinId="36" hidden="1"/>
    <cellStyle name="60% - Accent2" xfId="14677" builtinId="36" hidden="1"/>
    <cellStyle name="60% - Accent2" xfId="14715" builtinId="36" hidden="1"/>
    <cellStyle name="60% - Accent2" xfId="14754" builtinId="36" hidden="1"/>
    <cellStyle name="60% - Accent2" xfId="14793" builtinId="36" hidden="1"/>
    <cellStyle name="60% - Accent2" xfId="14832" builtinId="36" hidden="1"/>
    <cellStyle name="60% - Accent2" xfId="14872" builtinId="36" hidden="1"/>
    <cellStyle name="60% - Accent2" xfId="14911" builtinId="36" hidden="1"/>
    <cellStyle name="60% - Accent2" xfId="14949" builtinId="36" hidden="1"/>
    <cellStyle name="60% - Accent2" xfId="14988" builtinId="36" hidden="1"/>
    <cellStyle name="60% - Accent2" xfId="15027" builtinId="36" hidden="1"/>
    <cellStyle name="60% - Accent2" xfId="15067" builtinId="36" hidden="1"/>
    <cellStyle name="60% - Accent2" xfId="15106" builtinId="36" hidden="1"/>
    <cellStyle name="60% - Accent2" xfId="15146" builtinId="36" hidden="1"/>
    <cellStyle name="60% - Accent2" xfId="15185" builtinId="36" hidden="1"/>
    <cellStyle name="60% - Accent2" xfId="15225" builtinId="36" hidden="1"/>
    <cellStyle name="60% - Accent2" xfId="15264" builtinId="36" hidden="1"/>
    <cellStyle name="60% - Accent2" xfId="15303" builtinId="36" hidden="1"/>
    <cellStyle name="60% - Accent2" xfId="13755" builtinId="36" hidden="1"/>
    <cellStyle name="60% - Accent2" xfId="13792" builtinId="36" hidden="1"/>
    <cellStyle name="60% - Accent2" xfId="15348" builtinId="36" hidden="1"/>
    <cellStyle name="60% - Accent2" xfId="15387" builtinId="36" hidden="1"/>
    <cellStyle name="60% - Accent2" xfId="15425" builtinId="36" hidden="1"/>
    <cellStyle name="60% - Accent2" xfId="15464" builtinId="36" hidden="1"/>
    <cellStyle name="60% - Accent2" xfId="15503" builtinId="36" hidden="1"/>
    <cellStyle name="60% - Accent2" xfId="15542" builtinId="36" hidden="1"/>
    <cellStyle name="60% - Accent2" xfId="15582" builtinId="36" hidden="1"/>
    <cellStyle name="60% - Accent2" xfId="15621" builtinId="36" hidden="1"/>
    <cellStyle name="60% - Accent2" xfId="15659" builtinId="36" hidden="1"/>
    <cellStyle name="60% - Accent2" xfId="15698" builtinId="36" hidden="1"/>
    <cellStyle name="60% - Accent2" xfId="15737" builtinId="36" hidden="1"/>
    <cellStyle name="60% - Accent2" xfId="15777" builtinId="36" hidden="1"/>
    <cellStyle name="60% - Accent2" xfId="15816" builtinId="36" hidden="1"/>
    <cellStyle name="60% - Accent2" xfId="15856" builtinId="36" hidden="1"/>
    <cellStyle name="60% - Accent2" xfId="15895" builtinId="36" hidden="1"/>
    <cellStyle name="60% - Accent2" xfId="15935" builtinId="36" hidden="1"/>
    <cellStyle name="60% - Accent2" xfId="15974" builtinId="36" hidden="1"/>
    <cellStyle name="60% - Accent2" xfId="16013" builtinId="36" hidden="1"/>
    <cellStyle name="60% - Accent2" xfId="3483" builtinId="36" hidden="1"/>
    <cellStyle name="60% - Accent2" xfId="3630" builtinId="36" hidden="1"/>
    <cellStyle name="60% - Accent2" xfId="16066" builtinId="36" hidden="1"/>
    <cellStyle name="60% - Accent2" xfId="16105" builtinId="36" hidden="1"/>
    <cellStyle name="60% - Accent2" xfId="16143" builtinId="36" hidden="1"/>
    <cellStyle name="60% - Accent2" xfId="16182" builtinId="36" hidden="1"/>
    <cellStyle name="60% - Accent2" xfId="16221" builtinId="36" hidden="1"/>
    <cellStyle name="60% - Accent2" xfId="16260" builtinId="36" hidden="1"/>
    <cellStyle name="60% - Accent2" xfId="16300" builtinId="36" hidden="1"/>
    <cellStyle name="60% - Accent2" xfId="16339" builtinId="36" hidden="1"/>
    <cellStyle name="60% - Accent2" xfId="16377" builtinId="36" hidden="1"/>
    <cellStyle name="60% - Accent2" xfId="16416" builtinId="36" hidden="1"/>
    <cellStyle name="60% - Accent2" xfId="16455" builtinId="36" hidden="1"/>
    <cellStyle name="60% - Accent2" xfId="16495" builtinId="36" hidden="1"/>
    <cellStyle name="60% - Accent2" xfId="16534" builtinId="36" hidden="1"/>
    <cellStyle name="60% - Accent2" xfId="16574" builtinId="36" hidden="1"/>
    <cellStyle name="60% - Accent2" xfId="16613" builtinId="36" hidden="1"/>
    <cellStyle name="60% - Accent2" xfId="16653" builtinId="36" hidden="1"/>
    <cellStyle name="60% - Accent2" xfId="16692" builtinId="36" hidden="1"/>
    <cellStyle name="60% - Accent2" xfId="16731" builtinId="36" hidden="1"/>
    <cellStyle name="60% - Accent2" xfId="16770" builtinId="36" hidden="1"/>
    <cellStyle name="60% - Accent2" xfId="16926" builtinId="36" hidden="1"/>
    <cellStyle name="60% - Accent2" xfId="16966" builtinId="36" hidden="1"/>
    <cellStyle name="60% - Accent2" xfId="17005" builtinId="36" hidden="1"/>
    <cellStyle name="60% - Accent2" xfId="17043" builtinId="36" hidden="1"/>
    <cellStyle name="60% - Accent2" xfId="17082" builtinId="36" hidden="1"/>
    <cellStyle name="60% - Accent2" xfId="17121" builtinId="36" hidden="1"/>
    <cellStyle name="60% - Accent2" xfId="17160" builtinId="36" hidden="1"/>
    <cellStyle name="60% - Accent2" xfId="17200" builtinId="36" hidden="1"/>
    <cellStyle name="60% - Accent2" xfId="17239" builtinId="36" hidden="1"/>
    <cellStyle name="60% - Accent2" xfId="17277" builtinId="36" hidden="1"/>
    <cellStyle name="60% - Accent2" xfId="17316" builtinId="36" hidden="1"/>
    <cellStyle name="60% - Accent2" xfId="17355" builtinId="36" hidden="1"/>
    <cellStyle name="60% - Accent2" xfId="17395" builtinId="36" hidden="1"/>
    <cellStyle name="60% - Accent2" xfId="17434" builtinId="36" hidden="1"/>
    <cellStyle name="60% - Accent2" xfId="17474" builtinId="36" hidden="1"/>
    <cellStyle name="60% - Accent2" xfId="17514" builtinId="36" hidden="1"/>
    <cellStyle name="60% - Accent2" xfId="17554" builtinId="36" hidden="1"/>
    <cellStyle name="60% - Accent2" xfId="17593" builtinId="36" hidden="1"/>
    <cellStyle name="60% - Accent2" xfId="17632" builtinId="36" hidden="1"/>
    <cellStyle name="60% - Accent2" xfId="16884" builtinId="36" hidden="1"/>
    <cellStyle name="60% - Accent2" xfId="17665" builtinId="36" hidden="1"/>
    <cellStyle name="60% - Accent2" xfId="17705" builtinId="36" hidden="1"/>
    <cellStyle name="60% - Accent2" xfId="17744" builtinId="36" hidden="1"/>
    <cellStyle name="60% - Accent2" xfId="17782" builtinId="36" hidden="1"/>
    <cellStyle name="60% - Accent2" xfId="17821" builtinId="36" hidden="1"/>
    <cellStyle name="60% - Accent2" xfId="17860" builtinId="36" hidden="1"/>
    <cellStyle name="60% - Accent2" xfId="17899" builtinId="36" hidden="1"/>
    <cellStyle name="60% - Accent2" xfId="17939" builtinId="36" hidden="1"/>
    <cellStyle name="60% - Accent2" xfId="17978" builtinId="36" hidden="1"/>
    <cellStyle name="60% - Accent2" xfId="18016" builtinId="36" hidden="1"/>
    <cellStyle name="60% - Accent2" xfId="18055" builtinId="36" hidden="1"/>
    <cellStyle name="60% - Accent2" xfId="18094" builtinId="36" hidden="1"/>
    <cellStyle name="60% - Accent2" xfId="18134" builtinId="36" hidden="1"/>
    <cellStyle name="60% - Accent2" xfId="18173" builtinId="36" hidden="1"/>
    <cellStyle name="60% - Accent2" xfId="18213" builtinId="36" hidden="1"/>
    <cellStyle name="60% - Accent2" xfId="18252" builtinId="36" hidden="1"/>
    <cellStyle name="60% - Accent2" xfId="18292" builtinId="36" hidden="1"/>
    <cellStyle name="60% - Accent2" xfId="18331" builtinId="36" hidden="1"/>
    <cellStyle name="60% - Accent2" xfId="18370" builtinId="36" hidden="1"/>
    <cellStyle name="60% - Accent2" xfId="16822" builtinId="36" hidden="1"/>
    <cellStyle name="60% - Accent2" xfId="16859" builtinId="36" hidden="1"/>
    <cellStyle name="60% - Accent2" xfId="18415" builtinId="36" hidden="1"/>
    <cellStyle name="60% - Accent2" xfId="18454" builtinId="36" hidden="1"/>
    <cellStyle name="60% - Accent2" xfId="18492" builtinId="36" hidden="1"/>
    <cellStyle name="60% - Accent2" xfId="18531" builtinId="36" hidden="1"/>
    <cellStyle name="60% - Accent2" xfId="18570" builtinId="36" hidden="1"/>
    <cellStyle name="60% - Accent2" xfId="18609" builtinId="36" hidden="1"/>
    <cellStyle name="60% - Accent2" xfId="18649" builtinId="36" hidden="1"/>
    <cellStyle name="60% - Accent2" xfId="18688" builtinId="36" hidden="1"/>
    <cellStyle name="60% - Accent2" xfId="18726" builtinId="36" hidden="1"/>
    <cellStyle name="60% - Accent2" xfId="18765" builtinId="36" hidden="1"/>
    <cellStyle name="60% - Accent2" xfId="18804" builtinId="36" hidden="1"/>
    <cellStyle name="60% - Accent2" xfId="18844" builtinId="36" hidden="1"/>
    <cellStyle name="60% - Accent2" xfId="18883" builtinId="36" hidden="1"/>
    <cellStyle name="60% - Accent2" xfId="18923" builtinId="36" hidden="1"/>
    <cellStyle name="60% - Accent2" xfId="18962" builtinId="36" hidden="1"/>
    <cellStyle name="60% - Accent2" xfId="19002" builtinId="36" hidden="1"/>
    <cellStyle name="60% - Accent2" xfId="19041" builtinId="36" hidden="1"/>
    <cellStyle name="60% - Accent2" xfId="19080" builtinId="36" hidden="1"/>
    <cellStyle name="60% - Accent2" xfId="3510" builtinId="36" hidden="1"/>
    <cellStyle name="60% - Accent2" xfId="19200" builtinId="36" hidden="1"/>
    <cellStyle name="60% - Accent2" xfId="19240" builtinId="36" hidden="1"/>
    <cellStyle name="60% - Accent2" xfId="19279" builtinId="36" hidden="1"/>
    <cellStyle name="60% - Accent2" xfId="19317" builtinId="36" hidden="1"/>
    <cellStyle name="60% - Accent2" xfId="19356" builtinId="36" hidden="1"/>
    <cellStyle name="60% - Accent2" xfId="19395" builtinId="36" hidden="1"/>
    <cellStyle name="60% - Accent2" xfId="19434" builtinId="36" hidden="1"/>
    <cellStyle name="60% - Accent2" xfId="19474" builtinId="36" hidden="1"/>
    <cellStyle name="60% - Accent2" xfId="19513" builtinId="36" hidden="1"/>
    <cellStyle name="60% - Accent2" xfId="19551" builtinId="36" hidden="1"/>
    <cellStyle name="60% - Accent2" xfId="19590" builtinId="36" hidden="1"/>
    <cellStyle name="60% - Accent2" xfId="19629" builtinId="36" hidden="1"/>
    <cellStyle name="60% - Accent2" xfId="19669" builtinId="36" hidden="1"/>
    <cellStyle name="60% - Accent2" xfId="19708" builtinId="36" hidden="1"/>
    <cellStyle name="60% - Accent2" xfId="19748" builtinId="36" hidden="1"/>
    <cellStyle name="60% - Accent2" xfId="19787" builtinId="36" hidden="1"/>
    <cellStyle name="60% - Accent2" xfId="19827" builtinId="36" hidden="1"/>
    <cellStyle name="60% - Accent2" xfId="19866" builtinId="36" hidden="1"/>
    <cellStyle name="60% - Accent2" xfId="19905" builtinId="36" hidden="1"/>
    <cellStyle name="60% - Accent2" xfId="19956" builtinId="36" hidden="1"/>
    <cellStyle name="60% - Accent2" xfId="20112" builtinId="36" hidden="1"/>
    <cellStyle name="60% - Accent2" xfId="20152" builtinId="36" hidden="1"/>
    <cellStyle name="60% - Accent2" xfId="20191" builtinId="36" hidden="1"/>
    <cellStyle name="60% - Accent2" xfId="20229" builtinId="36" hidden="1"/>
    <cellStyle name="60% - Accent2" xfId="20268" builtinId="36" hidden="1"/>
    <cellStyle name="60% - Accent2" xfId="20307" builtinId="36" hidden="1"/>
    <cellStyle name="60% - Accent2" xfId="20346" builtinId="36" hidden="1"/>
    <cellStyle name="60% - Accent2" xfId="20386" builtinId="36" hidden="1"/>
    <cellStyle name="60% - Accent2" xfId="20425" builtinId="36" hidden="1"/>
    <cellStyle name="60% - Accent2" xfId="20463" builtinId="36" hidden="1"/>
    <cellStyle name="60% - Accent2" xfId="20502" builtinId="36" hidden="1"/>
    <cellStyle name="60% - Accent2" xfId="20541" builtinId="36" hidden="1"/>
    <cellStyle name="60% - Accent2" xfId="20581" builtinId="36" hidden="1"/>
    <cellStyle name="60% - Accent2" xfId="20620" builtinId="36" hidden="1"/>
    <cellStyle name="60% - Accent2" xfId="20660" builtinId="36" hidden="1"/>
    <cellStyle name="60% - Accent2" xfId="20700" builtinId="36" hidden="1"/>
    <cellStyle name="60% - Accent2" xfId="20740" builtinId="36" hidden="1"/>
    <cellStyle name="60% - Accent2" xfId="20779" builtinId="36" hidden="1"/>
    <cellStyle name="60% - Accent2" xfId="20818" builtinId="36" hidden="1"/>
    <cellStyle name="60% - Accent2" xfId="20070" builtinId="36" hidden="1"/>
    <cellStyle name="60% - Accent2" xfId="20851" builtinId="36" hidden="1"/>
    <cellStyle name="60% - Accent2" xfId="20891" builtinId="36" hidden="1"/>
    <cellStyle name="60% - Accent2" xfId="20930" builtinId="36" hidden="1"/>
    <cellStyle name="60% - Accent2" xfId="20968" builtinId="36" hidden="1"/>
    <cellStyle name="60% - Accent2" xfId="21007" builtinId="36" hidden="1"/>
    <cellStyle name="60% - Accent2" xfId="21046" builtinId="36" hidden="1"/>
    <cellStyle name="60% - Accent2" xfId="21085" builtinId="36" hidden="1"/>
    <cellStyle name="60% - Accent2" xfId="21125" builtinId="36" hidden="1"/>
    <cellStyle name="60% - Accent2" xfId="21164" builtinId="36" hidden="1"/>
    <cellStyle name="60% - Accent2" xfId="21202" builtinId="36" hidden="1"/>
    <cellStyle name="60% - Accent2" xfId="21241" builtinId="36" hidden="1"/>
    <cellStyle name="60% - Accent2" xfId="21280" builtinId="36" hidden="1"/>
    <cellStyle name="60% - Accent2" xfId="21320" builtinId="36" hidden="1"/>
    <cellStyle name="60% - Accent2" xfId="21359" builtinId="36" hidden="1"/>
    <cellStyle name="60% - Accent2" xfId="21399" builtinId="36" hidden="1"/>
    <cellStyle name="60% - Accent2" xfId="21438" builtinId="36" hidden="1"/>
    <cellStyle name="60% - Accent2" xfId="21478" builtinId="36" hidden="1"/>
    <cellStyle name="60% - Accent2" xfId="21517" builtinId="36" hidden="1"/>
    <cellStyle name="60% - Accent2" xfId="21556" builtinId="36" hidden="1"/>
    <cellStyle name="60% - Accent2" xfId="20008" builtinId="36" hidden="1"/>
    <cellStyle name="60% - Accent2" xfId="20045" builtinId="36" hidden="1"/>
    <cellStyle name="60% - Accent2" xfId="21601" builtinId="36" hidden="1"/>
    <cellStyle name="60% - Accent2" xfId="21640" builtinId="36" hidden="1"/>
    <cellStyle name="60% - Accent2" xfId="21678" builtinId="36" hidden="1"/>
    <cellStyle name="60% - Accent2" xfId="21717" builtinId="36" hidden="1"/>
    <cellStyle name="60% - Accent2" xfId="21756" builtinId="36" hidden="1"/>
    <cellStyle name="60% - Accent2" xfId="21795" builtinId="36" hidden="1"/>
    <cellStyle name="60% - Accent2" xfId="21835" builtinId="36" hidden="1"/>
    <cellStyle name="60% - Accent2" xfId="21874" builtinId="36" hidden="1"/>
    <cellStyle name="60% - Accent2" xfId="21912" builtinId="36" hidden="1"/>
    <cellStyle name="60% - Accent2" xfId="21951" builtinId="36" hidden="1"/>
    <cellStyle name="60% - Accent2" xfId="21990" builtinId="36" hidden="1"/>
    <cellStyle name="60% - Accent2" xfId="22030" builtinId="36" hidden="1"/>
    <cellStyle name="60% - Accent2" xfId="22069" builtinId="36" hidden="1"/>
    <cellStyle name="60% - Accent2" xfId="22109" builtinId="36" hidden="1"/>
    <cellStyle name="60% - Accent2" xfId="22148" builtinId="36" hidden="1"/>
    <cellStyle name="60% - Accent2" xfId="22188" builtinId="36" hidden="1"/>
    <cellStyle name="60% - Accent2" xfId="22227" builtinId="36" hidden="1"/>
    <cellStyle name="60% - Accent2" xfId="22266" builtinId="36" hidden="1"/>
    <cellStyle name="60% - Accent2" xfId="22305" builtinId="36" hidden="1"/>
    <cellStyle name="60% - Accent2" xfId="22344" builtinId="36" hidden="1"/>
    <cellStyle name="60% - Accent2" xfId="22384" builtinId="36" hidden="1"/>
    <cellStyle name="60% - Accent2" xfId="22423" builtinId="36" hidden="1"/>
    <cellStyle name="60% - Accent2" xfId="22461" builtinId="36" hidden="1"/>
    <cellStyle name="60% - Accent2" xfId="22500" builtinId="36" hidden="1"/>
    <cellStyle name="60% - Accent2" xfId="22539" builtinId="36" hidden="1"/>
    <cellStyle name="60% - Accent2" xfId="22578" builtinId="36" hidden="1"/>
    <cellStyle name="60% - Accent2" xfId="22618" builtinId="36" hidden="1"/>
    <cellStyle name="60% - Accent2" xfId="22657" builtinId="36" hidden="1"/>
    <cellStyle name="60% - Accent2" xfId="22695" builtinId="36" hidden="1"/>
    <cellStyle name="60% - Accent2" xfId="22734" builtinId="36" hidden="1"/>
    <cellStyle name="60% - Accent2" xfId="22773" builtinId="36" hidden="1"/>
    <cellStyle name="60% - Accent2" xfId="22813" builtinId="36" hidden="1"/>
    <cellStyle name="60% - Accent2" xfId="22852" builtinId="36" hidden="1"/>
    <cellStyle name="60% - Accent2" xfId="22892" builtinId="36" hidden="1"/>
    <cellStyle name="60% - Accent2" xfId="22931" builtinId="36" hidden="1"/>
    <cellStyle name="60% - Accent2" xfId="22971" builtinId="36" hidden="1"/>
    <cellStyle name="60% - Accent2" xfId="23010" builtinId="36" hidden="1"/>
    <cellStyle name="60% - Accent2" xfId="23049" builtinId="36" hidden="1"/>
    <cellStyle name="60% - Accent2" xfId="23088" builtinId="36" hidden="1"/>
    <cellStyle name="60% - Accent2" xfId="23244" builtinId="36" hidden="1"/>
    <cellStyle name="60% - Accent2" xfId="23284" builtinId="36" hidden="1"/>
    <cellStyle name="60% - Accent2" xfId="23323" builtinId="36" hidden="1"/>
    <cellStyle name="60% - Accent2" xfId="23361" builtinId="36" hidden="1"/>
    <cellStyle name="60% - Accent2" xfId="23400" builtinId="36" hidden="1"/>
    <cellStyle name="60% - Accent2" xfId="23439" builtinId="36" hidden="1"/>
    <cellStyle name="60% - Accent2" xfId="23478" builtinId="36" hidden="1"/>
    <cellStyle name="60% - Accent2" xfId="23518" builtinId="36" hidden="1"/>
    <cellStyle name="60% - Accent2" xfId="23557" builtinId="36" hidden="1"/>
    <cellStyle name="60% - Accent2" xfId="23595" builtinId="36" hidden="1"/>
    <cellStyle name="60% - Accent2" xfId="23634" builtinId="36" hidden="1"/>
    <cellStyle name="60% - Accent2" xfId="23673" builtinId="36" hidden="1"/>
    <cellStyle name="60% - Accent2" xfId="23713" builtinId="36" hidden="1"/>
    <cellStyle name="60% - Accent2" xfId="23752" builtinId="36" hidden="1"/>
    <cellStyle name="60% - Accent2" xfId="23792" builtinId="36" hidden="1"/>
    <cellStyle name="60% - Accent2" xfId="23832" builtinId="36" hidden="1"/>
    <cellStyle name="60% - Accent2" xfId="23872" builtinId="36" hidden="1"/>
    <cellStyle name="60% - Accent2" xfId="23911" builtinId="36" hidden="1"/>
    <cellStyle name="60% - Accent2" xfId="23950" builtinId="36" hidden="1"/>
    <cellStyle name="60% - Accent2" xfId="23202" builtinId="36" hidden="1"/>
    <cellStyle name="60% - Accent2" xfId="23983" builtinId="36" hidden="1"/>
    <cellStyle name="60% - Accent2" xfId="24023" builtinId="36" hidden="1"/>
    <cellStyle name="60% - Accent2" xfId="24062" builtinId="36" hidden="1"/>
    <cellStyle name="60% - Accent2" xfId="24100" builtinId="36" hidden="1"/>
    <cellStyle name="60% - Accent2" xfId="24139" builtinId="36" hidden="1"/>
    <cellStyle name="60% - Accent2" xfId="24178" builtinId="36" hidden="1"/>
    <cellStyle name="60% - Accent2" xfId="24217" builtinId="36" hidden="1"/>
    <cellStyle name="60% - Accent2" xfId="24257" builtinId="36" hidden="1"/>
    <cellStyle name="60% - Accent2" xfId="24296" builtinId="36" hidden="1"/>
    <cellStyle name="60% - Accent2" xfId="24334" builtinId="36" hidden="1"/>
    <cellStyle name="60% - Accent2" xfId="24373" builtinId="36" hidden="1"/>
    <cellStyle name="60% - Accent2" xfId="24412" builtinId="36" hidden="1"/>
    <cellStyle name="60% - Accent2" xfId="24452" builtinId="36" hidden="1"/>
    <cellStyle name="60% - Accent2" xfId="24491" builtinId="36" hidden="1"/>
    <cellStyle name="60% - Accent2" xfId="24531" builtinId="36" hidden="1"/>
    <cellStyle name="60% - Accent2" xfId="24570" builtinId="36" hidden="1"/>
    <cellStyle name="60% - Accent2" xfId="24610" builtinId="36" hidden="1"/>
    <cellStyle name="60% - Accent2" xfId="24649" builtinId="36" hidden="1"/>
    <cellStyle name="60% - Accent2" xfId="24688" builtinId="36" hidden="1"/>
    <cellStyle name="60% - Accent2" xfId="23140" builtinId="36" hidden="1"/>
    <cellStyle name="60% - Accent2" xfId="23177" builtinId="36" hidden="1"/>
    <cellStyle name="60% - Accent2" xfId="24733" builtinId="36" hidden="1"/>
    <cellStyle name="60% - Accent2" xfId="24772" builtinId="36" hidden="1"/>
    <cellStyle name="60% - Accent2" xfId="24810" builtinId="36" hidden="1"/>
    <cellStyle name="60% - Accent2" xfId="24849" builtinId="36" hidden="1"/>
    <cellStyle name="60% - Accent2" xfId="24888" builtinId="36" hidden="1"/>
    <cellStyle name="60% - Accent2" xfId="24927" builtinId="36" hidden="1"/>
    <cellStyle name="60% - Accent2" xfId="24967" builtinId="36" hidden="1"/>
    <cellStyle name="60% - Accent2" xfId="25006" builtinId="36" hidden="1"/>
    <cellStyle name="60% - Accent2" xfId="25044" builtinId="36" hidden="1"/>
    <cellStyle name="60% - Accent2" xfId="25083" builtinId="36" hidden="1"/>
    <cellStyle name="60% - Accent2" xfId="25122" builtinId="36" hidden="1"/>
    <cellStyle name="60% - Accent2" xfId="25162" builtinId="36" hidden="1"/>
    <cellStyle name="60% - Accent2" xfId="25201" builtinId="36" hidden="1"/>
    <cellStyle name="60% - Accent2" xfId="25241" builtinId="36" hidden="1"/>
    <cellStyle name="60% - Accent2" xfId="25280" builtinId="36" hidden="1"/>
    <cellStyle name="60% - Accent2" xfId="25320" builtinId="36" hidden="1"/>
    <cellStyle name="60% - Accent2" xfId="25359" builtinId="36" hidden="1"/>
    <cellStyle name="60% - Accent2" xfId="25398" builtinId="36" hidden="1"/>
    <cellStyle name="60% - Accent2" xfId="19158" builtinId="36" hidden="1"/>
    <cellStyle name="60% - Accent2" xfId="19128" builtinId="36" hidden="1"/>
    <cellStyle name="60% - Accent2" xfId="25424" builtinId="36" hidden="1"/>
    <cellStyle name="60% - Accent2" xfId="25463" builtinId="36" hidden="1"/>
    <cellStyle name="60% - Accent2" xfId="25501" builtinId="36" hidden="1"/>
    <cellStyle name="60% - Accent2" xfId="25540" builtinId="36" hidden="1"/>
    <cellStyle name="60% - Accent2" xfId="25579" builtinId="36" hidden="1"/>
    <cellStyle name="60% - Accent2" xfId="25618" builtinId="36" hidden="1"/>
    <cellStyle name="60% - Accent2" xfId="25658" builtinId="36" hidden="1"/>
    <cellStyle name="60% - Accent2" xfId="25697" builtinId="36" hidden="1"/>
    <cellStyle name="60% - Accent2" xfId="25735" builtinId="36" hidden="1"/>
    <cellStyle name="60% - Accent2" xfId="25774" builtinId="36" hidden="1"/>
    <cellStyle name="60% - Accent2" xfId="25813" builtinId="36" hidden="1"/>
    <cellStyle name="60% - Accent2" xfId="25853" builtinId="36" hidden="1"/>
    <cellStyle name="60% - Accent2" xfId="25892" builtinId="36" hidden="1"/>
    <cellStyle name="60% - Accent2" xfId="25932" builtinId="36" hidden="1"/>
    <cellStyle name="60% - Accent2" xfId="25971" builtinId="36" hidden="1"/>
    <cellStyle name="60% - Accent2" xfId="26011" builtinId="36" hidden="1"/>
    <cellStyle name="60% - Accent2" xfId="26050" builtinId="36" hidden="1"/>
    <cellStyle name="60% - Accent2" xfId="26089" builtinId="36" hidden="1"/>
    <cellStyle name="60% - Accent2" xfId="26128" builtinId="36" hidden="1"/>
    <cellStyle name="60% - Accent2" xfId="26284" builtinId="36" hidden="1"/>
    <cellStyle name="60% - Accent2" xfId="26324" builtinId="36" hidden="1"/>
    <cellStyle name="60% - Accent2" xfId="26363" builtinId="36" hidden="1"/>
    <cellStyle name="60% - Accent2" xfId="26401" builtinId="36" hidden="1"/>
    <cellStyle name="60% - Accent2" xfId="26440" builtinId="36" hidden="1"/>
    <cellStyle name="60% - Accent2" xfId="26479" builtinId="36" hidden="1"/>
    <cellStyle name="60% - Accent2" xfId="26518" builtinId="36" hidden="1"/>
    <cellStyle name="60% - Accent2" xfId="26558" builtinId="36" hidden="1"/>
    <cellStyle name="60% - Accent2" xfId="26597" builtinId="36" hidden="1"/>
    <cellStyle name="60% - Accent2" xfId="26635" builtinId="36" hidden="1"/>
    <cellStyle name="60% - Accent2" xfId="26674" builtinId="36" hidden="1"/>
    <cellStyle name="60% - Accent2" xfId="26713" builtinId="36" hidden="1"/>
    <cellStyle name="60% - Accent2" xfId="26753" builtinId="36" hidden="1"/>
    <cellStyle name="60% - Accent2" xfId="26792" builtinId="36" hidden="1"/>
    <cellStyle name="60% - Accent2" xfId="26832" builtinId="36" hidden="1"/>
    <cellStyle name="60% - Accent2" xfId="26872" builtinId="36" hidden="1"/>
    <cellStyle name="60% - Accent2" xfId="26912" builtinId="36" hidden="1"/>
    <cellStyle name="60% - Accent2" xfId="26951" builtinId="36" hidden="1"/>
    <cellStyle name="60% - Accent2" xfId="26990" builtinId="36" hidden="1"/>
    <cellStyle name="60% - Accent2" xfId="26242" builtinId="36" hidden="1"/>
    <cellStyle name="60% - Accent2" xfId="27023" builtinId="36" hidden="1"/>
    <cellStyle name="60% - Accent2" xfId="27063" builtinId="36" hidden="1"/>
    <cellStyle name="60% - Accent2" xfId="27102" builtinId="36" hidden="1"/>
    <cellStyle name="60% - Accent2" xfId="27140" builtinId="36" hidden="1"/>
    <cellStyle name="60% - Accent2" xfId="27179" builtinId="36" hidden="1"/>
    <cellStyle name="60% - Accent2" xfId="27218" builtinId="36" hidden="1"/>
    <cellStyle name="60% - Accent2" xfId="27257" builtinId="36" hidden="1"/>
    <cellStyle name="60% - Accent2" xfId="27297" builtinId="36" hidden="1"/>
    <cellStyle name="60% - Accent2" xfId="27336" builtinId="36" hidden="1"/>
    <cellStyle name="60% - Accent2" xfId="27374" builtinId="36" hidden="1"/>
    <cellStyle name="60% - Accent2" xfId="27413" builtinId="36" hidden="1"/>
    <cellStyle name="60% - Accent2" xfId="27452" builtinId="36" hidden="1"/>
    <cellStyle name="60% - Accent2" xfId="27492" builtinId="36" hidden="1"/>
    <cellStyle name="60% - Accent2" xfId="27531" builtinId="36" hidden="1"/>
    <cellStyle name="60% - Accent2" xfId="27571" builtinId="36" hidden="1"/>
    <cellStyle name="60% - Accent2" xfId="27610" builtinId="36" hidden="1"/>
    <cellStyle name="60% - Accent2" xfId="27650" builtinId="36" hidden="1"/>
    <cellStyle name="60% - Accent2" xfId="27689" builtinId="36" hidden="1"/>
    <cellStyle name="60% - Accent2" xfId="27728" builtinId="36" hidden="1"/>
    <cellStyle name="60% - Accent2" xfId="26180" builtinId="36" hidden="1"/>
    <cellStyle name="60% - Accent2" xfId="26217" builtinId="36" hidden="1"/>
    <cellStyle name="60% - Accent2" xfId="27773" builtinId="36" hidden="1"/>
    <cellStyle name="60% - Accent2" xfId="27812" builtinId="36" hidden="1"/>
    <cellStyle name="60% - Accent2" xfId="27850" builtinId="36" hidden="1"/>
    <cellStyle name="60% - Accent2" xfId="27889" builtinId="36" hidden="1"/>
    <cellStyle name="60% - Accent2" xfId="27928" builtinId="36" hidden="1"/>
    <cellStyle name="60% - Accent2" xfId="27967" builtinId="36" hidden="1"/>
    <cellStyle name="60% - Accent2" xfId="28007" builtinId="36" hidden="1"/>
    <cellStyle name="60% - Accent2" xfId="28046" builtinId="36" hidden="1"/>
    <cellStyle name="60% - Accent2" xfId="28084" builtinId="36" hidden="1"/>
    <cellStyle name="60% - Accent2" xfId="28123" builtinId="36" hidden="1"/>
    <cellStyle name="60% - Accent2" xfId="28162" builtinId="36" hidden="1"/>
    <cellStyle name="60% - Accent2" xfId="28202" builtinId="36" hidden="1"/>
    <cellStyle name="60% - Accent2" xfId="28241" builtinId="36" hidden="1"/>
    <cellStyle name="60% - Accent2" xfId="28281" builtinId="36" hidden="1"/>
    <cellStyle name="60% - Accent2" xfId="28320" builtinId="36" hidden="1"/>
    <cellStyle name="60% - Accent2" xfId="28360" builtinId="36" hidden="1"/>
    <cellStyle name="60% - Accent2" xfId="28399" builtinId="36" hidden="1"/>
    <cellStyle name="60% - Accent2" xfId="28438" builtinId="36" hidden="1"/>
    <cellStyle name="60% - Accent2" xfId="28477" builtinId="36" hidden="1"/>
    <cellStyle name="60% - Accent2" xfId="28599" builtinId="36" hidden="1"/>
    <cellStyle name="60% - Accent2" xfId="28641" builtinId="36" hidden="1"/>
    <cellStyle name="60% - Accent2" xfId="28680" builtinId="36" hidden="1"/>
    <cellStyle name="60% - Accent2" xfId="28718" builtinId="36" hidden="1"/>
    <cellStyle name="60% - Accent2" xfId="28757" builtinId="36" hidden="1"/>
    <cellStyle name="60% - Accent2" xfId="28796" builtinId="36" hidden="1"/>
    <cellStyle name="60% - Accent2" xfId="28835" builtinId="36" hidden="1"/>
    <cellStyle name="60% - Accent2" xfId="28875" builtinId="36" hidden="1"/>
    <cellStyle name="60% - Accent2" xfId="28914" builtinId="36" hidden="1"/>
    <cellStyle name="60% - Accent2" xfId="28952" builtinId="36" hidden="1"/>
    <cellStyle name="60% - Accent2" xfId="28991" builtinId="36" hidden="1"/>
    <cellStyle name="60% - Accent2" xfId="29032" builtinId="36" hidden="1"/>
    <cellStyle name="60% - Accent2" xfId="29072" builtinId="36" hidden="1"/>
    <cellStyle name="60% - Accent2" xfId="29111" builtinId="36" hidden="1"/>
    <cellStyle name="60% - Accent2" xfId="29151" builtinId="36" hidden="1"/>
    <cellStyle name="60% - Accent2" xfId="29191" builtinId="36" hidden="1"/>
    <cellStyle name="60% - Accent2" xfId="29231" builtinId="36" hidden="1"/>
    <cellStyle name="60% - Accent2" xfId="29270" builtinId="36" hidden="1"/>
    <cellStyle name="60% - Accent2" xfId="29309" builtinId="36" hidden="1"/>
    <cellStyle name="60% - Accent2" xfId="29359" builtinId="36" hidden="1"/>
    <cellStyle name="60% - Accent2" xfId="29515" builtinId="36" hidden="1"/>
    <cellStyle name="60% - Accent2" xfId="29557" builtinId="36" hidden="1"/>
    <cellStyle name="60% - Accent2" xfId="29596" builtinId="36" hidden="1"/>
    <cellStyle name="60% - Accent2" xfId="29634" builtinId="36" hidden="1"/>
    <cellStyle name="60% - Accent2" xfId="29673" builtinId="36" hidden="1"/>
    <cellStyle name="60% - Accent2" xfId="29712" builtinId="36" hidden="1"/>
    <cellStyle name="60% - Accent2" xfId="29751" builtinId="36" hidden="1"/>
    <cellStyle name="60% - Accent2" xfId="29791" builtinId="36" hidden="1"/>
    <cellStyle name="60% - Accent2" xfId="29830" builtinId="36" hidden="1"/>
    <cellStyle name="60% - Accent2" xfId="29868" builtinId="36" hidden="1"/>
    <cellStyle name="60% - Accent2" xfId="29907" builtinId="36" hidden="1"/>
    <cellStyle name="60% - Accent2" xfId="29948" builtinId="36" hidden="1"/>
    <cellStyle name="60% - Accent2" xfId="29988" builtinId="36" hidden="1"/>
    <cellStyle name="60% - Accent2" xfId="30027" builtinId="36" hidden="1"/>
    <cellStyle name="60% - Accent2" xfId="30067" builtinId="36" hidden="1"/>
    <cellStyle name="60% - Accent2" xfId="30107" builtinId="36" hidden="1"/>
    <cellStyle name="60% - Accent2" xfId="30147" builtinId="36" hidden="1"/>
    <cellStyle name="60% - Accent2" xfId="30186" builtinId="36" hidden="1"/>
    <cellStyle name="60% - Accent2" xfId="30225" builtinId="36" hidden="1"/>
    <cellStyle name="60% - Accent2" xfId="29473" builtinId="36" hidden="1"/>
    <cellStyle name="60% - Accent2" xfId="30258" builtinId="36" hidden="1"/>
    <cellStyle name="60% - Accent2" xfId="30298" builtinId="36" hidden="1"/>
    <cellStyle name="60% - Accent2" xfId="30337" builtinId="36" hidden="1"/>
    <cellStyle name="60% - Accent2" xfId="30375" builtinId="36" hidden="1"/>
    <cellStyle name="60% - Accent2" xfId="30414" builtinId="36" hidden="1"/>
    <cellStyle name="60% - Accent2" xfId="30453" builtinId="36" hidden="1"/>
    <cellStyle name="60% - Accent2" xfId="30492" builtinId="36" hidden="1"/>
    <cellStyle name="60% - Accent2" xfId="30532" builtinId="36" hidden="1"/>
    <cellStyle name="60% - Accent2" xfId="30571" builtinId="36" hidden="1"/>
    <cellStyle name="60% - Accent2" xfId="30609" builtinId="36" hidden="1"/>
    <cellStyle name="60% - Accent2" xfId="30648" builtinId="36" hidden="1"/>
    <cellStyle name="60% - Accent2" xfId="30687" builtinId="36" hidden="1"/>
    <cellStyle name="60% - Accent2" xfId="30727" builtinId="36" hidden="1"/>
    <cellStyle name="60% - Accent2" xfId="30766" builtinId="36" hidden="1"/>
    <cellStyle name="60% - Accent2" xfId="30806" builtinId="36" hidden="1"/>
    <cellStyle name="60% - Accent2" xfId="30845" builtinId="36" hidden="1"/>
    <cellStyle name="60% - Accent2" xfId="30885" builtinId="36" hidden="1"/>
    <cellStyle name="60% - Accent2" xfId="30924" builtinId="36" hidden="1"/>
    <cellStyle name="60% - Accent2" xfId="30963" builtinId="36" hidden="1"/>
    <cellStyle name="60% - Accent2" xfId="29411" builtinId="36" hidden="1"/>
    <cellStyle name="60% - Accent2" xfId="29448" builtinId="36" hidden="1"/>
    <cellStyle name="60% - Accent2" xfId="31008" builtinId="36" hidden="1"/>
    <cellStyle name="60% - Accent2" xfId="31047" builtinId="36" hidden="1"/>
    <cellStyle name="60% - Accent2" xfId="31085" builtinId="36" hidden="1"/>
    <cellStyle name="60% - Accent2" xfId="31124" builtinId="36" hidden="1"/>
    <cellStyle name="60% - Accent2" xfId="31163" builtinId="36" hidden="1"/>
    <cellStyle name="60% - Accent2" xfId="31202" builtinId="36" hidden="1"/>
    <cellStyle name="60% - Accent2" xfId="31242" builtinId="36" hidden="1"/>
    <cellStyle name="60% - Accent2" xfId="31281" builtinId="36" hidden="1"/>
    <cellStyle name="60% - Accent2" xfId="31319" builtinId="36" hidden="1"/>
    <cellStyle name="60% - Accent2" xfId="31358" builtinId="36" hidden="1"/>
    <cellStyle name="60% - Accent2" xfId="31397" builtinId="36" hidden="1"/>
    <cellStyle name="60% - Accent2" xfId="31437" builtinId="36" hidden="1"/>
    <cellStyle name="60% - Accent2" xfId="31476" builtinId="36" hidden="1"/>
    <cellStyle name="60% - Accent2" xfId="31516" builtinId="36" hidden="1"/>
    <cellStyle name="60% - Accent2" xfId="31555" builtinId="36" hidden="1"/>
    <cellStyle name="60% - Accent2" xfId="31595" builtinId="36" hidden="1"/>
    <cellStyle name="60% - Accent2" xfId="31634" builtinId="36" hidden="1"/>
    <cellStyle name="60% - Accent2" xfId="31673" builtinId="36" hidden="1"/>
    <cellStyle name="60% - Accent2" xfId="28557" builtinId="36" hidden="1"/>
    <cellStyle name="60% - Accent2" xfId="28497" builtinId="36" hidden="1"/>
    <cellStyle name="60% - Accent2" xfId="31726" builtinId="36" hidden="1"/>
    <cellStyle name="60% - Accent2" xfId="31765" builtinId="36" hidden="1"/>
    <cellStyle name="60% - Accent2" xfId="31803" builtinId="36" hidden="1"/>
    <cellStyle name="60% - Accent2" xfId="31842" builtinId="36" hidden="1"/>
    <cellStyle name="60% - Accent2" xfId="31881" builtinId="36" hidden="1"/>
    <cellStyle name="60% - Accent2" xfId="31920" builtinId="36" hidden="1"/>
    <cellStyle name="60% - Accent2" xfId="31960" builtinId="36" hidden="1"/>
    <cellStyle name="60% - Accent2" xfId="31999" builtinId="36" hidden="1"/>
    <cellStyle name="60% - Accent2" xfId="32037" builtinId="36" hidden="1"/>
    <cellStyle name="60% - Accent2" xfId="32076" builtinId="36" hidden="1"/>
    <cellStyle name="60% - Accent2" xfId="32115" builtinId="36" hidden="1"/>
    <cellStyle name="60% - Accent2" xfId="32155" builtinId="36" hidden="1"/>
    <cellStyle name="60% - Accent2" xfId="32194" builtinId="36" hidden="1"/>
    <cellStyle name="60% - Accent2" xfId="32234" builtinId="36" hidden="1"/>
    <cellStyle name="60% - Accent2" xfId="32273" builtinId="36" hidden="1"/>
    <cellStyle name="60% - Accent2" xfId="32313" builtinId="36" hidden="1"/>
    <cellStyle name="60% - Accent2" xfId="32352" builtinId="36" hidden="1"/>
    <cellStyle name="60% - Accent2" xfId="32391" builtinId="36" hidden="1"/>
    <cellStyle name="60% - Accent2" xfId="32430" builtinId="36" hidden="1"/>
    <cellStyle name="60% - Accent2" xfId="32586" builtinId="36" hidden="1"/>
    <cellStyle name="60% - Accent2" xfId="32626" builtinId="36" hidden="1"/>
    <cellStyle name="60% - Accent2" xfId="32665" builtinId="36" hidden="1"/>
    <cellStyle name="60% - Accent2" xfId="32703" builtinId="36" hidden="1"/>
    <cellStyle name="60% - Accent2" xfId="32742" builtinId="36" hidden="1"/>
    <cellStyle name="60% - Accent2" xfId="32781" builtinId="36" hidden="1"/>
    <cellStyle name="60% - Accent2" xfId="32820" builtinId="36" hidden="1"/>
    <cellStyle name="60% - Accent2" xfId="32860" builtinId="36" hidden="1"/>
    <cellStyle name="60% - Accent2" xfId="32899" builtinId="36" hidden="1"/>
    <cellStyle name="60% - Accent2" xfId="32937" builtinId="36" hidden="1"/>
    <cellStyle name="60% - Accent2" xfId="32976" builtinId="36" hidden="1"/>
    <cellStyle name="60% - Accent2" xfId="33015" builtinId="36" hidden="1"/>
    <cellStyle name="60% - Accent2" xfId="33055" builtinId="36" hidden="1"/>
    <cellStyle name="60% - Accent2" xfId="33094" builtinId="36" hidden="1"/>
    <cellStyle name="60% - Accent2" xfId="33134" builtinId="36" hidden="1"/>
    <cellStyle name="60% - Accent2" xfId="33174" builtinId="36" hidden="1"/>
    <cellStyle name="60% - Accent2" xfId="33214" builtinId="36" hidden="1"/>
    <cellStyle name="60% - Accent2" xfId="33253" builtinId="36" hidden="1"/>
    <cellStyle name="60% - Accent2" xfId="33292" builtinId="36" hidden="1"/>
    <cellStyle name="60% - Accent2" xfId="32544" builtinId="36" hidden="1"/>
    <cellStyle name="60% - Accent2" xfId="33325" builtinId="36" hidden="1"/>
    <cellStyle name="60% - Accent2" xfId="33365" builtinId="36" hidden="1"/>
    <cellStyle name="60% - Accent2" xfId="33404" builtinId="36" hidden="1"/>
    <cellStyle name="60% - Accent2" xfId="33442" builtinId="36" hidden="1"/>
    <cellStyle name="60% - Accent2" xfId="33481" builtinId="36" hidden="1"/>
    <cellStyle name="60% - Accent2" xfId="33520" builtinId="36" hidden="1"/>
    <cellStyle name="60% - Accent2" xfId="33559" builtinId="36" hidden="1"/>
    <cellStyle name="60% - Accent2" xfId="33599" builtinId="36" hidden="1"/>
    <cellStyle name="60% - Accent2" xfId="33638" builtinId="36" hidden="1"/>
    <cellStyle name="60% - Accent2" xfId="33676" builtinId="36" hidden="1"/>
    <cellStyle name="60% - Accent2" xfId="33715" builtinId="36" hidden="1"/>
    <cellStyle name="60% - Accent2" xfId="33754" builtinId="36" hidden="1"/>
    <cellStyle name="60% - Accent2" xfId="33794" builtinId="36" hidden="1"/>
    <cellStyle name="60% - Accent2" xfId="33833" builtinId="36" hidden="1"/>
    <cellStyle name="60% - Accent2" xfId="33873" builtinId="36" hidden="1"/>
    <cellStyle name="60% - Accent2" xfId="33912" builtinId="36" hidden="1"/>
    <cellStyle name="60% - Accent2" xfId="33952" builtinId="36" hidden="1"/>
    <cellStyle name="60% - Accent2" xfId="33991" builtinId="36" hidden="1"/>
    <cellStyle name="60% - Accent2" xfId="34030" builtinId="36" hidden="1"/>
    <cellStyle name="60% - Accent2" xfId="32482" builtinId="36" hidden="1"/>
    <cellStyle name="60% - Accent2" xfId="32519" builtinId="36" hidden="1"/>
    <cellStyle name="60% - Accent2" xfId="34075" builtinId="36" hidden="1"/>
    <cellStyle name="60% - Accent2" xfId="34114" builtinId="36" hidden="1"/>
    <cellStyle name="60% - Accent2" xfId="34152" builtinId="36" hidden="1"/>
    <cellStyle name="60% - Accent2" xfId="34191" builtinId="36" hidden="1"/>
    <cellStyle name="60% - Accent2" xfId="34230" builtinId="36" hidden="1"/>
    <cellStyle name="60% - Accent2" xfId="34269" builtinId="36" hidden="1"/>
    <cellStyle name="60% - Accent2" xfId="34309" builtinId="36" hidden="1"/>
    <cellStyle name="60% - Accent2" xfId="34348" builtinId="36" hidden="1"/>
    <cellStyle name="60% - Accent2" xfId="34386" builtinId="36" hidden="1"/>
    <cellStyle name="60% - Accent2" xfId="34425" builtinId="36" hidden="1"/>
    <cellStyle name="60% - Accent2" xfId="34464" builtinId="36" hidden="1"/>
    <cellStyle name="60% - Accent2" xfId="34504" builtinId="36" hidden="1"/>
    <cellStyle name="60% - Accent2" xfId="34543" builtinId="36" hidden="1"/>
    <cellStyle name="60% - Accent2" xfId="34583" builtinId="36" hidden="1"/>
    <cellStyle name="60% - Accent2" xfId="34622" builtinId="36" hidden="1"/>
    <cellStyle name="60% - Accent2" xfId="34662" builtinId="36" hidden="1"/>
    <cellStyle name="60% - Accent2" xfId="34701" builtinId="36" hidden="1"/>
    <cellStyle name="60% - Accent2" xfId="34740" builtinId="36" hidden="1"/>
    <cellStyle name="60% - Accent2" xfId="28524" builtinId="36" hidden="1"/>
    <cellStyle name="60% - Accent2" xfId="34780" builtinId="36" hidden="1"/>
    <cellStyle name="60% - Accent2" xfId="34820" builtinId="36" hidden="1"/>
    <cellStyle name="60% - Accent2" xfId="34859" builtinId="36" hidden="1"/>
    <cellStyle name="60% - Accent2" xfId="34897" builtinId="36" hidden="1"/>
    <cellStyle name="60% - Accent2" xfId="34936" builtinId="36" hidden="1"/>
    <cellStyle name="60% - Accent2" xfId="34975" builtinId="36" hidden="1"/>
    <cellStyle name="60% - Accent2" xfId="35014" builtinId="36" hidden="1"/>
    <cellStyle name="60% - Accent2" xfId="35054" builtinId="36" hidden="1"/>
    <cellStyle name="60% - Accent2" xfId="35093" builtinId="36" hidden="1"/>
    <cellStyle name="60% - Accent2" xfId="35131" builtinId="36" hidden="1"/>
    <cellStyle name="60% - Accent2" xfId="35170" builtinId="36" hidden="1"/>
    <cellStyle name="60% - Accent2" xfId="35209" builtinId="36" hidden="1"/>
    <cellStyle name="60% - Accent2" xfId="35249" builtinId="36" hidden="1"/>
    <cellStyle name="60% - Accent2" xfId="35288" builtinId="36" hidden="1"/>
    <cellStyle name="60% - Accent2" xfId="35328" builtinId="36" hidden="1"/>
    <cellStyle name="60% - Accent2" xfId="35367" builtinId="36" hidden="1"/>
    <cellStyle name="60% - Accent2" xfId="35407" builtinId="36" hidden="1"/>
    <cellStyle name="60% - Accent2" xfId="35446" builtinId="36" hidden="1"/>
    <cellStyle name="60% - Accent2" xfId="35485" builtinId="36" hidden="1"/>
    <cellStyle name="60% - Accent2" xfId="35524" builtinId="36" hidden="1"/>
    <cellStyle name="60% - Accent2" xfId="35680" builtinId="36" hidden="1"/>
    <cellStyle name="60% - Accent2" xfId="35720" builtinId="36" hidden="1"/>
    <cellStyle name="60% - Accent2" xfId="35759" builtinId="36" hidden="1"/>
    <cellStyle name="60% - Accent2" xfId="35797" builtinId="36" hidden="1"/>
    <cellStyle name="60% - Accent2" xfId="35836" builtinId="36" hidden="1"/>
    <cellStyle name="60% - Accent2" xfId="35875" builtinId="36" hidden="1"/>
    <cellStyle name="60% - Accent2" xfId="35914" builtinId="36" hidden="1"/>
    <cellStyle name="60% - Accent2" xfId="35954" builtinId="36" hidden="1"/>
    <cellStyle name="60% - Accent2" xfId="35993" builtinId="36" hidden="1"/>
    <cellStyle name="60% - Accent2" xfId="36031" builtinId="36" hidden="1"/>
    <cellStyle name="60% - Accent2" xfId="36070" builtinId="36" hidden="1"/>
    <cellStyle name="60% - Accent2" xfId="36109" builtinId="36" hidden="1"/>
    <cellStyle name="60% - Accent2" xfId="36149" builtinId="36" hidden="1"/>
    <cellStyle name="60% - Accent2" xfId="36188" builtinId="36" hidden="1"/>
    <cellStyle name="60% - Accent2" xfId="36228" builtinId="36" hidden="1"/>
    <cellStyle name="60% - Accent2" xfId="36268" builtinId="36" hidden="1"/>
    <cellStyle name="60% - Accent2" xfId="36308" builtinId="36" hidden="1"/>
    <cellStyle name="60% - Accent2" xfId="36347" builtinId="36" hidden="1"/>
    <cellStyle name="60% - Accent2" xfId="36386" builtinId="36" hidden="1"/>
    <cellStyle name="60% - Accent2" xfId="35638" builtinId="36" hidden="1"/>
    <cellStyle name="60% - Accent2" xfId="36419" builtinId="36" hidden="1"/>
    <cellStyle name="60% - Accent2" xfId="36459" builtinId="36" hidden="1"/>
    <cellStyle name="60% - Accent2" xfId="36498" builtinId="36" hidden="1"/>
    <cellStyle name="60% - Accent2" xfId="36536" builtinId="36" hidden="1"/>
    <cellStyle name="60% - Accent2" xfId="36575" builtinId="36" hidden="1"/>
    <cellStyle name="60% - Accent2" xfId="36614" builtinId="36" hidden="1"/>
    <cellStyle name="60% - Accent2" xfId="36653" builtinId="36" hidden="1"/>
    <cellStyle name="60% - Accent2" xfId="36693" builtinId="36" hidden="1"/>
    <cellStyle name="60% - Accent2" xfId="36732" builtinId="36" hidden="1"/>
    <cellStyle name="60% - Accent2" xfId="36770" builtinId="36" hidden="1"/>
    <cellStyle name="60% - Accent2" xfId="36809" builtinId="36" hidden="1"/>
    <cellStyle name="60% - Accent2" xfId="36848" builtinId="36" hidden="1"/>
    <cellStyle name="60% - Accent2" xfId="36888" builtinId="36" hidden="1"/>
    <cellStyle name="60% - Accent2" xfId="36927" builtinId="36" hidden="1"/>
    <cellStyle name="60% - Accent2" xfId="36967" builtinId="36" hidden="1"/>
    <cellStyle name="60% - Accent2" xfId="37006" builtinId="36" hidden="1"/>
    <cellStyle name="60% - Accent2" xfId="37046" builtinId="36" hidden="1"/>
    <cellStyle name="60% - Accent2" xfId="37085" builtinId="36" hidden="1"/>
    <cellStyle name="60% - Accent2" xfId="37124" builtinId="36" hidden="1"/>
    <cellStyle name="60% - Accent2" xfId="35576" builtinId="36" hidden="1"/>
    <cellStyle name="60% - Accent2" xfId="35613" builtinId="36" hidden="1"/>
    <cellStyle name="60% - Accent2" xfId="37169" builtinId="36" hidden="1"/>
    <cellStyle name="60% - Accent2" xfId="37208" builtinId="36" hidden="1"/>
    <cellStyle name="60% - Accent2" xfId="37246" builtinId="36" hidden="1"/>
    <cellStyle name="60% - Accent2" xfId="37285" builtinId="36" hidden="1"/>
    <cellStyle name="60% - Accent2" xfId="37324" builtinId="36" hidden="1"/>
    <cellStyle name="60% - Accent2" xfId="37363" builtinId="36" hidden="1"/>
    <cellStyle name="60% - Accent2" xfId="37403" builtinId="36" hidden="1"/>
    <cellStyle name="60% - Accent2" xfId="37442" builtinId="36" hidden="1"/>
    <cellStyle name="60% - Accent2" xfId="37480" builtinId="36" hidden="1"/>
    <cellStyle name="60% - Accent2" xfId="37519" builtinId="36" hidden="1"/>
    <cellStyle name="60% - Accent2" xfId="37558" builtinId="36" hidden="1"/>
    <cellStyle name="60% - Accent2" xfId="37598" builtinId="36" hidden="1"/>
    <cellStyle name="60% - Accent2" xfId="37637" builtinId="36" hidden="1"/>
    <cellStyle name="60% - Accent2" xfId="37677" builtinId="36" hidden="1"/>
    <cellStyle name="60% - Accent2" xfId="37716" builtinId="36" hidden="1"/>
    <cellStyle name="60% - Accent2" xfId="37756" builtinId="36" hidden="1"/>
    <cellStyle name="60% - Accent2" xfId="37795" builtinId="36" hidden="1"/>
    <cellStyle name="60% - Accent2" xfId="37834" builtinId="36" hidden="1"/>
    <cellStyle name="60% - Accent2" xfId="37873" builtinId="36" hidden="1"/>
    <cellStyle name="60% - Accent2" xfId="37912" builtinId="36" hidden="1"/>
    <cellStyle name="60% - Accent2" xfId="37952" builtinId="36" hidden="1"/>
    <cellStyle name="60% - Accent2" xfId="37991" builtinId="36" hidden="1"/>
    <cellStyle name="60% - Accent2" xfId="38029" builtinId="36" hidden="1"/>
    <cellStyle name="60% - Accent2" xfId="38068" builtinId="36" hidden="1"/>
    <cellStyle name="60% - Accent2" xfId="38107" builtinId="36" hidden="1"/>
    <cellStyle name="60% - Accent2" xfId="38146" builtinId="36" hidden="1"/>
    <cellStyle name="60% - Accent2" xfId="38186" builtinId="36" hidden="1"/>
    <cellStyle name="60% - Accent2" xfId="38225" builtinId="36" hidden="1"/>
    <cellStyle name="60% - Accent2" xfId="38263" builtinId="36" hidden="1"/>
    <cellStyle name="60% - Accent2" xfId="38302" builtinId="36" hidden="1"/>
    <cellStyle name="60% - Accent2" xfId="38341" builtinId="36" hidden="1"/>
    <cellStyle name="60% - Accent2" xfId="38381" builtinId="36" hidden="1"/>
    <cellStyle name="60% - Accent2" xfId="38420" builtinId="36" hidden="1"/>
    <cellStyle name="60% - Accent2" xfId="38460" builtinId="36" hidden="1"/>
    <cellStyle name="60% - Accent2" xfId="38499" builtinId="36" hidden="1"/>
    <cellStyle name="60% - Accent2" xfId="38539" builtinId="36" hidden="1"/>
    <cellStyle name="60% - Accent2" xfId="38578" builtinId="36" hidden="1"/>
    <cellStyle name="60% - Accent2" xfId="38617" builtinId="36" hidden="1"/>
    <cellStyle name="60% - Accent2" xfId="38656" builtinId="36" hidden="1"/>
    <cellStyle name="60% - Accent2" xfId="38812" builtinId="36" hidden="1"/>
    <cellStyle name="60% - Accent2" xfId="38852" builtinId="36" hidden="1"/>
    <cellStyle name="60% - Accent2" xfId="38891" builtinId="36" hidden="1"/>
    <cellStyle name="60% - Accent2" xfId="38929" builtinId="36" hidden="1"/>
    <cellStyle name="60% - Accent2" xfId="38968" builtinId="36" hidden="1"/>
    <cellStyle name="60% - Accent2" xfId="39007" builtinId="36" hidden="1"/>
    <cellStyle name="60% - Accent2" xfId="39046" builtinId="36" hidden="1"/>
    <cellStyle name="60% - Accent2" xfId="39086" builtinId="36" hidden="1"/>
    <cellStyle name="60% - Accent2" xfId="39125" builtinId="36" hidden="1"/>
    <cellStyle name="60% - Accent2" xfId="39163" builtinId="36" hidden="1"/>
    <cellStyle name="60% - Accent2" xfId="39202" builtinId="36" hidden="1"/>
    <cellStyle name="60% - Accent2" xfId="39241" builtinId="36" hidden="1"/>
    <cellStyle name="60% - Accent2" xfId="39281" builtinId="36" hidden="1"/>
    <cellStyle name="60% - Accent2" xfId="39320" builtinId="36" hidden="1"/>
    <cellStyle name="60% - Accent2" xfId="39360" builtinId="36" hidden="1"/>
    <cellStyle name="60% - Accent2" xfId="39400" builtinId="36" hidden="1"/>
    <cellStyle name="60% - Accent2" xfId="39440" builtinId="36" hidden="1"/>
    <cellStyle name="60% - Accent2" xfId="39479" builtinId="36" hidden="1"/>
    <cellStyle name="60% - Accent2" xfId="39518" builtinId="36" hidden="1"/>
    <cellStyle name="60% - Accent2" xfId="38770" builtinId="36" hidden="1"/>
    <cellStyle name="60% - Accent2" xfId="39551" builtinId="36" hidden="1"/>
    <cellStyle name="60% - Accent2" xfId="39591" builtinId="36" hidden="1"/>
    <cellStyle name="60% - Accent2" xfId="39630" builtinId="36" hidden="1"/>
    <cellStyle name="60% - Accent2" xfId="39668" builtinId="36" hidden="1"/>
    <cellStyle name="60% - Accent2" xfId="39707" builtinId="36" hidden="1"/>
    <cellStyle name="60% - Accent2" xfId="39746" builtinId="36" hidden="1"/>
    <cellStyle name="60% - Accent2" xfId="39785" builtinId="36" hidden="1"/>
    <cellStyle name="60% - Accent2" xfId="39825" builtinId="36" hidden="1"/>
    <cellStyle name="60% - Accent2" xfId="39864" builtinId="36" hidden="1"/>
    <cellStyle name="60% - Accent2" xfId="39902" builtinId="36" hidden="1"/>
    <cellStyle name="60% - Accent2" xfId="39941" builtinId="36" hidden="1"/>
    <cellStyle name="60% - Accent2" xfId="39980" builtinId="36" hidden="1"/>
    <cellStyle name="60% - Accent2" xfId="40020" builtinId="36" hidden="1"/>
    <cellStyle name="60% - Accent2" xfId="40059" builtinId="36" hidden="1"/>
    <cellStyle name="60% - Accent2" xfId="40099" builtinId="36" hidden="1"/>
    <cellStyle name="60% - Accent2" xfId="40138" builtinId="36" hidden="1"/>
    <cellStyle name="60% - Accent2" xfId="40178" builtinId="36" hidden="1"/>
    <cellStyle name="60% - Accent2" xfId="40217" builtinId="36" hidden="1"/>
    <cellStyle name="60% - Accent2" xfId="40256" builtinId="36" hidden="1"/>
    <cellStyle name="60% - Accent2" xfId="38708" builtinId="36" hidden="1"/>
    <cellStyle name="60% - Accent2" xfId="38745" builtinId="36" hidden="1"/>
    <cellStyle name="60% - Accent2" xfId="40301" builtinId="36" hidden="1"/>
    <cellStyle name="60% - Accent2" xfId="40340" builtinId="36" hidden="1"/>
    <cellStyle name="60% - Accent2" xfId="40378" builtinId="36" hidden="1"/>
    <cellStyle name="60% - Accent2" xfId="40417" builtinId="36" hidden="1"/>
    <cellStyle name="60% - Accent2" xfId="40456" builtinId="36" hidden="1"/>
    <cellStyle name="60% - Accent2" xfId="40495" builtinId="36" hidden="1"/>
    <cellStyle name="60% - Accent2" xfId="40535" builtinId="36" hidden="1"/>
    <cellStyle name="60% - Accent2" xfId="40574" builtinId="36" hidden="1"/>
    <cellStyle name="60% - Accent2" xfId="40612" builtinId="36" hidden="1"/>
    <cellStyle name="60% - Accent2" xfId="40651" builtinId="36" hidden="1"/>
    <cellStyle name="60% - Accent2" xfId="40690" builtinId="36" hidden="1"/>
    <cellStyle name="60% - Accent2" xfId="40730" builtinId="36" hidden="1"/>
    <cellStyle name="60% - Accent2" xfId="40769" builtinId="36" hidden="1"/>
    <cellStyle name="60% - Accent2" xfId="40809" builtinId="36" hidden="1"/>
    <cellStyle name="60% - Accent2" xfId="40848" builtinId="36" hidden="1"/>
    <cellStyle name="60% - Accent2" xfId="40888" builtinId="36" hidden="1"/>
    <cellStyle name="60% - Accent2" xfId="40927" builtinId="36" hidden="1"/>
    <cellStyle name="60% - Accent2" xfId="40966" builtinId="36" hidden="1"/>
    <cellStyle name="60% - Accent2" xfId="41026" builtinId="36" hidden="1"/>
    <cellStyle name="60% - Accent2" xfId="41083" builtinId="36" hidden="1"/>
    <cellStyle name="60% - Accent2" xfId="41123" builtinId="36" hidden="1"/>
    <cellStyle name="60% - Accent2" xfId="41162" builtinId="36" hidden="1"/>
    <cellStyle name="60% - Accent2" xfId="41200" builtinId="36" hidden="1"/>
    <cellStyle name="60% - Accent2" xfId="41239" builtinId="36" hidden="1"/>
    <cellStyle name="60% - Accent2" xfId="41278" builtinId="36" hidden="1"/>
    <cellStyle name="60% - Accent2" xfId="41317" builtinId="36" hidden="1"/>
    <cellStyle name="60% - Accent2" xfId="41357" builtinId="36" hidden="1"/>
    <cellStyle name="60% - Accent2" xfId="41396" builtinId="36" hidden="1"/>
    <cellStyle name="60% - Accent2" xfId="41434" builtinId="36" hidden="1"/>
    <cellStyle name="60% - Accent2" xfId="41473" builtinId="36" hidden="1"/>
    <cellStyle name="60% - Accent2" xfId="41512" builtinId="36" hidden="1"/>
    <cellStyle name="60% - Accent2" xfId="41552" builtinId="36" hidden="1"/>
    <cellStyle name="60% - Accent2" xfId="41591" builtinId="36" hidden="1"/>
    <cellStyle name="60% - Accent2" xfId="41631" builtinId="36" hidden="1"/>
    <cellStyle name="60% - Accent2" xfId="41670" builtinId="36" hidden="1"/>
    <cellStyle name="60% - Accent2" xfId="41710" builtinId="36" hidden="1"/>
    <cellStyle name="60% - Accent2" xfId="41749" builtinId="36" hidden="1"/>
    <cellStyle name="60% - Accent2" xfId="41788" builtinId="36" hidden="1"/>
    <cellStyle name="60% - Accent2" xfId="41050" builtinId="36" hidden="1"/>
    <cellStyle name="60% - Accent2" xfId="41827" builtinId="36" hidden="1"/>
    <cellStyle name="60% - Accent2" xfId="41867" builtinId="36" hidden="1"/>
    <cellStyle name="60% - Accent2" xfId="41906" builtinId="36" hidden="1"/>
    <cellStyle name="60% - Accent2" xfId="41944" builtinId="36" hidden="1"/>
    <cellStyle name="60% - Accent2" xfId="41983" builtinId="36" hidden="1"/>
    <cellStyle name="60% - Accent2" xfId="42022" builtinId="36" hidden="1"/>
    <cellStyle name="60% - Accent2" xfId="42061" builtinId="36" hidden="1"/>
    <cellStyle name="60% - Accent2" xfId="42101" builtinId="36" hidden="1"/>
    <cellStyle name="60% - Accent2" xfId="42140" builtinId="36" hidden="1"/>
    <cellStyle name="60% - Accent2" xfId="42178" builtinId="36" hidden="1"/>
    <cellStyle name="60% - Accent2" xfId="42217" builtinId="36" hidden="1"/>
    <cellStyle name="60% - Accent2" xfId="42256" builtinId="36" hidden="1"/>
    <cellStyle name="60% - Accent2" xfId="42296" builtinId="36" hidden="1"/>
    <cellStyle name="60% - Accent2" xfId="42335" builtinId="36" hidden="1"/>
    <cellStyle name="60% - Accent2" xfId="42375" builtinId="36" hidden="1"/>
    <cellStyle name="60% - Accent2" xfId="42414" builtinId="36" hidden="1"/>
    <cellStyle name="60% - Accent2" xfId="42454" builtinId="36" hidden="1"/>
    <cellStyle name="60% - Accent2" xfId="42493" builtinId="36" hidden="1"/>
    <cellStyle name="60% - Accent2" xfId="42532" builtinId="36" hidden="1"/>
    <cellStyle name="60% - Accent2" xfId="42596" builtinId="36" hidden="1"/>
    <cellStyle name="60% - Accent2" xfId="42649" builtinId="36" hidden="1"/>
    <cellStyle name="60% - Accent2" xfId="42689" builtinId="36" hidden="1"/>
    <cellStyle name="60% - Accent2" xfId="42728" builtinId="36" hidden="1"/>
    <cellStyle name="60% - Accent2" xfId="42766" builtinId="36" hidden="1"/>
    <cellStyle name="60% - Accent2" xfId="42805" builtinId="36" hidden="1"/>
    <cellStyle name="60% - Accent2" xfId="42844" builtinId="36" hidden="1"/>
    <cellStyle name="60% - Accent2" xfId="42883" builtinId="36" hidden="1"/>
    <cellStyle name="60% - Accent2" xfId="42923" builtinId="36" hidden="1"/>
    <cellStyle name="60% - Accent2" xfId="42962" builtinId="36" hidden="1"/>
    <cellStyle name="60% - Accent2" xfId="43000" builtinId="36" hidden="1"/>
    <cellStyle name="60% - Accent2" xfId="43039" builtinId="36" hidden="1"/>
    <cellStyle name="60% - Accent2" xfId="43078" builtinId="36" hidden="1"/>
    <cellStyle name="60% - Accent2" xfId="43118" builtinId="36" hidden="1"/>
    <cellStyle name="60% - Accent2" xfId="43157" builtinId="36" hidden="1"/>
    <cellStyle name="60% - Accent2" xfId="43197" builtinId="36" hidden="1"/>
    <cellStyle name="60% - Accent2" xfId="43236" builtinId="36" hidden="1"/>
    <cellStyle name="60% - Accent2" xfId="43276" builtinId="36" hidden="1"/>
    <cellStyle name="60% - Accent2" xfId="43315" builtinId="36" hidden="1"/>
    <cellStyle name="60% - Accent2" xfId="43354" builtinId="36" hidden="1"/>
    <cellStyle name="60% - Accent2" xfId="42621" builtinId="36" hidden="1"/>
    <cellStyle name="60% - Accent2" xfId="43393" builtinId="36" hidden="1"/>
    <cellStyle name="60% - Accent2" xfId="43433" builtinId="36" hidden="1"/>
    <cellStyle name="60% - Accent2" xfId="43472" builtinId="36" hidden="1"/>
    <cellStyle name="60% - Accent2" xfId="43510" builtinId="36" hidden="1"/>
    <cellStyle name="60% - Accent2" xfId="43549" builtinId="36" hidden="1"/>
    <cellStyle name="60% - Accent2" xfId="43588" builtinId="36" hidden="1"/>
    <cellStyle name="60% - Accent2" xfId="43627" builtinId="36" hidden="1"/>
    <cellStyle name="60% - Accent2" xfId="43667" builtinId="36" hidden="1"/>
    <cellStyle name="60% - Accent2" xfId="43706" builtinId="36" hidden="1"/>
    <cellStyle name="60% - Accent2" xfId="43744" builtinId="36" hidden="1"/>
    <cellStyle name="60% - Accent2" xfId="43783" builtinId="36" hidden="1"/>
    <cellStyle name="60% - Accent2" xfId="43822" builtinId="36" hidden="1"/>
    <cellStyle name="60% - Accent2" xfId="43862" builtinId="36" hidden="1"/>
    <cellStyle name="60% - Accent2" xfId="43901" builtinId="36" hidden="1"/>
    <cellStyle name="60% - Accent2" xfId="43941" builtinId="36" hidden="1"/>
    <cellStyle name="60% - Accent2" xfId="43980" builtinId="36" hidden="1"/>
    <cellStyle name="60% - Accent2" xfId="44020" builtinId="36" hidden="1"/>
    <cellStyle name="60% - Accent2" xfId="44059" builtinId="36" hidden="1"/>
    <cellStyle name="60% - Accent2" xfId="44098" builtinId="36" hidden="1"/>
    <cellStyle name="60% - Accent2" xfId="44162" builtinId="36" hidden="1"/>
    <cellStyle name="60% - Accent2" xfId="44215" builtinId="36" hidden="1"/>
    <cellStyle name="60% - Accent2" xfId="44255" builtinId="36" hidden="1"/>
    <cellStyle name="60% - Accent2" xfId="44294" builtinId="36" hidden="1"/>
    <cellStyle name="60% - Accent2" xfId="44332" builtinId="36" hidden="1"/>
    <cellStyle name="60% - Accent2" xfId="44371" builtinId="36" hidden="1"/>
    <cellStyle name="60% - Accent2" xfId="44410" builtinId="36" hidden="1"/>
    <cellStyle name="60% - Accent2" xfId="44449" builtinId="36" hidden="1"/>
    <cellStyle name="60% - Accent2" xfId="44489" builtinId="36" hidden="1"/>
    <cellStyle name="60% - Accent2" xfId="44528" builtinId="36" hidden="1"/>
    <cellStyle name="60% - Accent2" xfId="44566" builtinId="36" hidden="1"/>
    <cellStyle name="60% - Accent2" xfId="44605" builtinId="36" hidden="1"/>
    <cellStyle name="60% - Accent2" xfId="44644" builtinId="36" hidden="1"/>
    <cellStyle name="60% - Accent2" xfId="44684" builtinId="36" hidden="1"/>
    <cellStyle name="60% - Accent2" xfId="44723" builtinId="36" hidden="1"/>
    <cellStyle name="60% - Accent2" xfId="44763" builtinId="36" hidden="1"/>
    <cellStyle name="60% - Accent2" xfId="44802" builtinId="36" hidden="1"/>
    <cellStyle name="60% - Accent2" xfId="44842" builtinId="36" hidden="1"/>
    <cellStyle name="60% - Accent2" xfId="44881" builtinId="36" hidden="1"/>
    <cellStyle name="60% - Accent2" xfId="44920" builtinId="36" hidden="1"/>
    <cellStyle name="60% - Accent2" xfId="44187" builtinId="36" hidden="1"/>
    <cellStyle name="60% - Accent2" xfId="44959" builtinId="36" hidden="1"/>
    <cellStyle name="60% - Accent2" xfId="44999" builtinId="36" hidden="1"/>
    <cellStyle name="60% - Accent2" xfId="45038" builtinId="36" hidden="1"/>
    <cellStyle name="60% - Accent2" xfId="45076" builtinId="36" hidden="1"/>
    <cellStyle name="60% - Accent2" xfId="45115" builtinId="36" hidden="1"/>
    <cellStyle name="60% - Accent2" xfId="45154" builtinId="36" hidden="1"/>
    <cellStyle name="60% - Accent2" xfId="45193" builtinId="36" hidden="1"/>
    <cellStyle name="60% - Accent2" xfId="45233" builtinId="36" hidden="1"/>
    <cellStyle name="60% - Accent2" xfId="45272" builtinId="36" hidden="1"/>
    <cellStyle name="60% - Accent2" xfId="45310" builtinId="36" hidden="1"/>
    <cellStyle name="60% - Accent2" xfId="45349" builtinId="36" hidden="1"/>
    <cellStyle name="60% - Accent2" xfId="45388" builtinId="36" hidden="1"/>
    <cellStyle name="60% - Accent2" xfId="45428" builtinId="36" hidden="1"/>
    <cellStyle name="60% - Accent2" xfId="45467" builtinId="36" hidden="1"/>
    <cellStyle name="60% - Accent2" xfId="45507" builtinId="36" hidden="1"/>
    <cellStyle name="60% - Accent2" xfId="45546" builtinId="36" hidden="1"/>
    <cellStyle name="60% - Accent2" xfId="45586" builtinId="36" hidden="1"/>
    <cellStyle name="60% - Accent2" xfId="45625" builtinId="36" hidden="1"/>
    <cellStyle name="60% - Accent2" xfId="45664" builtinId="36" hidden="1"/>
    <cellStyle name="60% - Accent2" xfId="45703" builtinId="36" hidden="1"/>
    <cellStyle name="60% - Accent2" xfId="45743" builtinId="36" hidden="1"/>
    <cellStyle name="60% - Accent2" xfId="45783" builtinId="36" hidden="1"/>
    <cellStyle name="60% - Accent2" xfId="45823" builtinId="36" hidden="1"/>
    <cellStyle name="60% - Accent2" xfId="45860" builtinId="36" hidden="1"/>
    <cellStyle name="60% - Accent2" xfId="45897" builtinId="36" hidden="1"/>
    <cellStyle name="60% - Accent2" xfId="45934" builtinId="36" hidden="1"/>
    <cellStyle name="60% - Accent2 2" xfId="45971" hidden="1"/>
    <cellStyle name="60% - Accent2 2" xfId="46877" hidden="1"/>
    <cellStyle name="60% - Accent2 2" xfId="46914"/>
    <cellStyle name="60% - Accent3" xfId="28" hidden="1"/>
    <cellStyle name="60% - Accent3" xfId="104" builtinId="40" hidden="1"/>
    <cellStyle name="60% - Accent3" xfId="141" builtinId="40" hidden="1"/>
    <cellStyle name="60% - Accent3" xfId="66" builtinId="40" hidden="1"/>
    <cellStyle name="60% - Accent3" xfId="179" builtinId="40" hidden="1"/>
    <cellStyle name="60% - Accent3" xfId="217" builtinId="40" hidden="1"/>
    <cellStyle name="60% - Accent3" xfId="255" builtinId="40" hidden="1"/>
    <cellStyle name="60% - Accent3" xfId="293" builtinId="40" hidden="1"/>
    <cellStyle name="60% - Accent3" xfId="332" builtinId="40" hidden="1"/>
    <cellStyle name="60% - Accent3" xfId="372" builtinId="40" hidden="1"/>
    <cellStyle name="60% - Accent3" xfId="411" builtinId="40" hidden="1"/>
    <cellStyle name="60% - Accent3" xfId="449" builtinId="40" hidden="1"/>
    <cellStyle name="60% - Accent3" xfId="488" builtinId="40" hidden="1"/>
    <cellStyle name="60% - Accent3" xfId="527" builtinId="40" hidden="1"/>
    <cellStyle name="60% - Accent3" xfId="566" builtinId="40" hidden="1"/>
    <cellStyle name="60% - Accent3" xfId="606" builtinId="40" hidden="1"/>
    <cellStyle name="60% - Accent3" xfId="645" builtinId="40" hidden="1"/>
    <cellStyle name="60% - Accent3" xfId="683" builtinId="40" hidden="1"/>
    <cellStyle name="60% - Accent3" xfId="722" builtinId="40" hidden="1"/>
    <cellStyle name="60% - Accent3" xfId="761" builtinId="40" hidden="1"/>
    <cellStyle name="60% - Accent3" xfId="801" builtinId="40" hidden="1"/>
    <cellStyle name="60% - Accent3" xfId="840" builtinId="40" hidden="1"/>
    <cellStyle name="60% - Accent3" xfId="880" builtinId="40" hidden="1"/>
    <cellStyle name="60% - Accent3" xfId="919" builtinId="40" hidden="1"/>
    <cellStyle name="60% - Accent3" xfId="959" builtinId="40" hidden="1"/>
    <cellStyle name="60% - Accent3" xfId="998" builtinId="40" hidden="1"/>
    <cellStyle name="60% - Accent3" xfId="1037" builtinId="40" hidden="1"/>
    <cellStyle name="60% - Accent3" xfId="1076" builtinId="40" hidden="1"/>
    <cellStyle name="60% - Accent3" xfId="1232" builtinId="40" hidden="1"/>
    <cellStyle name="60% - Accent3" xfId="1272" builtinId="40" hidden="1"/>
    <cellStyle name="60% - Accent3" xfId="1311" builtinId="40" hidden="1"/>
    <cellStyle name="60% - Accent3" xfId="1349" builtinId="40" hidden="1"/>
    <cellStyle name="60% - Accent3" xfId="1388" builtinId="40" hidden="1"/>
    <cellStyle name="60% - Accent3" xfId="1427" builtinId="40" hidden="1"/>
    <cellStyle name="60% - Accent3" xfId="1466" builtinId="40" hidden="1"/>
    <cellStyle name="60% - Accent3" xfId="1506" builtinId="40" hidden="1"/>
    <cellStyle name="60% - Accent3" xfId="1545" builtinId="40" hidden="1"/>
    <cellStyle name="60% - Accent3" xfId="1583" builtinId="40" hidden="1"/>
    <cellStyle name="60% - Accent3" xfId="1622" builtinId="40" hidden="1"/>
    <cellStyle name="60% - Accent3" xfId="1661" builtinId="40" hidden="1"/>
    <cellStyle name="60% - Accent3" xfId="1701" builtinId="40" hidden="1"/>
    <cellStyle name="60% - Accent3" xfId="1740" builtinId="40" hidden="1"/>
    <cellStyle name="60% - Accent3" xfId="1780" builtinId="40" hidden="1"/>
    <cellStyle name="60% - Accent3" xfId="1820" builtinId="40" hidden="1"/>
    <cellStyle name="60% - Accent3" xfId="1860" builtinId="40" hidden="1"/>
    <cellStyle name="60% - Accent3" xfId="1899" builtinId="40" hidden="1"/>
    <cellStyle name="60% - Accent3" xfId="1938" builtinId="40" hidden="1"/>
    <cellStyle name="60% - Accent3" xfId="1958" builtinId="40" hidden="1"/>
    <cellStyle name="60% - Accent3" xfId="1971" builtinId="40" hidden="1"/>
    <cellStyle name="60% - Accent3" xfId="2011" builtinId="40" hidden="1"/>
    <cellStyle name="60% - Accent3" xfId="2050" builtinId="40" hidden="1"/>
    <cellStyle name="60% - Accent3" xfId="2088" builtinId="40" hidden="1"/>
    <cellStyle name="60% - Accent3" xfId="2127" builtinId="40" hidden="1"/>
    <cellStyle name="60% - Accent3" xfId="2166" builtinId="40" hidden="1"/>
    <cellStyle name="60% - Accent3" xfId="2205" builtinId="40" hidden="1"/>
    <cellStyle name="60% - Accent3" xfId="2245" builtinId="40" hidden="1"/>
    <cellStyle name="60% - Accent3" xfId="2284" builtinId="40" hidden="1"/>
    <cellStyle name="60% - Accent3" xfId="2322" builtinId="40" hidden="1"/>
    <cellStyle name="60% - Accent3" xfId="2361" builtinId="40" hidden="1"/>
    <cellStyle name="60% - Accent3" xfId="2400" builtinId="40" hidden="1"/>
    <cellStyle name="60% - Accent3" xfId="2440" builtinId="40" hidden="1"/>
    <cellStyle name="60% - Accent3" xfId="2479" builtinId="40" hidden="1"/>
    <cellStyle name="60% - Accent3" xfId="2519" builtinId="40" hidden="1"/>
    <cellStyle name="60% - Accent3" xfId="2558" builtinId="40" hidden="1"/>
    <cellStyle name="60% - Accent3" xfId="2598" builtinId="40" hidden="1"/>
    <cellStyle name="60% - Accent3" xfId="2637" builtinId="40" hidden="1"/>
    <cellStyle name="60% - Accent3" xfId="2676" builtinId="40" hidden="1"/>
    <cellStyle name="60% - Accent3" xfId="2691" builtinId="40" hidden="1"/>
    <cellStyle name="60% - Accent3" xfId="1955" builtinId="40" hidden="1"/>
    <cellStyle name="60% - Accent3" xfId="2721" builtinId="40" hidden="1"/>
    <cellStyle name="60% - Accent3" xfId="2760" builtinId="40" hidden="1"/>
    <cellStyle name="60% - Accent3" xfId="2798" builtinId="40" hidden="1"/>
    <cellStyle name="60% - Accent3" xfId="2837" builtinId="40" hidden="1"/>
    <cellStyle name="60% - Accent3" xfId="2876" builtinId="40" hidden="1"/>
    <cellStyle name="60% - Accent3" xfId="2915" builtinId="40" hidden="1"/>
    <cellStyle name="60% - Accent3" xfId="2955" builtinId="40" hidden="1"/>
    <cellStyle name="60% - Accent3" xfId="2994" builtinId="40" hidden="1"/>
    <cellStyle name="60% - Accent3" xfId="3032" builtinId="40" hidden="1"/>
    <cellStyle name="60% - Accent3" xfId="3071" builtinId="40" hidden="1"/>
    <cellStyle name="60% - Accent3" xfId="3110" builtinId="40" hidden="1"/>
    <cellStyle name="60% - Accent3" xfId="3150" builtinId="40" hidden="1"/>
    <cellStyle name="60% - Accent3" xfId="3189" builtinId="40" hidden="1"/>
    <cellStyle name="60% - Accent3" xfId="3229" builtinId="40" hidden="1"/>
    <cellStyle name="60% - Accent3" xfId="3268" builtinId="40" hidden="1"/>
    <cellStyle name="60% - Accent3" xfId="3308" builtinId="40" hidden="1"/>
    <cellStyle name="60% - Accent3" xfId="3347" builtinId="40" hidden="1"/>
    <cellStyle name="60% - Accent3" xfId="3386" builtinId="40" hidden="1"/>
    <cellStyle name="60% - Accent3" xfId="3425" builtinId="40" hidden="1"/>
    <cellStyle name="60% - Accent3" xfId="3616" builtinId="40" hidden="1"/>
    <cellStyle name="60% - Accent3" xfId="3660" builtinId="40" hidden="1"/>
    <cellStyle name="60% - Accent3" xfId="3699" builtinId="40" hidden="1"/>
    <cellStyle name="60% - Accent3" xfId="3737" builtinId="40" hidden="1"/>
    <cellStyle name="60% - Accent3" xfId="3776" builtinId="40" hidden="1"/>
    <cellStyle name="60% - Accent3" xfId="3815" builtinId="40" hidden="1"/>
    <cellStyle name="60% - Accent3" xfId="3854" builtinId="40" hidden="1"/>
    <cellStyle name="60% - Accent3" xfId="3894" builtinId="40" hidden="1"/>
    <cellStyle name="60% - Accent3" xfId="3933" builtinId="40" hidden="1"/>
    <cellStyle name="60% - Accent3" xfId="3971" builtinId="40" hidden="1"/>
    <cellStyle name="60% - Accent3" xfId="4010" builtinId="40" hidden="1"/>
    <cellStyle name="60% - Accent3" xfId="4053" builtinId="40" hidden="1"/>
    <cellStyle name="60% - Accent3" xfId="4093" builtinId="40" hidden="1"/>
    <cellStyle name="60% - Accent3" xfId="4132" builtinId="40" hidden="1"/>
    <cellStyle name="60% - Accent3" xfId="4172" builtinId="40" hidden="1"/>
    <cellStyle name="60% - Accent3" xfId="4212" builtinId="40" hidden="1"/>
    <cellStyle name="60% - Accent3" xfId="4252" builtinId="40" hidden="1"/>
    <cellStyle name="60% - Accent3" xfId="4291" builtinId="40" hidden="1"/>
    <cellStyle name="60% - Accent3" xfId="4330" builtinId="40" hidden="1"/>
    <cellStyle name="60% - Accent3" xfId="4386" builtinId="40" hidden="1"/>
    <cellStyle name="60% - Accent3" xfId="4542" builtinId="40" hidden="1"/>
    <cellStyle name="60% - Accent3" xfId="4586" builtinId="40" hidden="1"/>
    <cellStyle name="60% - Accent3" xfId="4625" builtinId="40" hidden="1"/>
    <cellStyle name="60% - Accent3" xfId="4663" builtinId="40" hidden="1"/>
    <cellStyle name="60% - Accent3" xfId="4702" builtinId="40" hidden="1"/>
    <cellStyle name="60% - Accent3" xfId="4741" builtinId="40" hidden="1"/>
    <cellStyle name="60% - Accent3" xfId="4780" builtinId="40" hidden="1"/>
    <cellStyle name="60% - Accent3" xfId="4820" builtinId="40" hidden="1"/>
    <cellStyle name="60% - Accent3" xfId="4859" builtinId="40" hidden="1"/>
    <cellStyle name="60% - Accent3" xfId="4897" builtinId="40" hidden="1"/>
    <cellStyle name="60% - Accent3" xfId="4936" builtinId="40" hidden="1"/>
    <cellStyle name="60% - Accent3" xfId="4979" builtinId="40" hidden="1"/>
    <cellStyle name="60% - Accent3" xfId="5019" builtinId="40" hidden="1"/>
    <cellStyle name="60% - Accent3" xfId="5058" builtinId="40" hidden="1"/>
    <cellStyle name="60% - Accent3" xfId="5098" builtinId="40" hidden="1"/>
    <cellStyle name="60% - Accent3" xfId="5138" builtinId="40" hidden="1"/>
    <cellStyle name="60% - Accent3" xfId="5178" builtinId="40" hidden="1"/>
    <cellStyle name="60% - Accent3" xfId="5217" builtinId="40" hidden="1"/>
    <cellStyle name="60% - Accent3" xfId="5256" builtinId="40" hidden="1"/>
    <cellStyle name="60% - Accent3" xfId="5276" builtinId="40" hidden="1"/>
    <cellStyle name="60% - Accent3" xfId="5289" builtinId="40" hidden="1"/>
    <cellStyle name="60% - Accent3" xfId="5329" builtinId="40" hidden="1"/>
    <cellStyle name="60% - Accent3" xfId="5368" builtinId="40" hidden="1"/>
    <cellStyle name="60% - Accent3" xfId="5406" builtinId="40" hidden="1"/>
    <cellStyle name="60% - Accent3" xfId="5445" builtinId="40" hidden="1"/>
    <cellStyle name="60% - Accent3" xfId="5484" builtinId="40" hidden="1"/>
    <cellStyle name="60% - Accent3" xfId="5523" builtinId="40" hidden="1"/>
    <cellStyle name="60% - Accent3" xfId="5563" builtinId="40" hidden="1"/>
    <cellStyle name="60% - Accent3" xfId="5602" builtinId="40" hidden="1"/>
    <cellStyle name="60% - Accent3" xfId="5640" builtinId="40" hidden="1"/>
    <cellStyle name="60% - Accent3" xfId="5679" builtinId="40" hidden="1"/>
    <cellStyle name="60% - Accent3" xfId="5718" builtinId="40" hidden="1"/>
    <cellStyle name="60% - Accent3" xfId="5758" builtinId="40" hidden="1"/>
    <cellStyle name="60% - Accent3" xfId="5797" builtinId="40" hidden="1"/>
    <cellStyle name="60% - Accent3" xfId="5837" builtinId="40" hidden="1"/>
    <cellStyle name="60% - Accent3" xfId="5876" builtinId="40" hidden="1"/>
    <cellStyle name="60% - Accent3" xfId="5916" builtinId="40" hidden="1"/>
    <cellStyle name="60% - Accent3" xfId="5955" builtinId="40" hidden="1"/>
    <cellStyle name="60% - Accent3" xfId="5994" builtinId="40" hidden="1"/>
    <cellStyle name="60% - Accent3" xfId="6009" builtinId="40" hidden="1"/>
    <cellStyle name="60% - Accent3" xfId="5273" builtinId="40" hidden="1"/>
    <cellStyle name="60% - Accent3" xfId="6039" builtinId="40" hidden="1"/>
    <cellStyle name="60% - Accent3" xfId="6078" builtinId="40" hidden="1"/>
    <cellStyle name="60% - Accent3" xfId="6116" builtinId="40" hidden="1"/>
    <cellStyle name="60% - Accent3" xfId="6155" builtinId="40" hidden="1"/>
    <cellStyle name="60% - Accent3" xfId="6194" builtinId="40" hidden="1"/>
    <cellStyle name="60% - Accent3" xfId="6233" builtinId="40" hidden="1"/>
    <cellStyle name="60% - Accent3" xfId="6273" builtinId="40" hidden="1"/>
    <cellStyle name="60% - Accent3" xfId="6312" builtinId="40" hidden="1"/>
    <cellStyle name="60% - Accent3" xfId="6350" builtinId="40" hidden="1"/>
    <cellStyle name="60% - Accent3" xfId="6389" builtinId="40" hidden="1"/>
    <cellStyle name="60% - Accent3" xfId="6428" builtinId="40" hidden="1"/>
    <cellStyle name="60% - Accent3" xfId="6468" builtinId="40" hidden="1"/>
    <cellStyle name="60% - Accent3" xfId="6507" builtinId="40" hidden="1"/>
    <cellStyle name="60% - Accent3" xfId="6547" builtinId="40" hidden="1"/>
    <cellStyle name="60% - Accent3" xfId="6586" builtinId="40" hidden="1"/>
    <cellStyle name="60% - Accent3" xfId="6626" builtinId="40" hidden="1"/>
    <cellStyle name="60% - Accent3" xfId="6665" builtinId="40" hidden="1"/>
    <cellStyle name="60% - Accent3" xfId="6704" builtinId="40" hidden="1"/>
    <cellStyle name="60% - Accent3" xfId="4357" builtinId="40" hidden="1"/>
    <cellStyle name="60% - Accent3" xfId="6717" builtinId="40" hidden="1"/>
    <cellStyle name="60% - Accent3" xfId="6759" builtinId="40" hidden="1"/>
    <cellStyle name="60% - Accent3" xfId="6798" builtinId="40" hidden="1"/>
    <cellStyle name="60% - Accent3" xfId="6836" builtinId="40" hidden="1"/>
    <cellStyle name="60% - Accent3" xfId="6875" builtinId="40" hidden="1"/>
    <cellStyle name="60% - Accent3" xfId="6914" builtinId="40" hidden="1"/>
    <cellStyle name="60% - Accent3" xfId="6953" builtinId="40" hidden="1"/>
    <cellStyle name="60% - Accent3" xfId="6993" builtinId="40" hidden="1"/>
    <cellStyle name="60% - Accent3" xfId="7032" builtinId="40" hidden="1"/>
    <cellStyle name="60% - Accent3" xfId="7070" builtinId="40" hidden="1"/>
    <cellStyle name="60% - Accent3" xfId="7109" builtinId="40" hidden="1"/>
    <cellStyle name="60% - Accent3" xfId="7150" builtinId="40" hidden="1"/>
    <cellStyle name="60% - Accent3" xfId="7190" builtinId="40" hidden="1"/>
    <cellStyle name="60% - Accent3" xfId="7229" builtinId="40" hidden="1"/>
    <cellStyle name="60% - Accent3" xfId="7269" builtinId="40" hidden="1"/>
    <cellStyle name="60% - Accent3" xfId="7309" builtinId="40" hidden="1"/>
    <cellStyle name="60% - Accent3" xfId="7349" builtinId="40" hidden="1"/>
    <cellStyle name="60% - Accent3" xfId="7388" builtinId="40" hidden="1"/>
    <cellStyle name="60% - Accent3" xfId="7427" builtinId="40" hidden="1"/>
    <cellStyle name="60% - Accent3" xfId="7477" builtinId="40" hidden="1"/>
    <cellStyle name="60% - Accent3" xfId="7633" builtinId="40" hidden="1"/>
    <cellStyle name="60% - Accent3" xfId="7675" builtinId="40" hidden="1"/>
    <cellStyle name="60% - Accent3" xfId="7714" builtinId="40" hidden="1"/>
    <cellStyle name="60% - Accent3" xfId="7752" builtinId="40" hidden="1"/>
    <cellStyle name="60% - Accent3" xfId="7791" builtinId="40" hidden="1"/>
    <cellStyle name="60% - Accent3" xfId="7830" builtinId="40" hidden="1"/>
    <cellStyle name="60% - Accent3" xfId="7869" builtinId="40" hidden="1"/>
    <cellStyle name="60% - Accent3" xfId="7909" builtinId="40" hidden="1"/>
    <cellStyle name="60% - Accent3" xfId="7948" builtinId="40" hidden="1"/>
    <cellStyle name="60% - Accent3" xfId="7986" builtinId="40" hidden="1"/>
    <cellStyle name="60% - Accent3" xfId="8025" builtinId="40" hidden="1"/>
    <cellStyle name="60% - Accent3" xfId="8066" builtinId="40" hidden="1"/>
    <cellStyle name="60% - Accent3" xfId="8106" builtinId="40" hidden="1"/>
    <cellStyle name="60% - Accent3" xfId="8145" builtinId="40" hidden="1"/>
    <cellStyle name="60% - Accent3" xfId="8185" builtinId="40" hidden="1"/>
    <cellStyle name="60% - Accent3" xfId="8225" builtinId="40" hidden="1"/>
    <cellStyle name="60% - Accent3" xfId="8265" builtinId="40" hidden="1"/>
    <cellStyle name="60% - Accent3" xfId="8304" builtinId="40" hidden="1"/>
    <cellStyle name="60% - Accent3" xfId="8343" builtinId="40" hidden="1"/>
    <cellStyle name="60% - Accent3" xfId="8363" builtinId="40" hidden="1"/>
    <cellStyle name="60% - Accent3" xfId="8376" builtinId="40" hidden="1"/>
    <cellStyle name="60% - Accent3" xfId="8416" builtinId="40" hidden="1"/>
    <cellStyle name="60% - Accent3" xfId="8455" builtinId="40" hidden="1"/>
    <cellStyle name="60% - Accent3" xfId="8493" builtinId="40" hidden="1"/>
    <cellStyle name="60% - Accent3" xfId="8532" builtinId="40" hidden="1"/>
    <cellStyle name="60% - Accent3" xfId="8571" builtinId="40" hidden="1"/>
    <cellStyle name="60% - Accent3" xfId="8610" builtinId="40" hidden="1"/>
    <cellStyle name="60% - Accent3" xfId="8650" builtinId="40" hidden="1"/>
    <cellStyle name="60% - Accent3" xfId="8689" builtinId="40" hidden="1"/>
    <cellStyle name="60% - Accent3" xfId="8727" builtinId="40" hidden="1"/>
    <cellStyle name="60% - Accent3" xfId="8766" builtinId="40" hidden="1"/>
    <cellStyle name="60% - Accent3" xfId="8805" builtinId="40" hidden="1"/>
    <cellStyle name="60% - Accent3" xfId="8845" builtinId="40" hidden="1"/>
    <cellStyle name="60% - Accent3" xfId="8884" builtinId="40" hidden="1"/>
    <cellStyle name="60% - Accent3" xfId="8924" builtinId="40" hidden="1"/>
    <cellStyle name="60% - Accent3" xfId="8963" builtinId="40" hidden="1"/>
    <cellStyle name="60% - Accent3" xfId="9003" builtinId="40" hidden="1"/>
    <cellStyle name="60% - Accent3" xfId="9042" builtinId="40" hidden="1"/>
    <cellStyle name="60% - Accent3" xfId="9081" builtinId="40" hidden="1"/>
    <cellStyle name="60% - Accent3" xfId="9096" builtinId="40" hidden="1"/>
    <cellStyle name="60% - Accent3" xfId="8360" builtinId="40" hidden="1"/>
    <cellStyle name="60% - Accent3" xfId="9126" builtinId="40" hidden="1"/>
    <cellStyle name="60% - Accent3" xfId="9165" builtinId="40" hidden="1"/>
    <cellStyle name="60% - Accent3" xfId="9203" builtinId="40" hidden="1"/>
    <cellStyle name="60% - Accent3" xfId="9242" builtinId="40" hidden="1"/>
    <cellStyle name="60% - Accent3" xfId="9281" builtinId="40" hidden="1"/>
    <cellStyle name="60% - Accent3" xfId="9320" builtinId="40" hidden="1"/>
    <cellStyle name="60% - Accent3" xfId="9360" builtinId="40" hidden="1"/>
    <cellStyle name="60% - Accent3" xfId="9399" builtinId="40" hidden="1"/>
    <cellStyle name="60% - Accent3" xfId="9437" builtinId="40" hidden="1"/>
    <cellStyle name="60% - Accent3" xfId="9476" builtinId="40" hidden="1"/>
    <cellStyle name="60% - Accent3" xfId="9515" builtinId="40" hidden="1"/>
    <cellStyle name="60% - Accent3" xfId="9555" builtinId="40" hidden="1"/>
    <cellStyle name="60% - Accent3" xfId="9594" builtinId="40" hidden="1"/>
    <cellStyle name="60% - Accent3" xfId="9634" builtinId="40" hidden="1"/>
    <cellStyle name="60% - Accent3" xfId="9673" builtinId="40" hidden="1"/>
    <cellStyle name="60% - Accent3" xfId="9713" builtinId="40" hidden="1"/>
    <cellStyle name="60% - Accent3" xfId="9752" builtinId="40" hidden="1"/>
    <cellStyle name="60% - Accent3" xfId="9791" builtinId="40" hidden="1"/>
    <cellStyle name="60% - Accent3" xfId="3534" builtinId="40" hidden="1"/>
    <cellStyle name="60% - Accent3" xfId="9831" builtinId="40" hidden="1"/>
    <cellStyle name="60% - Accent3" xfId="9871" builtinId="40" hidden="1"/>
    <cellStyle name="60% - Accent3" xfId="9910" builtinId="40" hidden="1"/>
    <cellStyle name="60% - Accent3" xfId="9948" builtinId="40" hidden="1"/>
    <cellStyle name="60% - Accent3" xfId="9987" builtinId="40" hidden="1"/>
    <cellStyle name="60% - Accent3" xfId="10026" builtinId="40" hidden="1"/>
    <cellStyle name="60% - Accent3" xfId="10065" builtinId="40" hidden="1"/>
    <cellStyle name="60% - Accent3" xfId="10105" builtinId="40" hidden="1"/>
    <cellStyle name="60% - Accent3" xfId="10144" builtinId="40" hidden="1"/>
    <cellStyle name="60% - Accent3" xfId="10182" builtinId="40" hidden="1"/>
    <cellStyle name="60% - Accent3" xfId="10221" builtinId="40" hidden="1"/>
    <cellStyle name="60% - Accent3" xfId="10260" builtinId="40" hidden="1"/>
    <cellStyle name="60% - Accent3" xfId="10300" builtinId="40" hidden="1"/>
    <cellStyle name="60% - Accent3" xfId="10339" builtinId="40" hidden="1"/>
    <cellStyle name="60% - Accent3" xfId="10379" builtinId="40" hidden="1"/>
    <cellStyle name="60% - Accent3" xfId="10418" builtinId="40" hidden="1"/>
    <cellStyle name="60% - Accent3" xfId="10458" builtinId="40" hidden="1"/>
    <cellStyle name="60% - Accent3" xfId="10497" builtinId="40" hidden="1"/>
    <cellStyle name="60% - Accent3" xfId="10536" builtinId="40" hidden="1"/>
    <cellStyle name="60% - Accent3" xfId="10575" builtinId="40" hidden="1"/>
    <cellStyle name="60% - Accent3" xfId="10731" builtinId="40" hidden="1"/>
    <cellStyle name="60% - Accent3" xfId="10771" builtinId="40" hidden="1"/>
    <cellStyle name="60% - Accent3" xfId="10810" builtinId="40" hidden="1"/>
    <cellStyle name="60% - Accent3" xfId="10848" builtinId="40" hidden="1"/>
    <cellStyle name="60% - Accent3" xfId="10887" builtinId="40" hidden="1"/>
    <cellStyle name="60% - Accent3" xfId="10926" builtinId="40" hidden="1"/>
    <cellStyle name="60% - Accent3" xfId="10965" builtinId="40" hidden="1"/>
    <cellStyle name="60% - Accent3" xfId="11005" builtinId="40" hidden="1"/>
    <cellStyle name="60% - Accent3" xfId="11044" builtinId="40" hidden="1"/>
    <cellStyle name="60% - Accent3" xfId="11082" builtinId="40" hidden="1"/>
    <cellStyle name="60% - Accent3" xfId="11121" builtinId="40" hidden="1"/>
    <cellStyle name="60% - Accent3" xfId="11160" builtinId="40" hidden="1"/>
    <cellStyle name="60% - Accent3" xfId="11200" builtinId="40" hidden="1"/>
    <cellStyle name="60% - Accent3" xfId="11239" builtinId="40" hidden="1"/>
    <cellStyle name="60% - Accent3" xfId="11279" builtinId="40" hidden="1"/>
    <cellStyle name="60% - Accent3" xfId="11319" builtinId="40" hidden="1"/>
    <cellStyle name="60% - Accent3" xfId="11359" builtinId="40" hidden="1"/>
    <cellStyle name="60% - Accent3" xfId="11398" builtinId="40" hidden="1"/>
    <cellStyle name="60% - Accent3" xfId="11437" builtinId="40" hidden="1"/>
    <cellStyle name="60% - Accent3" xfId="11457" builtinId="40" hidden="1"/>
    <cellStyle name="60% - Accent3" xfId="11470" builtinId="40" hidden="1"/>
    <cellStyle name="60% - Accent3" xfId="11510" builtinId="40" hidden="1"/>
    <cellStyle name="60% - Accent3" xfId="11549" builtinId="40" hidden="1"/>
    <cellStyle name="60% - Accent3" xfId="11587" builtinId="40" hidden="1"/>
    <cellStyle name="60% - Accent3" xfId="11626" builtinId="40" hidden="1"/>
    <cellStyle name="60% - Accent3" xfId="11665" builtinId="40" hidden="1"/>
    <cellStyle name="60% - Accent3" xfId="11704" builtinId="40" hidden="1"/>
    <cellStyle name="60% - Accent3" xfId="11744" builtinId="40" hidden="1"/>
    <cellStyle name="60% - Accent3" xfId="11783" builtinId="40" hidden="1"/>
    <cellStyle name="60% - Accent3" xfId="11821" builtinId="40" hidden="1"/>
    <cellStyle name="60% - Accent3" xfId="11860" builtinId="40" hidden="1"/>
    <cellStyle name="60% - Accent3" xfId="11899" builtinId="40" hidden="1"/>
    <cellStyle name="60% - Accent3" xfId="11939" builtinId="40" hidden="1"/>
    <cellStyle name="60% - Accent3" xfId="11978" builtinId="40" hidden="1"/>
    <cellStyle name="60% - Accent3" xfId="12018" builtinId="40" hidden="1"/>
    <cellStyle name="60% - Accent3" xfId="12057" builtinId="40" hidden="1"/>
    <cellStyle name="60% - Accent3" xfId="12097" builtinId="40" hidden="1"/>
    <cellStyle name="60% - Accent3" xfId="12136" builtinId="40" hidden="1"/>
    <cellStyle name="60% - Accent3" xfId="12175" builtinId="40" hidden="1"/>
    <cellStyle name="60% - Accent3" xfId="12190" builtinId="40" hidden="1"/>
    <cellStyle name="60% - Accent3" xfId="11454" builtinId="40" hidden="1"/>
    <cellStyle name="60% - Accent3" xfId="12220" builtinId="40" hidden="1"/>
    <cellStyle name="60% - Accent3" xfId="12259" builtinId="40" hidden="1"/>
    <cellStyle name="60% - Accent3" xfId="12297" builtinId="40" hidden="1"/>
    <cellStyle name="60% - Accent3" xfId="12336" builtinId="40" hidden="1"/>
    <cellStyle name="60% - Accent3" xfId="12375" builtinId="40" hidden="1"/>
    <cellStyle name="60% - Accent3" xfId="12414" builtinId="40" hidden="1"/>
    <cellStyle name="60% - Accent3" xfId="12454" builtinId="40" hidden="1"/>
    <cellStyle name="60% - Accent3" xfId="12493" builtinId="40" hidden="1"/>
    <cellStyle name="60% - Accent3" xfId="12531" builtinId="40" hidden="1"/>
    <cellStyle name="60% - Accent3" xfId="12570" builtinId="40" hidden="1"/>
    <cellStyle name="60% - Accent3" xfId="12609" builtinId="40" hidden="1"/>
    <cellStyle name="60% - Accent3" xfId="12649" builtinId="40" hidden="1"/>
    <cellStyle name="60% - Accent3" xfId="12688" builtinId="40" hidden="1"/>
    <cellStyle name="60% - Accent3" xfId="12728" builtinId="40" hidden="1"/>
    <cellStyle name="60% - Accent3" xfId="12767" builtinId="40" hidden="1"/>
    <cellStyle name="60% - Accent3" xfId="12807" builtinId="40" hidden="1"/>
    <cellStyle name="60% - Accent3" xfId="12846" builtinId="40" hidden="1"/>
    <cellStyle name="60% - Accent3" xfId="12885" builtinId="40" hidden="1"/>
    <cellStyle name="60% - Accent3" xfId="12924" builtinId="40" hidden="1"/>
    <cellStyle name="60% - Accent3" xfId="12963" builtinId="40" hidden="1"/>
    <cellStyle name="60% - Accent3" xfId="13003" builtinId="40" hidden="1"/>
    <cellStyle name="60% - Accent3" xfId="13042" builtinId="40" hidden="1"/>
    <cellStyle name="60% - Accent3" xfId="13080" builtinId="40" hidden="1"/>
    <cellStyle name="60% - Accent3" xfId="13119" builtinId="40" hidden="1"/>
    <cellStyle name="60% - Accent3" xfId="13158" builtinId="40" hidden="1"/>
    <cellStyle name="60% - Accent3" xfId="13197" builtinId="40" hidden="1"/>
    <cellStyle name="60% - Accent3" xfId="13237" builtinId="40" hidden="1"/>
    <cellStyle name="60% - Accent3" xfId="13276" builtinId="40" hidden="1"/>
    <cellStyle name="60% - Accent3" xfId="13314" builtinId="40" hidden="1"/>
    <cellStyle name="60% - Accent3" xfId="13353" builtinId="40" hidden="1"/>
    <cellStyle name="60% - Accent3" xfId="13392" builtinId="40" hidden="1"/>
    <cellStyle name="60% - Accent3" xfId="13432" builtinId="40" hidden="1"/>
    <cellStyle name="60% - Accent3" xfId="13471" builtinId="40" hidden="1"/>
    <cellStyle name="60% - Accent3" xfId="13511" builtinId="40" hidden="1"/>
    <cellStyle name="60% - Accent3" xfId="13550" builtinId="40" hidden="1"/>
    <cellStyle name="60% - Accent3" xfId="13590" builtinId="40" hidden="1"/>
    <cellStyle name="60% - Accent3" xfId="13629" builtinId="40" hidden="1"/>
    <cellStyle name="60% - Accent3" xfId="13668" builtinId="40" hidden="1"/>
    <cellStyle name="60% - Accent3" xfId="13707" builtinId="40" hidden="1"/>
    <cellStyle name="60% - Accent3" xfId="13863" builtinId="40" hidden="1"/>
    <cellStyle name="60% - Accent3" xfId="13903" builtinId="40" hidden="1"/>
    <cellStyle name="60% - Accent3" xfId="13942" builtinId="40" hidden="1"/>
    <cellStyle name="60% - Accent3" xfId="13980" builtinId="40" hidden="1"/>
    <cellStyle name="60% - Accent3" xfId="14019" builtinId="40" hidden="1"/>
    <cellStyle name="60% - Accent3" xfId="14058" builtinId="40" hidden="1"/>
    <cellStyle name="60% - Accent3" xfId="14097" builtinId="40" hidden="1"/>
    <cellStyle name="60% - Accent3" xfId="14137" builtinId="40" hidden="1"/>
    <cellStyle name="60% - Accent3" xfId="14176" builtinId="40" hidden="1"/>
    <cellStyle name="60% - Accent3" xfId="14214" builtinId="40" hidden="1"/>
    <cellStyle name="60% - Accent3" xfId="14253" builtinId="40" hidden="1"/>
    <cellStyle name="60% - Accent3" xfId="14292" builtinId="40" hidden="1"/>
    <cellStyle name="60% - Accent3" xfId="14332" builtinId="40" hidden="1"/>
    <cellStyle name="60% - Accent3" xfId="14371" builtinId="40" hidden="1"/>
    <cellStyle name="60% - Accent3" xfId="14411" builtinId="40" hidden="1"/>
    <cellStyle name="60% - Accent3" xfId="14451" builtinId="40" hidden="1"/>
    <cellStyle name="60% - Accent3" xfId="14491" builtinId="40" hidden="1"/>
    <cellStyle name="60% - Accent3" xfId="14530" builtinId="40" hidden="1"/>
    <cellStyle name="60% - Accent3" xfId="14569" builtinId="40" hidden="1"/>
    <cellStyle name="60% - Accent3" xfId="14589" builtinId="40" hidden="1"/>
    <cellStyle name="60% - Accent3" xfId="14602" builtinId="40" hidden="1"/>
    <cellStyle name="60% - Accent3" xfId="14642" builtinId="40" hidden="1"/>
    <cellStyle name="60% - Accent3" xfId="14681" builtinId="40" hidden="1"/>
    <cellStyle name="60% - Accent3" xfId="14719" builtinId="40" hidden="1"/>
    <cellStyle name="60% - Accent3" xfId="14758" builtinId="40" hidden="1"/>
    <cellStyle name="60% - Accent3" xfId="14797" builtinId="40" hidden="1"/>
    <cellStyle name="60% - Accent3" xfId="14836" builtinId="40" hidden="1"/>
    <cellStyle name="60% - Accent3" xfId="14876" builtinId="40" hidden="1"/>
    <cellStyle name="60% - Accent3" xfId="14915" builtinId="40" hidden="1"/>
    <cellStyle name="60% - Accent3" xfId="14953" builtinId="40" hidden="1"/>
    <cellStyle name="60% - Accent3" xfId="14992" builtinId="40" hidden="1"/>
    <cellStyle name="60% - Accent3" xfId="15031" builtinId="40" hidden="1"/>
    <cellStyle name="60% - Accent3" xfId="15071" builtinId="40" hidden="1"/>
    <cellStyle name="60% - Accent3" xfId="15110" builtinId="40" hidden="1"/>
    <cellStyle name="60% - Accent3" xfId="15150" builtinId="40" hidden="1"/>
    <cellStyle name="60% - Accent3" xfId="15189" builtinId="40" hidden="1"/>
    <cellStyle name="60% - Accent3" xfId="15229" builtinId="40" hidden="1"/>
    <cellStyle name="60% - Accent3" xfId="15268" builtinId="40" hidden="1"/>
    <cellStyle name="60% - Accent3" xfId="15307" builtinId="40" hidden="1"/>
    <cellStyle name="60% - Accent3" xfId="15322" builtinId="40" hidden="1"/>
    <cellStyle name="60% - Accent3" xfId="14586" builtinId="40" hidden="1"/>
    <cellStyle name="60% - Accent3" xfId="15352" builtinId="40" hidden="1"/>
    <cellStyle name="60% - Accent3" xfId="15391" builtinId="40" hidden="1"/>
    <cellStyle name="60% - Accent3" xfId="15429" builtinId="40" hidden="1"/>
    <cellStyle name="60% - Accent3" xfId="15468" builtinId="40" hidden="1"/>
    <cellStyle name="60% - Accent3" xfId="15507" builtinId="40" hidden="1"/>
    <cellStyle name="60% - Accent3" xfId="15546" builtinId="40" hidden="1"/>
    <cellStyle name="60% - Accent3" xfId="15586" builtinId="40" hidden="1"/>
    <cellStyle name="60% - Accent3" xfId="15625" builtinId="40" hidden="1"/>
    <cellStyle name="60% - Accent3" xfId="15663" builtinId="40" hidden="1"/>
    <cellStyle name="60% - Accent3" xfId="15702" builtinId="40" hidden="1"/>
    <cellStyle name="60% - Accent3" xfId="15741" builtinId="40" hidden="1"/>
    <cellStyle name="60% - Accent3" xfId="15781" builtinId="40" hidden="1"/>
    <cellStyle name="60% - Accent3" xfId="15820" builtinId="40" hidden="1"/>
    <cellStyle name="60% - Accent3" xfId="15860" builtinId="40" hidden="1"/>
    <cellStyle name="60% - Accent3" xfId="15899" builtinId="40" hidden="1"/>
    <cellStyle name="60% - Accent3" xfId="15939" builtinId="40" hidden="1"/>
    <cellStyle name="60% - Accent3" xfId="15978" builtinId="40" hidden="1"/>
    <cellStyle name="60% - Accent3" xfId="16017" builtinId="40" hidden="1"/>
    <cellStyle name="60% - Accent3" xfId="7448" builtinId="40" hidden="1"/>
    <cellStyle name="60% - Accent3" xfId="16030" builtinId="40" hidden="1"/>
    <cellStyle name="60% - Accent3" xfId="16070" builtinId="40" hidden="1"/>
    <cellStyle name="60% - Accent3" xfId="16109" builtinId="40" hidden="1"/>
    <cellStyle name="60% - Accent3" xfId="16147" builtinId="40" hidden="1"/>
    <cellStyle name="60% - Accent3" xfId="16186" builtinId="40" hidden="1"/>
    <cellStyle name="60% - Accent3" xfId="16225" builtinId="40" hidden="1"/>
    <cellStyle name="60% - Accent3" xfId="16264" builtinId="40" hidden="1"/>
    <cellStyle name="60% - Accent3" xfId="16304" builtinId="40" hidden="1"/>
    <cellStyle name="60% - Accent3" xfId="16343" builtinId="40" hidden="1"/>
    <cellStyle name="60% - Accent3" xfId="16381" builtinId="40" hidden="1"/>
    <cellStyle name="60% - Accent3" xfId="16420" builtinId="40" hidden="1"/>
    <cellStyle name="60% - Accent3" xfId="16459" builtinId="40" hidden="1"/>
    <cellStyle name="60% - Accent3" xfId="16499" builtinId="40" hidden="1"/>
    <cellStyle name="60% - Accent3" xfId="16538" builtinId="40" hidden="1"/>
    <cellStyle name="60% - Accent3" xfId="16578" builtinId="40" hidden="1"/>
    <cellStyle name="60% - Accent3" xfId="16617" builtinId="40" hidden="1"/>
    <cellStyle name="60% - Accent3" xfId="16657" builtinId="40" hidden="1"/>
    <cellStyle name="60% - Accent3" xfId="16696" builtinId="40" hidden="1"/>
    <cellStyle name="60% - Accent3" xfId="16735" builtinId="40" hidden="1"/>
    <cellStyle name="60% - Accent3" xfId="16774" builtinId="40" hidden="1"/>
    <cellStyle name="60% - Accent3" xfId="16930" builtinId="40" hidden="1"/>
    <cellStyle name="60% - Accent3" xfId="16970" builtinId="40" hidden="1"/>
    <cellStyle name="60% - Accent3" xfId="17009" builtinId="40" hidden="1"/>
    <cellStyle name="60% - Accent3" xfId="17047" builtinId="40" hidden="1"/>
    <cellStyle name="60% - Accent3" xfId="17086" builtinId="40" hidden="1"/>
    <cellStyle name="60% - Accent3" xfId="17125" builtinId="40" hidden="1"/>
    <cellStyle name="60% - Accent3" xfId="17164" builtinId="40" hidden="1"/>
    <cellStyle name="60% - Accent3" xfId="17204" builtinId="40" hidden="1"/>
    <cellStyle name="60% - Accent3" xfId="17243" builtinId="40" hidden="1"/>
    <cellStyle name="60% - Accent3" xfId="17281" builtinId="40" hidden="1"/>
    <cellStyle name="60% - Accent3" xfId="17320" builtinId="40" hidden="1"/>
    <cellStyle name="60% - Accent3" xfId="17359" builtinId="40" hidden="1"/>
    <cellStyle name="60% - Accent3" xfId="17399" builtinId="40" hidden="1"/>
    <cellStyle name="60% - Accent3" xfId="17438" builtinId="40" hidden="1"/>
    <cellStyle name="60% - Accent3" xfId="17478" builtinId="40" hidden="1"/>
    <cellStyle name="60% - Accent3" xfId="17518" builtinId="40" hidden="1"/>
    <cellStyle name="60% - Accent3" xfId="17558" builtinId="40" hidden="1"/>
    <cellStyle name="60% - Accent3" xfId="17597" builtinId="40" hidden="1"/>
    <cellStyle name="60% - Accent3" xfId="17636" builtinId="40" hidden="1"/>
    <cellStyle name="60% - Accent3" xfId="17656" builtinId="40" hidden="1"/>
    <cellStyle name="60% - Accent3" xfId="17669" builtinId="40" hidden="1"/>
    <cellStyle name="60% - Accent3" xfId="17709" builtinId="40" hidden="1"/>
    <cellStyle name="60% - Accent3" xfId="17748" builtinId="40" hidden="1"/>
    <cellStyle name="60% - Accent3" xfId="17786" builtinId="40" hidden="1"/>
    <cellStyle name="60% - Accent3" xfId="17825" builtinId="40" hidden="1"/>
    <cellStyle name="60% - Accent3" xfId="17864" builtinId="40" hidden="1"/>
    <cellStyle name="60% - Accent3" xfId="17903" builtinId="40" hidden="1"/>
    <cellStyle name="60% - Accent3" xfId="17943" builtinId="40" hidden="1"/>
    <cellStyle name="60% - Accent3" xfId="17982" builtinId="40" hidden="1"/>
    <cellStyle name="60% - Accent3" xfId="18020" builtinId="40" hidden="1"/>
    <cellStyle name="60% - Accent3" xfId="18059" builtinId="40" hidden="1"/>
    <cellStyle name="60% - Accent3" xfId="18098" builtinId="40" hidden="1"/>
    <cellStyle name="60% - Accent3" xfId="18138" builtinId="40" hidden="1"/>
    <cellStyle name="60% - Accent3" xfId="18177" builtinId="40" hidden="1"/>
    <cellStyle name="60% - Accent3" xfId="18217" builtinId="40" hidden="1"/>
    <cellStyle name="60% - Accent3" xfId="18256" builtinId="40" hidden="1"/>
    <cellStyle name="60% - Accent3" xfId="18296" builtinId="40" hidden="1"/>
    <cellStyle name="60% - Accent3" xfId="18335" builtinId="40" hidden="1"/>
    <cellStyle name="60% - Accent3" xfId="18374" builtinId="40" hidden="1"/>
    <cellStyle name="60% - Accent3" xfId="18389" builtinId="40" hidden="1"/>
    <cellStyle name="60% - Accent3" xfId="17653" builtinId="40" hidden="1"/>
    <cellStyle name="60% - Accent3" xfId="18419" builtinId="40" hidden="1"/>
    <cellStyle name="60% - Accent3" xfId="18458" builtinId="40" hidden="1"/>
    <cellStyle name="60% - Accent3" xfId="18496" builtinId="40" hidden="1"/>
    <cellStyle name="60% - Accent3" xfId="18535" builtinId="40" hidden="1"/>
    <cellStyle name="60% - Accent3" xfId="18574" builtinId="40" hidden="1"/>
    <cellStyle name="60% - Accent3" xfId="18613" builtinId="40" hidden="1"/>
    <cellStyle name="60% - Accent3" xfId="18653" builtinId="40" hidden="1"/>
    <cellStyle name="60% - Accent3" xfId="18692" builtinId="40" hidden="1"/>
    <cellStyle name="60% - Accent3" xfId="18730" builtinId="40" hidden="1"/>
    <cellStyle name="60% - Accent3" xfId="18769" builtinId="40" hidden="1"/>
    <cellStyle name="60% - Accent3" xfId="18808" builtinId="40" hidden="1"/>
    <cellStyle name="60% - Accent3" xfId="18848" builtinId="40" hidden="1"/>
    <cellStyle name="60% - Accent3" xfId="18887" builtinId="40" hidden="1"/>
    <cellStyle name="60% - Accent3" xfId="18927" builtinId="40" hidden="1"/>
    <cellStyle name="60% - Accent3" xfId="18966" builtinId="40" hidden="1"/>
    <cellStyle name="60% - Accent3" xfId="19006" builtinId="40" hidden="1"/>
    <cellStyle name="60% - Accent3" xfId="19045" builtinId="40" hidden="1"/>
    <cellStyle name="60% - Accent3" xfId="19084" builtinId="40" hidden="1"/>
    <cellStyle name="60% - Accent3" xfId="3513" builtinId="40" hidden="1"/>
    <cellStyle name="60% - Accent3" xfId="19204" builtinId="40" hidden="1"/>
    <cellStyle name="60% - Accent3" xfId="19244" builtinId="40" hidden="1"/>
    <cellStyle name="60% - Accent3" xfId="19283" builtinId="40" hidden="1"/>
    <cellStyle name="60% - Accent3" xfId="19321" builtinId="40" hidden="1"/>
    <cellStyle name="60% - Accent3" xfId="19360" builtinId="40" hidden="1"/>
    <cellStyle name="60% - Accent3" xfId="19399" builtinId="40" hidden="1"/>
    <cellStyle name="60% - Accent3" xfId="19438" builtinId="40" hidden="1"/>
    <cellStyle name="60% - Accent3" xfId="19478" builtinId="40" hidden="1"/>
    <cellStyle name="60% - Accent3" xfId="19517" builtinId="40" hidden="1"/>
    <cellStyle name="60% - Accent3" xfId="19555" builtinId="40" hidden="1"/>
    <cellStyle name="60% - Accent3" xfId="19594" builtinId="40" hidden="1"/>
    <cellStyle name="60% - Accent3" xfId="19633" builtinId="40" hidden="1"/>
    <cellStyle name="60% - Accent3" xfId="19673" builtinId="40" hidden="1"/>
    <cellStyle name="60% - Accent3" xfId="19712" builtinId="40" hidden="1"/>
    <cellStyle name="60% - Accent3" xfId="19752" builtinId="40" hidden="1"/>
    <cellStyle name="60% - Accent3" xfId="19791" builtinId="40" hidden="1"/>
    <cellStyle name="60% - Accent3" xfId="19831" builtinId="40" hidden="1"/>
    <cellStyle name="60% - Accent3" xfId="19870" builtinId="40" hidden="1"/>
    <cellStyle name="60% - Accent3" xfId="19909" builtinId="40" hidden="1"/>
    <cellStyle name="60% - Accent3" xfId="19960" builtinId="40" hidden="1"/>
    <cellStyle name="60% - Accent3" xfId="20116" builtinId="40" hidden="1"/>
    <cellStyle name="60% - Accent3" xfId="20156" builtinId="40" hidden="1"/>
    <cellStyle name="60% - Accent3" xfId="20195" builtinId="40" hidden="1"/>
    <cellStyle name="60% - Accent3" xfId="20233" builtinId="40" hidden="1"/>
    <cellStyle name="60% - Accent3" xfId="20272" builtinId="40" hidden="1"/>
    <cellStyle name="60% - Accent3" xfId="20311" builtinId="40" hidden="1"/>
    <cellStyle name="60% - Accent3" xfId="20350" builtinId="40" hidden="1"/>
    <cellStyle name="60% - Accent3" xfId="20390" builtinId="40" hidden="1"/>
    <cellStyle name="60% - Accent3" xfId="20429" builtinId="40" hidden="1"/>
    <cellStyle name="60% - Accent3" xfId="20467" builtinId="40" hidden="1"/>
    <cellStyle name="60% - Accent3" xfId="20506" builtinId="40" hidden="1"/>
    <cellStyle name="60% - Accent3" xfId="20545" builtinId="40" hidden="1"/>
    <cellStyle name="60% - Accent3" xfId="20585" builtinId="40" hidden="1"/>
    <cellStyle name="60% - Accent3" xfId="20624" builtinId="40" hidden="1"/>
    <cellStyle name="60% - Accent3" xfId="20664" builtinId="40" hidden="1"/>
    <cellStyle name="60% - Accent3" xfId="20704" builtinId="40" hidden="1"/>
    <cellStyle name="60% - Accent3" xfId="20744" builtinId="40" hidden="1"/>
    <cellStyle name="60% - Accent3" xfId="20783" builtinId="40" hidden="1"/>
    <cellStyle name="60% - Accent3" xfId="20822" builtinId="40" hidden="1"/>
    <cellStyle name="60% - Accent3" xfId="20842" builtinId="40" hidden="1"/>
    <cellStyle name="60% - Accent3" xfId="20855" builtinId="40" hidden="1"/>
    <cellStyle name="60% - Accent3" xfId="20895" builtinId="40" hidden="1"/>
    <cellStyle name="60% - Accent3" xfId="20934" builtinId="40" hidden="1"/>
    <cellStyle name="60% - Accent3" xfId="20972" builtinId="40" hidden="1"/>
    <cellStyle name="60% - Accent3" xfId="21011" builtinId="40" hidden="1"/>
    <cellStyle name="60% - Accent3" xfId="21050" builtinId="40" hidden="1"/>
    <cellStyle name="60% - Accent3" xfId="21089" builtinId="40" hidden="1"/>
    <cellStyle name="60% - Accent3" xfId="21129" builtinId="40" hidden="1"/>
    <cellStyle name="60% - Accent3" xfId="21168" builtinId="40" hidden="1"/>
    <cellStyle name="60% - Accent3" xfId="21206" builtinId="40" hidden="1"/>
    <cellStyle name="60% - Accent3" xfId="21245" builtinId="40" hidden="1"/>
    <cellStyle name="60% - Accent3" xfId="21284" builtinId="40" hidden="1"/>
    <cellStyle name="60% - Accent3" xfId="21324" builtinId="40" hidden="1"/>
    <cellStyle name="60% - Accent3" xfId="21363" builtinId="40" hidden="1"/>
    <cellStyle name="60% - Accent3" xfId="21403" builtinId="40" hidden="1"/>
    <cellStyle name="60% - Accent3" xfId="21442" builtinId="40" hidden="1"/>
    <cellStyle name="60% - Accent3" xfId="21482" builtinId="40" hidden="1"/>
    <cellStyle name="60% - Accent3" xfId="21521" builtinId="40" hidden="1"/>
    <cellStyle name="60% - Accent3" xfId="21560" builtinId="40" hidden="1"/>
    <cellStyle name="60% - Accent3" xfId="21575" builtinId="40" hidden="1"/>
    <cellStyle name="60% - Accent3" xfId="20839" builtinId="40" hidden="1"/>
    <cellStyle name="60% - Accent3" xfId="21605" builtinId="40" hidden="1"/>
    <cellStyle name="60% - Accent3" xfId="21644" builtinId="40" hidden="1"/>
    <cellStyle name="60% - Accent3" xfId="21682" builtinId="40" hidden="1"/>
    <cellStyle name="60% - Accent3" xfId="21721" builtinId="40" hidden="1"/>
    <cellStyle name="60% - Accent3" xfId="21760" builtinId="40" hidden="1"/>
    <cellStyle name="60% - Accent3" xfId="21799" builtinId="40" hidden="1"/>
    <cellStyle name="60% - Accent3" xfId="21839" builtinId="40" hidden="1"/>
    <cellStyle name="60% - Accent3" xfId="21878" builtinId="40" hidden="1"/>
    <cellStyle name="60% - Accent3" xfId="21916" builtinId="40" hidden="1"/>
    <cellStyle name="60% - Accent3" xfId="21955" builtinId="40" hidden="1"/>
    <cellStyle name="60% - Accent3" xfId="21994" builtinId="40" hidden="1"/>
    <cellStyle name="60% - Accent3" xfId="22034" builtinId="40" hidden="1"/>
    <cellStyle name="60% - Accent3" xfId="22073" builtinId="40" hidden="1"/>
    <cellStyle name="60% - Accent3" xfId="22113" builtinId="40" hidden="1"/>
    <cellStyle name="60% - Accent3" xfId="22152" builtinId="40" hidden="1"/>
    <cellStyle name="60% - Accent3" xfId="22192" builtinId="40" hidden="1"/>
    <cellStyle name="60% - Accent3" xfId="22231" builtinId="40" hidden="1"/>
    <cellStyle name="60% - Accent3" xfId="22270" builtinId="40" hidden="1"/>
    <cellStyle name="60% - Accent3" xfId="22309" builtinId="40" hidden="1"/>
    <cellStyle name="60% - Accent3" xfId="22348" builtinId="40" hidden="1"/>
    <cellStyle name="60% - Accent3" xfId="22388" builtinId="40" hidden="1"/>
    <cellStyle name="60% - Accent3" xfId="22427" builtinId="40" hidden="1"/>
    <cellStyle name="60% - Accent3" xfId="22465" builtinId="40" hidden="1"/>
    <cellStyle name="60% - Accent3" xfId="22504" builtinId="40" hidden="1"/>
    <cellStyle name="60% - Accent3" xfId="22543" builtinId="40" hidden="1"/>
    <cellStyle name="60% - Accent3" xfId="22582" builtinId="40" hidden="1"/>
    <cellStyle name="60% - Accent3" xfId="22622" builtinId="40" hidden="1"/>
    <cellStyle name="60% - Accent3" xfId="22661" builtinId="40" hidden="1"/>
    <cellStyle name="60% - Accent3" xfId="22699" builtinId="40" hidden="1"/>
    <cellStyle name="60% - Accent3" xfId="22738" builtinId="40" hidden="1"/>
    <cellStyle name="60% - Accent3" xfId="22777" builtinId="40" hidden="1"/>
    <cellStyle name="60% - Accent3" xfId="22817" builtinId="40" hidden="1"/>
    <cellStyle name="60% - Accent3" xfId="22856" builtinId="40" hidden="1"/>
    <cellStyle name="60% - Accent3" xfId="22896" builtinId="40" hidden="1"/>
    <cellStyle name="60% - Accent3" xfId="22935" builtinId="40" hidden="1"/>
    <cellStyle name="60% - Accent3" xfId="22975" builtinId="40" hidden="1"/>
    <cellStyle name="60% - Accent3" xfId="23014" builtinId="40" hidden="1"/>
    <cellStyle name="60% - Accent3" xfId="23053" builtinId="40" hidden="1"/>
    <cellStyle name="60% - Accent3" xfId="23092" builtinId="40" hidden="1"/>
    <cellStyle name="60% - Accent3" xfId="23248" builtinId="40" hidden="1"/>
    <cellStyle name="60% - Accent3" xfId="23288" builtinId="40" hidden="1"/>
    <cellStyle name="60% - Accent3" xfId="23327" builtinId="40" hidden="1"/>
    <cellStyle name="60% - Accent3" xfId="23365" builtinId="40" hidden="1"/>
    <cellStyle name="60% - Accent3" xfId="23404" builtinId="40" hidden="1"/>
    <cellStyle name="60% - Accent3" xfId="23443" builtinId="40" hidden="1"/>
    <cellStyle name="60% - Accent3" xfId="23482" builtinId="40" hidden="1"/>
    <cellStyle name="60% - Accent3" xfId="23522" builtinId="40" hidden="1"/>
    <cellStyle name="60% - Accent3" xfId="23561" builtinId="40" hidden="1"/>
    <cellStyle name="60% - Accent3" xfId="23599" builtinId="40" hidden="1"/>
    <cellStyle name="60% - Accent3" xfId="23638" builtinId="40" hidden="1"/>
    <cellStyle name="60% - Accent3" xfId="23677" builtinId="40" hidden="1"/>
    <cellStyle name="60% - Accent3" xfId="23717" builtinId="40" hidden="1"/>
    <cellStyle name="60% - Accent3" xfId="23756" builtinId="40" hidden="1"/>
    <cellStyle name="60% - Accent3" xfId="23796" builtinId="40" hidden="1"/>
    <cellStyle name="60% - Accent3" xfId="23836" builtinId="40" hidden="1"/>
    <cellStyle name="60% - Accent3" xfId="23876" builtinId="40" hidden="1"/>
    <cellStyle name="60% - Accent3" xfId="23915" builtinId="40" hidden="1"/>
    <cellStyle name="60% - Accent3" xfId="23954" builtinId="40" hidden="1"/>
    <cellStyle name="60% - Accent3" xfId="23974" builtinId="40" hidden="1"/>
    <cellStyle name="60% - Accent3" xfId="23987" builtinId="40" hidden="1"/>
    <cellStyle name="60% - Accent3" xfId="24027" builtinId="40" hidden="1"/>
    <cellStyle name="60% - Accent3" xfId="24066" builtinId="40" hidden="1"/>
    <cellStyle name="60% - Accent3" xfId="24104" builtinId="40" hidden="1"/>
    <cellStyle name="60% - Accent3" xfId="24143" builtinId="40" hidden="1"/>
    <cellStyle name="60% - Accent3" xfId="24182" builtinId="40" hidden="1"/>
    <cellStyle name="60% - Accent3" xfId="24221" builtinId="40" hidden="1"/>
    <cellStyle name="60% - Accent3" xfId="24261" builtinId="40" hidden="1"/>
    <cellStyle name="60% - Accent3" xfId="24300" builtinId="40" hidden="1"/>
    <cellStyle name="60% - Accent3" xfId="24338" builtinId="40" hidden="1"/>
    <cellStyle name="60% - Accent3" xfId="24377" builtinId="40" hidden="1"/>
    <cellStyle name="60% - Accent3" xfId="24416" builtinId="40" hidden="1"/>
    <cellStyle name="60% - Accent3" xfId="24456" builtinId="40" hidden="1"/>
    <cellStyle name="60% - Accent3" xfId="24495" builtinId="40" hidden="1"/>
    <cellStyle name="60% - Accent3" xfId="24535" builtinId="40" hidden="1"/>
    <cellStyle name="60% - Accent3" xfId="24574" builtinId="40" hidden="1"/>
    <cellStyle name="60% - Accent3" xfId="24614" builtinId="40" hidden="1"/>
    <cellStyle name="60% - Accent3" xfId="24653" builtinId="40" hidden="1"/>
    <cellStyle name="60% - Accent3" xfId="24692" builtinId="40" hidden="1"/>
    <cellStyle name="60% - Accent3" xfId="24707" builtinId="40" hidden="1"/>
    <cellStyle name="60% - Accent3" xfId="23971" builtinId="40" hidden="1"/>
    <cellStyle name="60% - Accent3" xfId="24737" builtinId="40" hidden="1"/>
    <cellStyle name="60% - Accent3" xfId="24776" builtinId="40" hidden="1"/>
    <cellStyle name="60% - Accent3" xfId="24814" builtinId="40" hidden="1"/>
    <cellStyle name="60% - Accent3" xfId="24853" builtinId="40" hidden="1"/>
    <cellStyle name="60% - Accent3" xfId="24892" builtinId="40" hidden="1"/>
    <cellStyle name="60% - Accent3" xfId="24931" builtinId="40" hidden="1"/>
    <cellStyle name="60% - Accent3" xfId="24971" builtinId="40" hidden="1"/>
    <cellStyle name="60% - Accent3" xfId="25010" builtinId="40" hidden="1"/>
    <cellStyle name="60% - Accent3" xfId="25048" builtinId="40" hidden="1"/>
    <cellStyle name="60% - Accent3" xfId="25087" builtinId="40" hidden="1"/>
    <cellStyle name="60% - Accent3" xfId="25126" builtinId="40" hidden="1"/>
    <cellStyle name="60% - Accent3" xfId="25166" builtinId="40" hidden="1"/>
    <cellStyle name="60% - Accent3" xfId="25205" builtinId="40" hidden="1"/>
    <cellStyle name="60% - Accent3" xfId="25245" builtinId="40" hidden="1"/>
    <cellStyle name="60% - Accent3" xfId="25284" builtinId="40" hidden="1"/>
    <cellStyle name="60% - Accent3" xfId="25324" builtinId="40" hidden="1"/>
    <cellStyle name="60% - Accent3" xfId="25363" builtinId="40" hidden="1"/>
    <cellStyle name="60% - Accent3" xfId="25402" builtinId="40" hidden="1"/>
    <cellStyle name="60% - Accent3" xfId="19930" builtinId="40" hidden="1"/>
    <cellStyle name="60% - Accent3" xfId="19124" builtinId="40" hidden="1"/>
    <cellStyle name="60% - Accent3" xfId="25428" builtinId="40" hidden="1"/>
    <cellStyle name="60% - Accent3" xfId="25467" builtinId="40" hidden="1"/>
    <cellStyle name="60% - Accent3" xfId="25505" builtinId="40" hidden="1"/>
    <cellStyle name="60% - Accent3" xfId="25544" builtinId="40" hidden="1"/>
    <cellStyle name="60% - Accent3" xfId="25583" builtinId="40" hidden="1"/>
    <cellStyle name="60% - Accent3" xfId="25622" builtinId="40" hidden="1"/>
    <cellStyle name="60% - Accent3" xfId="25662" builtinId="40" hidden="1"/>
    <cellStyle name="60% - Accent3" xfId="25701" builtinId="40" hidden="1"/>
    <cellStyle name="60% - Accent3" xfId="25739" builtinId="40" hidden="1"/>
    <cellStyle name="60% - Accent3" xfId="25778" builtinId="40" hidden="1"/>
    <cellStyle name="60% - Accent3" xfId="25817" builtinId="40" hidden="1"/>
    <cellStyle name="60% - Accent3" xfId="25857" builtinId="40" hidden="1"/>
    <cellStyle name="60% - Accent3" xfId="25896" builtinId="40" hidden="1"/>
    <cellStyle name="60% - Accent3" xfId="25936" builtinId="40" hidden="1"/>
    <cellStyle name="60% - Accent3" xfId="25975" builtinId="40" hidden="1"/>
    <cellStyle name="60% - Accent3" xfId="26015" builtinId="40" hidden="1"/>
    <cellStyle name="60% - Accent3" xfId="26054" builtinId="40" hidden="1"/>
    <cellStyle name="60% - Accent3" xfId="26093" builtinId="40" hidden="1"/>
    <cellStyle name="60% - Accent3" xfId="26132" builtinId="40" hidden="1"/>
    <cellStyle name="60% - Accent3" xfId="26288" builtinId="40" hidden="1"/>
    <cellStyle name="60% - Accent3" xfId="26328" builtinId="40" hidden="1"/>
    <cellStyle name="60% - Accent3" xfId="26367" builtinId="40" hidden="1"/>
    <cellStyle name="60% - Accent3" xfId="26405" builtinId="40" hidden="1"/>
    <cellStyle name="60% - Accent3" xfId="26444" builtinId="40" hidden="1"/>
    <cellStyle name="60% - Accent3" xfId="26483" builtinId="40" hidden="1"/>
    <cellStyle name="60% - Accent3" xfId="26522" builtinId="40" hidden="1"/>
    <cellStyle name="60% - Accent3" xfId="26562" builtinId="40" hidden="1"/>
    <cellStyle name="60% - Accent3" xfId="26601" builtinId="40" hidden="1"/>
    <cellStyle name="60% - Accent3" xfId="26639" builtinId="40" hidden="1"/>
    <cellStyle name="60% - Accent3" xfId="26678" builtinId="40" hidden="1"/>
    <cellStyle name="60% - Accent3" xfId="26717" builtinId="40" hidden="1"/>
    <cellStyle name="60% - Accent3" xfId="26757" builtinId="40" hidden="1"/>
    <cellStyle name="60% - Accent3" xfId="26796" builtinId="40" hidden="1"/>
    <cellStyle name="60% - Accent3" xfId="26836" builtinId="40" hidden="1"/>
    <cellStyle name="60% - Accent3" xfId="26876" builtinId="40" hidden="1"/>
    <cellStyle name="60% - Accent3" xfId="26916" builtinId="40" hidden="1"/>
    <cellStyle name="60% - Accent3" xfId="26955" builtinId="40" hidden="1"/>
    <cellStyle name="60% - Accent3" xfId="26994" builtinId="40" hidden="1"/>
    <cellStyle name="60% - Accent3" xfId="27014" builtinId="40" hidden="1"/>
    <cellStyle name="60% - Accent3" xfId="27027" builtinId="40" hidden="1"/>
    <cellStyle name="60% - Accent3" xfId="27067" builtinId="40" hidden="1"/>
    <cellStyle name="60% - Accent3" xfId="27106" builtinId="40" hidden="1"/>
    <cellStyle name="60% - Accent3" xfId="27144" builtinId="40" hidden="1"/>
    <cellStyle name="60% - Accent3" xfId="27183" builtinId="40" hidden="1"/>
    <cellStyle name="60% - Accent3" xfId="27222" builtinId="40" hidden="1"/>
    <cellStyle name="60% - Accent3" xfId="27261" builtinId="40" hidden="1"/>
    <cellStyle name="60% - Accent3" xfId="27301" builtinId="40" hidden="1"/>
    <cellStyle name="60% - Accent3" xfId="27340" builtinId="40" hidden="1"/>
    <cellStyle name="60% - Accent3" xfId="27378" builtinId="40" hidden="1"/>
    <cellStyle name="60% - Accent3" xfId="27417" builtinId="40" hidden="1"/>
    <cellStyle name="60% - Accent3" xfId="27456" builtinId="40" hidden="1"/>
    <cellStyle name="60% - Accent3" xfId="27496" builtinId="40" hidden="1"/>
    <cellStyle name="60% - Accent3" xfId="27535" builtinId="40" hidden="1"/>
    <cellStyle name="60% - Accent3" xfId="27575" builtinId="40" hidden="1"/>
    <cellStyle name="60% - Accent3" xfId="27614" builtinId="40" hidden="1"/>
    <cellStyle name="60% - Accent3" xfId="27654" builtinId="40" hidden="1"/>
    <cellStyle name="60% - Accent3" xfId="27693" builtinId="40" hidden="1"/>
    <cellStyle name="60% - Accent3" xfId="27732" builtinId="40" hidden="1"/>
    <cellStyle name="60% - Accent3" xfId="27747" builtinId="40" hidden="1"/>
    <cellStyle name="60% - Accent3" xfId="27011" builtinId="40" hidden="1"/>
    <cellStyle name="60% - Accent3" xfId="27777" builtinId="40" hidden="1"/>
    <cellStyle name="60% - Accent3" xfId="27816" builtinId="40" hidden="1"/>
    <cellStyle name="60% - Accent3" xfId="27854" builtinId="40" hidden="1"/>
    <cellStyle name="60% - Accent3" xfId="27893" builtinId="40" hidden="1"/>
    <cellStyle name="60% - Accent3" xfId="27932" builtinId="40" hidden="1"/>
    <cellStyle name="60% - Accent3" xfId="27971" builtinId="40" hidden="1"/>
    <cellStyle name="60% - Accent3" xfId="28011" builtinId="40" hidden="1"/>
    <cellStyle name="60% - Accent3" xfId="28050" builtinId="40" hidden="1"/>
    <cellStyle name="60% - Accent3" xfId="28088" builtinId="40" hidden="1"/>
    <cellStyle name="60% - Accent3" xfId="28127" builtinId="40" hidden="1"/>
    <cellStyle name="60% - Accent3" xfId="28166" builtinId="40" hidden="1"/>
    <cellStyle name="60% - Accent3" xfId="28206" builtinId="40" hidden="1"/>
    <cellStyle name="60% - Accent3" xfId="28245" builtinId="40" hidden="1"/>
    <cellStyle name="60% - Accent3" xfId="28285" builtinId="40" hidden="1"/>
    <cellStyle name="60% - Accent3" xfId="28324" builtinId="40" hidden="1"/>
    <cellStyle name="60% - Accent3" xfId="28364" builtinId="40" hidden="1"/>
    <cellStyle name="60% - Accent3" xfId="28403" builtinId="40" hidden="1"/>
    <cellStyle name="60% - Accent3" xfId="28442" builtinId="40" hidden="1"/>
    <cellStyle name="60% - Accent3" xfId="28481" builtinId="40" hidden="1"/>
    <cellStyle name="60% - Accent3" xfId="28603" builtinId="40" hidden="1"/>
    <cellStyle name="60% - Accent3" xfId="28645" builtinId="40" hidden="1"/>
    <cellStyle name="60% - Accent3" xfId="28684" builtinId="40" hidden="1"/>
    <cellStyle name="60% - Accent3" xfId="28722" builtinId="40" hidden="1"/>
    <cellStyle name="60% - Accent3" xfId="28761" builtinId="40" hidden="1"/>
    <cellStyle name="60% - Accent3" xfId="28800" builtinId="40" hidden="1"/>
    <cellStyle name="60% - Accent3" xfId="28839" builtinId="40" hidden="1"/>
    <cellStyle name="60% - Accent3" xfId="28879" builtinId="40" hidden="1"/>
    <cellStyle name="60% - Accent3" xfId="28918" builtinId="40" hidden="1"/>
    <cellStyle name="60% - Accent3" xfId="28956" builtinId="40" hidden="1"/>
    <cellStyle name="60% - Accent3" xfId="28995" builtinId="40" hidden="1"/>
    <cellStyle name="60% - Accent3" xfId="29036" builtinId="40" hidden="1"/>
    <cellStyle name="60% - Accent3" xfId="29076" builtinId="40" hidden="1"/>
    <cellStyle name="60% - Accent3" xfId="29115" builtinId="40" hidden="1"/>
    <cellStyle name="60% - Accent3" xfId="29155" builtinId="40" hidden="1"/>
    <cellStyle name="60% - Accent3" xfId="29195" builtinId="40" hidden="1"/>
    <cellStyle name="60% - Accent3" xfId="29235" builtinId="40" hidden="1"/>
    <cellStyle name="60% - Accent3" xfId="29274" builtinId="40" hidden="1"/>
    <cellStyle name="60% - Accent3" xfId="29313" builtinId="40" hidden="1"/>
    <cellStyle name="60% - Accent3" xfId="29363" builtinId="40" hidden="1"/>
    <cellStyle name="60% - Accent3" xfId="29519" builtinId="40" hidden="1"/>
    <cellStyle name="60% - Accent3" xfId="29561" builtinId="40" hidden="1"/>
    <cellStyle name="60% - Accent3" xfId="29600" builtinId="40" hidden="1"/>
    <cellStyle name="60% - Accent3" xfId="29638" builtinId="40" hidden="1"/>
    <cellStyle name="60% - Accent3" xfId="29677" builtinId="40" hidden="1"/>
    <cellStyle name="60% - Accent3" xfId="29716" builtinId="40" hidden="1"/>
    <cellStyle name="60% - Accent3" xfId="29755" builtinId="40" hidden="1"/>
    <cellStyle name="60% - Accent3" xfId="29795" builtinId="40" hidden="1"/>
    <cellStyle name="60% - Accent3" xfId="29834" builtinId="40" hidden="1"/>
    <cellStyle name="60% - Accent3" xfId="29872" builtinId="40" hidden="1"/>
    <cellStyle name="60% - Accent3" xfId="29911" builtinId="40" hidden="1"/>
    <cellStyle name="60% - Accent3" xfId="29952" builtinId="40" hidden="1"/>
    <cellStyle name="60% - Accent3" xfId="29992" builtinId="40" hidden="1"/>
    <cellStyle name="60% - Accent3" xfId="30031" builtinId="40" hidden="1"/>
    <cellStyle name="60% - Accent3" xfId="30071" builtinId="40" hidden="1"/>
    <cellStyle name="60% - Accent3" xfId="30111" builtinId="40" hidden="1"/>
    <cellStyle name="60% - Accent3" xfId="30151" builtinId="40" hidden="1"/>
    <cellStyle name="60% - Accent3" xfId="30190" builtinId="40" hidden="1"/>
    <cellStyle name="60% - Accent3" xfId="30229" builtinId="40" hidden="1"/>
    <cellStyle name="60% - Accent3" xfId="30249" builtinId="40" hidden="1"/>
    <cellStyle name="60% - Accent3" xfId="30262" builtinId="40" hidden="1"/>
    <cellStyle name="60% - Accent3" xfId="30302" builtinId="40" hidden="1"/>
    <cellStyle name="60% - Accent3" xfId="30341" builtinId="40" hidden="1"/>
    <cellStyle name="60% - Accent3" xfId="30379" builtinId="40" hidden="1"/>
    <cellStyle name="60% - Accent3" xfId="30418" builtinId="40" hidden="1"/>
    <cellStyle name="60% - Accent3" xfId="30457" builtinId="40" hidden="1"/>
    <cellStyle name="60% - Accent3" xfId="30496" builtinId="40" hidden="1"/>
    <cellStyle name="60% - Accent3" xfId="30536" builtinId="40" hidden="1"/>
    <cellStyle name="60% - Accent3" xfId="30575" builtinId="40" hidden="1"/>
    <cellStyle name="60% - Accent3" xfId="30613" builtinId="40" hidden="1"/>
    <cellStyle name="60% - Accent3" xfId="30652" builtinId="40" hidden="1"/>
    <cellStyle name="60% - Accent3" xfId="30691" builtinId="40" hidden="1"/>
    <cellStyle name="60% - Accent3" xfId="30731" builtinId="40" hidden="1"/>
    <cellStyle name="60% - Accent3" xfId="30770" builtinId="40" hidden="1"/>
    <cellStyle name="60% - Accent3" xfId="30810" builtinId="40" hidden="1"/>
    <cellStyle name="60% - Accent3" xfId="30849" builtinId="40" hidden="1"/>
    <cellStyle name="60% - Accent3" xfId="30889" builtinId="40" hidden="1"/>
    <cellStyle name="60% - Accent3" xfId="30928" builtinId="40" hidden="1"/>
    <cellStyle name="60% - Accent3" xfId="30967" builtinId="40" hidden="1"/>
    <cellStyle name="60% - Accent3" xfId="30982" builtinId="40" hidden="1"/>
    <cellStyle name="60% - Accent3" xfId="30246" builtinId="40" hidden="1"/>
    <cellStyle name="60% - Accent3" xfId="31012" builtinId="40" hidden="1"/>
    <cellStyle name="60% - Accent3" xfId="31051" builtinId="40" hidden="1"/>
    <cellStyle name="60% - Accent3" xfId="31089" builtinId="40" hidden="1"/>
    <cellStyle name="60% - Accent3" xfId="31128" builtinId="40" hidden="1"/>
    <cellStyle name="60% - Accent3" xfId="31167" builtinId="40" hidden="1"/>
    <cellStyle name="60% - Accent3" xfId="31206" builtinId="40" hidden="1"/>
    <cellStyle name="60% - Accent3" xfId="31246" builtinId="40" hidden="1"/>
    <cellStyle name="60% - Accent3" xfId="31285" builtinId="40" hidden="1"/>
    <cellStyle name="60% - Accent3" xfId="31323" builtinId="40" hidden="1"/>
    <cellStyle name="60% - Accent3" xfId="31362" builtinId="40" hidden="1"/>
    <cellStyle name="60% - Accent3" xfId="31401" builtinId="40" hidden="1"/>
    <cellStyle name="60% - Accent3" xfId="31441" builtinId="40" hidden="1"/>
    <cellStyle name="60% - Accent3" xfId="31480" builtinId="40" hidden="1"/>
    <cellStyle name="60% - Accent3" xfId="31520" builtinId="40" hidden="1"/>
    <cellStyle name="60% - Accent3" xfId="31559" builtinId="40" hidden="1"/>
    <cellStyle name="60% - Accent3" xfId="31599" builtinId="40" hidden="1"/>
    <cellStyle name="60% - Accent3" xfId="31638" builtinId="40" hidden="1"/>
    <cellStyle name="60% - Accent3" xfId="31677" builtinId="40" hidden="1"/>
    <cellStyle name="60% - Accent3" xfId="29334" builtinId="40" hidden="1"/>
    <cellStyle name="60% - Accent3" xfId="31690" builtinId="40" hidden="1"/>
    <cellStyle name="60% - Accent3" xfId="31730" builtinId="40" hidden="1"/>
    <cellStyle name="60% - Accent3" xfId="31769" builtinId="40" hidden="1"/>
    <cellStyle name="60% - Accent3" xfId="31807" builtinId="40" hidden="1"/>
    <cellStyle name="60% - Accent3" xfId="31846" builtinId="40" hidden="1"/>
    <cellStyle name="60% - Accent3" xfId="31885" builtinId="40" hidden="1"/>
    <cellStyle name="60% - Accent3" xfId="31924" builtinId="40" hidden="1"/>
    <cellStyle name="60% - Accent3" xfId="31964" builtinId="40" hidden="1"/>
    <cellStyle name="60% - Accent3" xfId="32003" builtinId="40" hidden="1"/>
    <cellStyle name="60% - Accent3" xfId="32041" builtinId="40" hidden="1"/>
    <cellStyle name="60% - Accent3" xfId="32080" builtinId="40" hidden="1"/>
    <cellStyle name="60% - Accent3" xfId="32119" builtinId="40" hidden="1"/>
    <cellStyle name="60% - Accent3" xfId="32159" builtinId="40" hidden="1"/>
    <cellStyle name="60% - Accent3" xfId="32198" builtinId="40" hidden="1"/>
    <cellStyle name="60% - Accent3" xfId="32238" builtinId="40" hidden="1"/>
    <cellStyle name="60% - Accent3" xfId="32277" builtinId="40" hidden="1"/>
    <cellStyle name="60% - Accent3" xfId="32317" builtinId="40" hidden="1"/>
    <cellStyle name="60% - Accent3" xfId="32356" builtinId="40" hidden="1"/>
    <cellStyle name="60% - Accent3" xfId="32395" builtinId="40" hidden="1"/>
    <cellStyle name="60% - Accent3" xfId="32434" builtinId="40" hidden="1"/>
    <cellStyle name="60% - Accent3" xfId="32590" builtinId="40" hidden="1"/>
    <cellStyle name="60% - Accent3" xfId="32630" builtinId="40" hidden="1"/>
    <cellStyle name="60% - Accent3" xfId="32669" builtinId="40" hidden="1"/>
    <cellStyle name="60% - Accent3" xfId="32707" builtinId="40" hidden="1"/>
    <cellStyle name="60% - Accent3" xfId="32746" builtinId="40" hidden="1"/>
    <cellStyle name="60% - Accent3" xfId="32785" builtinId="40" hidden="1"/>
    <cellStyle name="60% - Accent3" xfId="32824" builtinId="40" hidden="1"/>
    <cellStyle name="60% - Accent3" xfId="32864" builtinId="40" hidden="1"/>
    <cellStyle name="60% - Accent3" xfId="32903" builtinId="40" hidden="1"/>
    <cellStyle name="60% - Accent3" xfId="32941" builtinId="40" hidden="1"/>
    <cellStyle name="60% - Accent3" xfId="32980" builtinId="40" hidden="1"/>
    <cellStyle name="60% - Accent3" xfId="33019" builtinId="40" hidden="1"/>
    <cellStyle name="60% - Accent3" xfId="33059" builtinId="40" hidden="1"/>
    <cellStyle name="60% - Accent3" xfId="33098" builtinId="40" hidden="1"/>
    <cellStyle name="60% - Accent3" xfId="33138" builtinId="40" hidden="1"/>
    <cellStyle name="60% - Accent3" xfId="33178" builtinId="40" hidden="1"/>
    <cellStyle name="60% - Accent3" xfId="33218" builtinId="40" hidden="1"/>
    <cellStyle name="60% - Accent3" xfId="33257" builtinId="40" hidden="1"/>
    <cellStyle name="60% - Accent3" xfId="33296" builtinId="40" hidden="1"/>
    <cellStyle name="60% - Accent3" xfId="33316" builtinId="40" hidden="1"/>
    <cellStyle name="60% - Accent3" xfId="33329" builtinId="40" hidden="1"/>
    <cellStyle name="60% - Accent3" xfId="33369" builtinId="40" hidden="1"/>
    <cellStyle name="60% - Accent3" xfId="33408" builtinId="40" hidden="1"/>
    <cellStyle name="60% - Accent3" xfId="33446" builtinId="40" hidden="1"/>
    <cellStyle name="60% - Accent3" xfId="33485" builtinId="40" hidden="1"/>
    <cellStyle name="60% - Accent3" xfId="33524" builtinId="40" hidden="1"/>
    <cellStyle name="60% - Accent3" xfId="33563" builtinId="40" hidden="1"/>
    <cellStyle name="60% - Accent3" xfId="33603" builtinId="40" hidden="1"/>
    <cellStyle name="60% - Accent3" xfId="33642" builtinId="40" hidden="1"/>
    <cellStyle name="60% - Accent3" xfId="33680" builtinId="40" hidden="1"/>
    <cellStyle name="60% - Accent3" xfId="33719" builtinId="40" hidden="1"/>
    <cellStyle name="60% - Accent3" xfId="33758" builtinId="40" hidden="1"/>
    <cellStyle name="60% - Accent3" xfId="33798" builtinId="40" hidden="1"/>
    <cellStyle name="60% - Accent3" xfId="33837" builtinId="40" hidden="1"/>
    <cellStyle name="60% - Accent3" xfId="33877" builtinId="40" hidden="1"/>
    <cellStyle name="60% - Accent3" xfId="33916" builtinId="40" hidden="1"/>
    <cellStyle name="60% - Accent3" xfId="33956" builtinId="40" hidden="1"/>
    <cellStyle name="60% - Accent3" xfId="33995" builtinId="40" hidden="1"/>
    <cellStyle name="60% - Accent3" xfId="34034" builtinId="40" hidden="1"/>
    <cellStyle name="60% - Accent3" xfId="34049" builtinId="40" hidden="1"/>
    <cellStyle name="60% - Accent3" xfId="33313" builtinId="40" hidden="1"/>
    <cellStyle name="60% - Accent3" xfId="34079" builtinId="40" hidden="1"/>
    <cellStyle name="60% - Accent3" xfId="34118" builtinId="40" hidden="1"/>
    <cellStyle name="60% - Accent3" xfId="34156" builtinId="40" hidden="1"/>
    <cellStyle name="60% - Accent3" xfId="34195" builtinId="40" hidden="1"/>
    <cellStyle name="60% - Accent3" xfId="34234" builtinId="40" hidden="1"/>
    <cellStyle name="60% - Accent3" xfId="34273" builtinId="40" hidden="1"/>
    <cellStyle name="60% - Accent3" xfId="34313" builtinId="40" hidden="1"/>
    <cellStyle name="60% - Accent3" xfId="34352" builtinId="40" hidden="1"/>
    <cellStyle name="60% - Accent3" xfId="34390" builtinId="40" hidden="1"/>
    <cellStyle name="60% - Accent3" xfId="34429" builtinId="40" hidden="1"/>
    <cellStyle name="60% - Accent3" xfId="34468" builtinId="40" hidden="1"/>
    <cellStyle name="60% - Accent3" xfId="34508" builtinId="40" hidden="1"/>
    <cellStyle name="60% - Accent3" xfId="34547" builtinId="40" hidden="1"/>
    <cellStyle name="60% - Accent3" xfId="34587" builtinId="40" hidden="1"/>
    <cellStyle name="60% - Accent3" xfId="34626" builtinId="40" hidden="1"/>
    <cellStyle name="60% - Accent3" xfId="34666" builtinId="40" hidden="1"/>
    <cellStyle name="60% - Accent3" xfId="34705" builtinId="40" hidden="1"/>
    <cellStyle name="60% - Accent3" xfId="34744" builtinId="40" hidden="1"/>
    <cellStyle name="60% - Accent3" xfId="28521" builtinId="40" hidden="1"/>
    <cellStyle name="60% - Accent3" xfId="34784" builtinId="40" hidden="1"/>
    <cellStyle name="60% - Accent3" xfId="34824" builtinId="40" hidden="1"/>
    <cellStyle name="60% - Accent3" xfId="34863" builtinId="40" hidden="1"/>
    <cellStyle name="60% - Accent3" xfId="34901" builtinId="40" hidden="1"/>
    <cellStyle name="60% - Accent3" xfId="34940" builtinId="40" hidden="1"/>
    <cellStyle name="60% - Accent3" xfId="34979" builtinId="40" hidden="1"/>
    <cellStyle name="60% - Accent3" xfId="35018" builtinId="40" hidden="1"/>
    <cellStyle name="60% - Accent3" xfId="35058" builtinId="40" hidden="1"/>
    <cellStyle name="60% - Accent3" xfId="35097" builtinId="40" hidden="1"/>
    <cellStyle name="60% - Accent3" xfId="35135" builtinId="40" hidden="1"/>
    <cellStyle name="60% - Accent3" xfId="35174" builtinId="40" hidden="1"/>
    <cellStyle name="60% - Accent3" xfId="35213" builtinId="40" hidden="1"/>
    <cellStyle name="60% - Accent3" xfId="35253" builtinId="40" hidden="1"/>
    <cellStyle name="60% - Accent3" xfId="35292" builtinId="40" hidden="1"/>
    <cellStyle name="60% - Accent3" xfId="35332" builtinId="40" hidden="1"/>
    <cellStyle name="60% - Accent3" xfId="35371" builtinId="40" hidden="1"/>
    <cellStyle name="60% - Accent3" xfId="35411" builtinId="40" hidden="1"/>
    <cellStyle name="60% - Accent3" xfId="35450" builtinId="40" hidden="1"/>
    <cellStyle name="60% - Accent3" xfId="35489" builtinId="40" hidden="1"/>
    <cellStyle name="60% - Accent3" xfId="35528" builtinId="40" hidden="1"/>
    <cellStyle name="60% - Accent3" xfId="35684" builtinId="40" hidden="1"/>
    <cellStyle name="60% - Accent3" xfId="35724" builtinId="40" hidden="1"/>
    <cellStyle name="60% - Accent3" xfId="35763" builtinId="40" hidden="1"/>
    <cellStyle name="60% - Accent3" xfId="35801" builtinId="40" hidden="1"/>
    <cellStyle name="60% - Accent3" xfId="35840" builtinId="40" hidden="1"/>
    <cellStyle name="60% - Accent3" xfId="35879" builtinId="40" hidden="1"/>
    <cellStyle name="60% - Accent3" xfId="35918" builtinId="40" hidden="1"/>
    <cellStyle name="60% - Accent3" xfId="35958" builtinId="40" hidden="1"/>
    <cellStyle name="60% - Accent3" xfId="35997" builtinId="40" hidden="1"/>
    <cellStyle name="60% - Accent3" xfId="36035" builtinId="40" hidden="1"/>
    <cellStyle name="60% - Accent3" xfId="36074" builtinId="40" hidden="1"/>
    <cellStyle name="60% - Accent3" xfId="36113" builtinId="40" hidden="1"/>
    <cellStyle name="60% - Accent3" xfId="36153" builtinId="40" hidden="1"/>
    <cellStyle name="60% - Accent3" xfId="36192" builtinId="40" hidden="1"/>
    <cellStyle name="60% - Accent3" xfId="36232" builtinId="40" hidden="1"/>
    <cellStyle name="60% - Accent3" xfId="36272" builtinId="40" hidden="1"/>
    <cellStyle name="60% - Accent3" xfId="36312" builtinId="40" hidden="1"/>
    <cellStyle name="60% - Accent3" xfId="36351" builtinId="40" hidden="1"/>
    <cellStyle name="60% - Accent3" xfId="36390" builtinId="40" hidden="1"/>
    <cellStyle name="60% - Accent3" xfId="36410" builtinId="40" hidden="1"/>
    <cellStyle name="60% - Accent3" xfId="36423" builtinId="40" hidden="1"/>
    <cellStyle name="60% - Accent3" xfId="36463" builtinId="40" hidden="1"/>
    <cellStyle name="60% - Accent3" xfId="36502" builtinId="40" hidden="1"/>
    <cellStyle name="60% - Accent3" xfId="36540" builtinId="40" hidden="1"/>
    <cellStyle name="60% - Accent3" xfId="36579" builtinId="40" hidden="1"/>
    <cellStyle name="60% - Accent3" xfId="36618" builtinId="40" hidden="1"/>
    <cellStyle name="60% - Accent3" xfId="36657" builtinId="40" hidden="1"/>
    <cellStyle name="60% - Accent3" xfId="36697" builtinId="40" hidden="1"/>
    <cellStyle name="60% - Accent3" xfId="36736" builtinId="40" hidden="1"/>
    <cellStyle name="60% - Accent3" xfId="36774" builtinId="40" hidden="1"/>
    <cellStyle name="60% - Accent3" xfId="36813" builtinId="40" hidden="1"/>
    <cellStyle name="60% - Accent3" xfId="36852" builtinId="40" hidden="1"/>
    <cellStyle name="60% - Accent3" xfId="36892" builtinId="40" hidden="1"/>
    <cellStyle name="60% - Accent3" xfId="36931" builtinId="40" hidden="1"/>
    <cellStyle name="60% - Accent3" xfId="36971" builtinId="40" hidden="1"/>
    <cellStyle name="60% - Accent3" xfId="37010" builtinId="40" hidden="1"/>
    <cellStyle name="60% - Accent3" xfId="37050" builtinId="40" hidden="1"/>
    <cellStyle name="60% - Accent3" xfId="37089" builtinId="40" hidden="1"/>
    <cellStyle name="60% - Accent3" xfId="37128" builtinId="40" hidden="1"/>
    <cellStyle name="60% - Accent3" xfId="37143" builtinId="40" hidden="1"/>
    <cellStyle name="60% - Accent3" xfId="36407" builtinId="40" hidden="1"/>
    <cellStyle name="60% - Accent3" xfId="37173" builtinId="40" hidden="1"/>
    <cellStyle name="60% - Accent3" xfId="37212" builtinId="40" hidden="1"/>
    <cellStyle name="60% - Accent3" xfId="37250" builtinId="40" hidden="1"/>
    <cellStyle name="60% - Accent3" xfId="37289" builtinId="40" hidden="1"/>
    <cellStyle name="60% - Accent3" xfId="37328" builtinId="40" hidden="1"/>
    <cellStyle name="60% - Accent3" xfId="37367" builtinId="40" hidden="1"/>
    <cellStyle name="60% - Accent3" xfId="37407" builtinId="40" hidden="1"/>
    <cellStyle name="60% - Accent3" xfId="37446" builtinId="40" hidden="1"/>
    <cellStyle name="60% - Accent3" xfId="37484" builtinId="40" hidden="1"/>
    <cellStyle name="60% - Accent3" xfId="37523" builtinId="40" hidden="1"/>
    <cellStyle name="60% - Accent3" xfId="37562" builtinId="40" hidden="1"/>
    <cellStyle name="60% - Accent3" xfId="37602" builtinId="40" hidden="1"/>
    <cellStyle name="60% - Accent3" xfId="37641" builtinId="40" hidden="1"/>
    <cellStyle name="60% - Accent3" xfId="37681" builtinId="40" hidden="1"/>
    <cellStyle name="60% - Accent3" xfId="37720" builtinId="40" hidden="1"/>
    <cellStyle name="60% - Accent3" xfId="37760" builtinId="40" hidden="1"/>
    <cellStyle name="60% - Accent3" xfId="37799" builtinId="40" hidden="1"/>
    <cellStyle name="60% - Accent3" xfId="37838" builtinId="40" hidden="1"/>
    <cellStyle name="60% - Accent3" xfId="37877" builtinId="40" hidden="1"/>
    <cellStyle name="60% - Accent3" xfId="37916" builtinId="40" hidden="1"/>
    <cellStyle name="60% - Accent3" xfId="37956" builtinId="40" hidden="1"/>
    <cellStyle name="60% - Accent3" xfId="37995" builtinId="40" hidden="1"/>
    <cellStyle name="60% - Accent3" xfId="38033" builtinId="40" hidden="1"/>
    <cellStyle name="60% - Accent3" xfId="38072" builtinId="40" hidden="1"/>
    <cellStyle name="60% - Accent3" xfId="38111" builtinId="40" hidden="1"/>
    <cellStyle name="60% - Accent3" xfId="38150" builtinId="40" hidden="1"/>
    <cellStyle name="60% - Accent3" xfId="38190" builtinId="40" hidden="1"/>
    <cellStyle name="60% - Accent3" xfId="38229" builtinId="40" hidden="1"/>
    <cellStyle name="60% - Accent3" xfId="38267" builtinId="40" hidden="1"/>
    <cellStyle name="60% - Accent3" xfId="38306" builtinId="40" hidden="1"/>
    <cellStyle name="60% - Accent3" xfId="38345" builtinId="40" hidden="1"/>
    <cellStyle name="60% - Accent3" xfId="38385" builtinId="40" hidden="1"/>
    <cellStyle name="60% - Accent3" xfId="38424" builtinId="40" hidden="1"/>
    <cellStyle name="60% - Accent3" xfId="38464" builtinId="40" hidden="1"/>
    <cellStyle name="60% - Accent3" xfId="38503" builtinId="40" hidden="1"/>
    <cellStyle name="60% - Accent3" xfId="38543" builtinId="40" hidden="1"/>
    <cellStyle name="60% - Accent3" xfId="38582" builtinId="40" hidden="1"/>
    <cellStyle name="60% - Accent3" xfId="38621" builtinId="40" hidden="1"/>
    <cellStyle name="60% - Accent3" xfId="38660" builtinId="40" hidden="1"/>
    <cellStyle name="60% - Accent3" xfId="38816" builtinId="40" hidden="1"/>
    <cellStyle name="60% - Accent3" xfId="38856" builtinId="40" hidden="1"/>
    <cellStyle name="60% - Accent3" xfId="38895" builtinId="40" hidden="1"/>
    <cellStyle name="60% - Accent3" xfId="38933" builtinId="40" hidden="1"/>
    <cellStyle name="60% - Accent3" xfId="38972" builtinId="40" hidden="1"/>
    <cellStyle name="60% - Accent3" xfId="39011" builtinId="40" hidden="1"/>
    <cellStyle name="60% - Accent3" xfId="39050" builtinId="40" hidden="1"/>
    <cellStyle name="60% - Accent3" xfId="39090" builtinId="40" hidden="1"/>
    <cellStyle name="60% - Accent3" xfId="39129" builtinId="40" hidden="1"/>
    <cellStyle name="60% - Accent3" xfId="39167" builtinId="40" hidden="1"/>
    <cellStyle name="60% - Accent3" xfId="39206" builtinId="40" hidden="1"/>
    <cellStyle name="60% - Accent3" xfId="39245" builtinId="40" hidden="1"/>
    <cellStyle name="60% - Accent3" xfId="39285" builtinId="40" hidden="1"/>
    <cellStyle name="60% - Accent3" xfId="39324" builtinId="40" hidden="1"/>
    <cellStyle name="60% - Accent3" xfId="39364" builtinId="40" hidden="1"/>
    <cellStyle name="60% - Accent3" xfId="39404" builtinId="40" hidden="1"/>
    <cellStyle name="60% - Accent3" xfId="39444" builtinId="40" hidden="1"/>
    <cellStyle name="60% - Accent3" xfId="39483" builtinId="40" hidden="1"/>
    <cellStyle name="60% - Accent3" xfId="39522" builtinId="40" hidden="1"/>
    <cellStyle name="60% - Accent3" xfId="39542" builtinId="40" hidden="1"/>
    <cellStyle name="60% - Accent3" xfId="39555" builtinId="40" hidden="1"/>
    <cellStyle name="60% - Accent3" xfId="39595" builtinId="40" hidden="1"/>
    <cellStyle name="60% - Accent3" xfId="39634" builtinId="40" hidden="1"/>
    <cellStyle name="60% - Accent3" xfId="39672" builtinId="40" hidden="1"/>
    <cellStyle name="60% - Accent3" xfId="39711" builtinId="40" hidden="1"/>
    <cellStyle name="60% - Accent3" xfId="39750" builtinId="40" hidden="1"/>
    <cellStyle name="60% - Accent3" xfId="39789" builtinId="40" hidden="1"/>
    <cellStyle name="60% - Accent3" xfId="39829" builtinId="40" hidden="1"/>
    <cellStyle name="60% - Accent3" xfId="39868" builtinId="40" hidden="1"/>
    <cellStyle name="60% - Accent3" xfId="39906" builtinId="40" hidden="1"/>
    <cellStyle name="60% - Accent3" xfId="39945" builtinId="40" hidden="1"/>
    <cellStyle name="60% - Accent3" xfId="39984" builtinId="40" hidden="1"/>
    <cellStyle name="60% - Accent3" xfId="40024" builtinId="40" hidden="1"/>
    <cellStyle name="60% - Accent3" xfId="40063" builtinId="40" hidden="1"/>
    <cellStyle name="60% - Accent3" xfId="40103" builtinId="40" hidden="1"/>
    <cellStyle name="60% - Accent3" xfId="40142" builtinId="40" hidden="1"/>
    <cellStyle name="60% - Accent3" xfId="40182" builtinId="40" hidden="1"/>
    <cellStyle name="60% - Accent3" xfId="40221" builtinId="40" hidden="1"/>
    <cellStyle name="60% - Accent3" xfId="40260" builtinId="40" hidden="1"/>
    <cellStyle name="60% - Accent3" xfId="40275" builtinId="40" hidden="1"/>
    <cellStyle name="60% - Accent3" xfId="39539" builtinId="40" hidden="1"/>
    <cellStyle name="60% - Accent3" xfId="40305" builtinId="40" hidden="1"/>
    <cellStyle name="60% - Accent3" xfId="40344" builtinId="40" hidden="1"/>
    <cellStyle name="60% - Accent3" xfId="40382" builtinId="40" hidden="1"/>
    <cellStyle name="60% - Accent3" xfId="40421" builtinId="40" hidden="1"/>
    <cellStyle name="60% - Accent3" xfId="40460" builtinId="40" hidden="1"/>
    <cellStyle name="60% - Accent3" xfId="40499" builtinId="40" hidden="1"/>
    <cellStyle name="60% - Accent3" xfId="40539" builtinId="40" hidden="1"/>
    <cellStyle name="60% - Accent3" xfId="40578" builtinId="40" hidden="1"/>
    <cellStyle name="60% - Accent3" xfId="40616" builtinId="40" hidden="1"/>
    <cellStyle name="60% - Accent3" xfId="40655" builtinId="40" hidden="1"/>
    <cellStyle name="60% - Accent3" xfId="40694" builtinId="40" hidden="1"/>
    <cellStyle name="60% - Accent3" xfId="40734" builtinId="40" hidden="1"/>
    <cellStyle name="60% - Accent3" xfId="40773" builtinId="40" hidden="1"/>
    <cellStyle name="60% - Accent3" xfId="40813" builtinId="40" hidden="1"/>
    <cellStyle name="60% - Accent3" xfId="40852" builtinId="40" hidden="1"/>
    <cellStyle name="60% - Accent3" xfId="40892" builtinId="40" hidden="1"/>
    <cellStyle name="60% - Accent3" xfId="40931" builtinId="40" hidden="1"/>
    <cellStyle name="60% - Accent3" xfId="40970" builtinId="40" hidden="1"/>
    <cellStyle name="60% - Accent3" xfId="41030" builtinId="40" hidden="1"/>
    <cellStyle name="60% - Accent3" xfId="41087" builtinId="40" hidden="1"/>
    <cellStyle name="60% - Accent3" xfId="41127" builtinId="40" hidden="1"/>
    <cellStyle name="60% - Accent3" xfId="41166" builtinId="40" hidden="1"/>
    <cellStyle name="60% - Accent3" xfId="41204" builtinId="40" hidden="1"/>
    <cellStyle name="60% - Accent3" xfId="41243" builtinId="40" hidden="1"/>
    <cellStyle name="60% - Accent3" xfId="41282" builtinId="40" hidden="1"/>
    <cellStyle name="60% - Accent3" xfId="41321" builtinId="40" hidden="1"/>
    <cellStyle name="60% - Accent3" xfId="41361" builtinId="40" hidden="1"/>
    <cellStyle name="60% - Accent3" xfId="41400" builtinId="40" hidden="1"/>
    <cellStyle name="60% - Accent3" xfId="41438" builtinId="40" hidden="1"/>
    <cellStyle name="60% - Accent3" xfId="41477" builtinId="40" hidden="1"/>
    <cellStyle name="60% - Accent3" xfId="41516" builtinId="40" hidden="1"/>
    <cellStyle name="60% - Accent3" xfId="41556" builtinId="40" hidden="1"/>
    <cellStyle name="60% - Accent3" xfId="41595" builtinId="40" hidden="1"/>
    <cellStyle name="60% - Accent3" xfId="41635" builtinId="40" hidden="1"/>
    <cellStyle name="60% - Accent3" xfId="41674" builtinId="40" hidden="1"/>
    <cellStyle name="60% - Accent3" xfId="41714" builtinId="40" hidden="1"/>
    <cellStyle name="60% - Accent3" xfId="41753" builtinId="40" hidden="1"/>
    <cellStyle name="60% - Accent3" xfId="41792" builtinId="40" hidden="1"/>
    <cellStyle name="60% - Accent3" xfId="41048" builtinId="40" hidden="1"/>
    <cellStyle name="60% - Accent3" xfId="41831" builtinId="40" hidden="1"/>
    <cellStyle name="60% - Accent3" xfId="41871" builtinId="40" hidden="1"/>
    <cellStyle name="60% - Accent3" xfId="41910" builtinId="40" hidden="1"/>
    <cellStyle name="60% - Accent3" xfId="41948" builtinId="40" hidden="1"/>
    <cellStyle name="60% - Accent3" xfId="41987" builtinId="40" hidden="1"/>
    <cellStyle name="60% - Accent3" xfId="42026" builtinId="40" hidden="1"/>
    <cellStyle name="60% - Accent3" xfId="42065" builtinId="40" hidden="1"/>
    <cellStyle name="60% - Accent3" xfId="42105" builtinId="40" hidden="1"/>
    <cellStyle name="60% - Accent3" xfId="42144" builtinId="40" hidden="1"/>
    <cellStyle name="60% - Accent3" xfId="42182" builtinId="40" hidden="1"/>
    <cellStyle name="60% - Accent3" xfId="42221" builtinId="40" hidden="1"/>
    <cellStyle name="60% - Accent3" xfId="42260" builtinId="40" hidden="1"/>
    <cellStyle name="60% - Accent3" xfId="42300" builtinId="40" hidden="1"/>
    <cellStyle name="60% - Accent3" xfId="42339" builtinId="40" hidden="1"/>
    <cellStyle name="60% - Accent3" xfId="42379" builtinId="40" hidden="1"/>
    <cellStyle name="60% - Accent3" xfId="42418" builtinId="40" hidden="1"/>
    <cellStyle name="60% - Accent3" xfId="42458" builtinId="40" hidden="1"/>
    <cellStyle name="60% - Accent3" xfId="42497" builtinId="40" hidden="1"/>
    <cellStyle name="60% - Accent3" xfId="42536" builtinId="40" hidden="1"/>
    <cellStyle name="60% - Accent3" xfId="42600" builtinId="40" hidden="1"/>
    <cellStyle name="60% - Accent3" xfId="42653" builtinId="40" hidden="1"/>
    <cellStyle name="60% - Accent3" xfId="42693" builtinId="40" hidden="1"/>
    <cellStyle name="60% - Accent3" xfId="42732" builtinId="40" hidden="1"/>
    <cellStyle name="60% - Accent3" xfId="42770" builtinId="40" hidden="1"/>
    <cellStyle name="60% - Accent3" xfId="42809" builtinId="40" hidden="1"/>
    <cellStyle name="60% - Accent3" xfId="42848" builtinId="40" hidden="1"/>
    <cellStyle name="60% - Accent3" xfId="42887" builtinId="40" hidden="1"/>
    <cellStyle name="60% - Accent3" xfId="42927" builtinId="40" hidden="1"/>
    <cellStyle name="60% - Accent3" xfId="42966" builtinId="40" hidden="1"/>
    <cellStyle name="60% - Accent3" xfId="43004" builtinId="40" hidden="1"/>
    <cellStyle name="60% - Accent3" xfId="43043" builtinId="40" hidden="1"/>
    <cellStyle name="60% - Accent3" xfId="43082" builtinId="40" hidden="1"/>
    <cellStyle name="60% - Accent3" xfId="43122" builtinId="40" hidden="1"/>
    <cellStyle name="60% - Accent3" xfId="43161" builtinId="40" hidden="1"/>
    <cellStyle name="60% - Accent3" xfId="43201" builtinId="40" hidden="1"/>
    <cellStyle name="60% - Accent3" xfId="43240" builtinId="40" hidden="1"/>
    <cellStyle name="60% - Accent3" xfId="43280" builtinId="40" hidden="1"/>
    <cellStyle name="60% - Accent3" xfId="43319" builtinId="40" hidden="1"/>
    <cellStyle name="60% - Accent3" xfId="43358" builtinId="40" hidden="1"/>
    <cellStyle name="60% - Accent3" xfId="42619" builtinId="40" hidden="1"/>
    <cellStyle name="60% - Accent3" xfId="43397" builtinId="40" hidden="1"/>
    <cellStyle name="60% - Accent3" xfId="43437" builtinId="40" hidden="1"/>
    <cellStyle name="60% - Accent3" xfId="43476" builtinId="40" hidden="1"/>
    <cellStyle name="60% - Accent3" xfId="43514" builtinId="40" hidden="1"/>
    <cellStyle name="60% - Accent3" xfId="43553" builtinId="40" hidden="1"/>
    <cellStyle name="60% - Accent3" xfId="43592" builtinId="40" hidden="1"/>
    <cellStyle name="60% - Accent3" xfId="43631" builtinId="40" hidden="1"/>
    <cellStyle name="60% - Accent3" xfId="43671" builtinId="40" hidden="1"/>
    <cellStyle name="60% - Accent3" xfId="43710" builtinId="40" hidden="1"/>
    <cellStyle name="60% - Accent3" xfId="43748" builtinId="40" hidden="1"/>
    <cellStyle name="60% - Accent3" xfId="43787" builtinId="40" hidden="1"/>
    <cellStyle name="60% - Accent3" xfId="43826" builtinId="40" hidden="1"/>
    <cellStyle name="60% - Accent3" xfId="43866" builtinId="40" hidden="1"/>
    <cellStyle name="60% - Accent3" xfId="43905" builtinId="40" hidden="1"/>
    <cellStyle name="60% - Accent3" xfId="43945" builtinId="40" hidden="1"/>
    <cellStyle name="60% - Accent3" xfId="43984" builtinId="40" hidden="1"/>
    <cellStyle name="60% - Accent3" xfId="44024" builtinId="40" hidden="1"/>
    <cellStyle name="60% - Accent3" xfId="44063" builtinId="40" hidden="1"/>
    <cellStyle name="60% - Accent3" xfId="44102" builtinId="40" hidden="1"/>
    <cellStyle name="60% - Accent3" xfId="44166" builtinId="40" hidden="1"/>
    <cellStyle name="60% - Accent3" xfId="44219" builtinId="40" hidden="1"/>
    <cellStyle name="60% - Accent3" xfId="44259" builtinId="40" hidden="1"/>
    <cellStyle name="60% - Accent3" xfId="44298" builtinId="40" hidden="1"/>
    <cellStyle name="60% - Accent3" xfId="44336" builtinId="40" hidden="1"/>
    <cellStyle name="60% - Accent3" xfId="44375" builtinId="40" hidden="1"/>
    <cellStyle name="60% - Accent3" xfId="44414" builtinId="40" hidden="1"/>
    <cellStyle name="60% - Accent3" xfId="44453" builtinId="40" hidden="1"/>
    <cellStyle name="60% - Accent3" xfId="44493" builtinId="40" hidden="1"/>
    <cellStyle name="60% - Accent3" xfId="44532" builtinId="40" hidden="1"/>
    <cellStyle name="60% - Accent3" xfId="44570" builtinId="40" hidden="1"/>
    <cellStyle name="60% - Accent3" xfId="44609" builtinId="40" hidden="1"/>
    <cellStyle name="60% - Accent3" xfId="44648" builtinId="40" hidden="1"/>
    <cellStyle name="60% - Accent3" xfId="44688" builtinId="40" hidden="1"/>
    <cellStyle name="60% - Accent3" xfId="44727" builtinId="40" hidden="1"/>
    <cellStyle name="60% - Accent3" xfId="44767" builtinId="40" hidden="1"/>
    <cellStyle name="60% - Accent3" xfId="44806" builtinId="40" hidden="1"/>
    <cellStyle name="60% - Accent3" xfId="44846" builtinId="40" hidden="1"/>
    <cellStyle name="60% - Accent3" xfId="44885" builtinId="40" hidden="1"/>
    <cellStyle name="60% - Accent3" xfId="44924" builtinId="40" hidden="1"/>
    <cellStyle name="60% - Accent3" xfId="44185" builtinId="40" hidden="1"/>
    <cellStyle name="60% - Accent3" xfId="44963" builtinId="40" hidden="1"/>
    <cellStyle name="60% - Accent3" xfId="45003" builtinId="40" hidden="1"/>
    <cellStyle name="60% - Accent3" xfId="45042" builtinId="40" hidden="1"/>
    <cellStyle name="60% - Accent3" xfId="45080" builtinId="40" hidden="1"/>
    <cellStyle name="60% - Accent3" xfId="45119" builtinId="40" hidden="1"/>
    <cellStyle name="60% - Accent3" xfId="45158" builtinId="40" hidden="1"/>
    <cellStyle name="60% - Accent3" xfId="45197" builtinId="40" hidden="1"/>
    <cellStyle name="60% - Accent3" xfId="45237" builtinId="40" hidden="1"/>
    <cellStyle name="60% - Accent3" xfId="45276" builtinId="40" hidden="1"/>
    <cellStyle name="60% - Accent3" xfId="45314" builtinId="40" hidden="1"/>
    <cellStyle name="60% - Accent3" xfId="45353" builtinId="40" hidden="1"/>
    <cellStyle name="60% - Accent3" xfId="45392" builtinId="40" hidden="1"/>
    <cellStyle name="60% - Accent3" xfId="45432" builtinId="40" hidden="1"/>
    <cellStyle name="60% - Accent3" xfId="45471" builtinId="40" hidden="1"/>
    <cellStyle name="60% - Accent3" xfId="45511" builtinId="40" hidden="1"/>
    <cellStyle name="60% - Accent3" xfId="45550" builtinId="40" hidden="1"/>
    <cellStyle name="60% - Accent3" xfId="45590" builtinId="40" hidden="1"/>
    <cellStyle name="60% - Accent3" xfId="45629" builtinId="40" hidden="1"/>
    <cellStyle name="60% - Accent3" xfId="45668" builtinId="40" hidden="1"/>
    <cellStyle name="60% - Accent3" xfId="45707" builtinId="40" hidden="1"/>
    <cellStyle name="60% - Accent3" xfId="45747" builtinId="40" hidden="1"/>
    <cellStyle name="60% - Accent3" xfId="45787" builtinId="40" hidden="1"/>
    <cellStyle name="60% - Accent3" xfId="45827" builtinId="40" hidden="1"/>
    <cellStyle name="60% - Accent3" xfId="45864" builtinId="40" hidden="1"/>
    <cellStyle name="60% - Accent3" xfId="45901" builtinId="40" hidden="1"/>
    <cellStyle name="60% - Accent3" xfId="45938" builtinId="40" hidden="1"/>
    <cellStyle name="60% - Accent3 2" xfId="45975" hidden="1"/>
    <cellStyle name="60% - Accent3 2" xfId="46873" hidden="1"/>
    <cellStyle name="60% - Accent3 2" xfId="46910"/>
    <cellStyle name="60% - Accent4" xfId="32" hidden="1"/>
    <cellStyle name="60% - Accent4" xfId="108" builtinId="44" hidden="1"/>
    <cellStyle name="60% - Accent4" xfId="145" builtinId="44" hidden="1"/>
    <cellStyle name="60% - Accent4" xfId="70" builtinId="44" hidden="1"/>
    <cellStyle name="60% - Accent4" xfId="183" builtinId="44" hidden="1"/>
    <cellStyle name="60% - Accent4" xfId="221" builtinId="44" hidden="1"/>
    <cellStyle name="60% - Accent4" xfId="259" builtinId="44" hidden="1"/>
    <cellStyle name="60% - Accent4" xfId="297" builtinId="44" hidden="1"/>
    <cellStyle name="60% - Accent4" xfId="336" builtinId="44" hidden="1"/>
    <cellStyle name="60% - Accent4" xfId="376" builtinId="44" hidden="1"/>
    <cellStyle name="60% - Accent4" xfId="415" builtinId="44" hidden="1"/>
    <cellStyle name="60% - Accent4" xfId="453" builtinId="44" hidden="1"/>
    <cellStyle name="60% - Accent4" xfId="492" builtinId="44" hidden="1"/>
    <cellStyle name="60% - Accent4" xfId="531" builtinId="44" hidden="1"/>
    <cellStyle name="60% - Accent4" xfId="570" builtinId="44" hidden="1"/>
    <cellStyle name="60% - Accent4" xfId="610" builtinId="44" hidden="1"/>
    <cellStyle name="60% - Accent4" xfId="649" builtinId="44" hidden="1"/>
    <cellStyle name="60% - Accent4" xfId="687" builtinId="44" hidden="1"/>
    <cellStyle name="60% - Accent4" xfId="726" builtinId="44" hidden="1"/>
    <cellStyle name="60% - Accent4" xfId="765" builtinId="44" hidden="1"/>
    <cellStyle name="60% - Accent4" xfId="805" builtinId="44" hidden="1"/>
    <cellStyle name="60% - Accent4" xfId="844" builtinId="44" hidden="1"/>
    <cellStyle name="60% - Accent4" xfId="884" builtinId="44" hidden="1"/>
    <cellStyle name="60% - Accent4" xfId="923" builtinId="44" hidden="1"/>
    <cellStyle name="60% - Accent4" xfId="963" builtinId="44" hidden="1"/>
    <cellStyle name="60% - Accent4" xfId="1002" builtinId="44" hidden="1"/>
    <cellStyle name="60% - Accent4" xfId="1041" builtinId="44" hidden="1"/>
    <cellStyle name="60% - Accent4" xfId="1080" builtinId="44" hidden="1"/>
    <cellStyle name="60% - Accent4" xfId="1236" builtinId="44" hidden="1"/>
    <cellStyle name="60% - Accent4" xfId="1276" builtinId="44" hidden="1"/>
    <cellStyle name="60% - Accent4" xfId="1315" builtinId="44" hidden="1"/>
    <cellStyle name="60% - Accent4" xfId="1353" builtinId="44" hidden="1"/>
    <cellStyle name="60% - Accent4" xfId="1392" builtinId="44" hidden="1"/>
    <cellStyle name="60% - Accent4" xfId="1431" builtinId="44" hidden="1"/>
    <cellStyle name="60% - Accent4" xfId="1470" builtinId="44" hidden="1"/>
    <cellStyle name="60% - Accent4" xfId="1510" builtinId="44" hidden="1"/>
    <cellStyle name="60% - Accent4" xfId="1549" builtinId="44" hidden="1"/>
    <cellStyle name="60% - Accent4" xfId="1587" builtinId="44" hidden="1"/>
    <cellStyle name="60% - Accent4" xfId="1626" builtinId="44" hidden="1"/>
    <cellStyle name="60% - Accent4" xfId="1665" builtinId="44" hidden="1"/>
    <cellStyle name="60% - Accent4" xfId="1705" builtinId="44" hidden="1"/>
    <cellStyle name="60% - Accent4" xfId="1744" builtinId="44" hidden="1"/>
    <cellStyle name="60% - Accent4" xfId="1784" builtinId="44" hidden="1"/>
    <cellStyle name="60% - Accent4" xfId="1824" builtinId="44" hidden="1"/>
    <cellStyle name="60% - Accent4" xfId="1864" builtinId="44" hidden="1"/>
    <cellStyle name="60% - Accent4" xfId="1903" builtinId="44" hidden="1"/>
    <cellStyle name="60% - Accent4" xfId="1942" builtinId="44" hidden="1"/>
    <cellStyle name="60% - Accent4" xfId="1180" builtinId="44" hidden="1"/>
    <cellStyle name="60% - Accent4" xfId="1975" builtinId="44" hidden="1"/>
    <cellStyle name="60% - Accent4" xfId="2015" builtinId="44" hidden="1"/>
    <cellStyle name="60% - Accent4" xfId="2054" builtinId="44" hidden="1"/>
    <cellStyle name="60% - Accent4" xfId="2092" builtinId="44" hidden="1"/>
    <cellStyle name="60% - Accent4" xfId="2131" builtinId="44" hidden="1"/>
    <cellStyle name="60% - Accent4" xfId="2170" builtinId="44" hidden="1"/>
    <cellStyle name="60% - Accent4" xfId="2209" builtinId="44" hidden="1"/>
    <cellStyle name="60% - Accent4" xfId="2249" builtinId="44" hidden="1"/>
    <cellStyle name="60% - Accent4" xfId="2288" builtinId="44" hidden="1"/>
    <cellStyle name="60% - Accent4" xfId="2326" builtinId="44" hidden="1"/>
    <cellStyle name="60% - Accent4" xfId="2365" builtinId="44" hidden="1"/>
    <cellStyle name="60% - Accent4" xfId="2404" builtinId="44" hidden="1"/>
    <cellStyle name="60% - Accent4" xfId="2444" builtinId="44" hidden="1"/>
    <cellStyle name="60% - Accent4" xfId="2483" builtinId="44" hidden="1"/>
    <cellStyle name="60% - Accent4" xfId="2523" builtinId="44" hidden="1"/>
    <cellStyle name="60% - Accent4" xfId="2562" builtinId="44" hidden="1"/>
    <cellStyle name="60% - Accent4" xfId="2602" builtinId="44" hidden="1"/>
    <cellStyle name="60% - Accent4" xfId="2641" builtinId="44" hidden="1"/>
    <cellStyle name="60% - Accent4" xfId="2680" builtinId="44" hidden="1"/>
    <cellStyle name="60% - Accent4" xfId="1130" builtinId="44" hidden="1"/>
    <cellStyle name="60% - Accent4" xfId="1164" builtinId="44" hidden="1"/>
    <cellStyle name="60% - Accent4" xfId="2725" builtinId="44" hidden="1"/>
    <cellStyle name="60% - Accent4" xfId="2764" builtinId="44" hidden="1"/>
    <cellStyle name="60% - Accent4" xfId="2802" builtinId="44" hidden="1"/>
    <cellStyle name="60% - Accent4" xfId="2841" builtinId="44" hidden="1"/>
    <cellStyle name="60% - Accent4" xfId="2880" builtinId="44" hidden="1"/>
    <cellStyle name="60% - Accent4" xfId="2919" builtinId="44" hidden="1"/>
    <cellStyle name="60% - Accent4" xfId="2959" builtinId="44" hidden="1"/>
    <cellStyle name="60% - Accent4" xfId="2998" builtinId="44" hidden="1"/>
    <cellStyle name="60% - Accent4" xfId="3036" builtinId="44" hidden="1"/>
    <cellStyle name="60% - Accent4" xfId="3075" builtinId="44" hidden="1"/>
    <cellStyle name="60% - Accent4" xfId="3114" builtinId="44" hidden="1"/>
    <cellStyle name="60% - Accent4" xfId="3154" builtinId="44" hidden="1"/>
    <cellStyle name="60% - Accent4" xfId="3193" builtinId="44" hidden="1"/>
    <cellStyle name="60% - Accent4" xfId="3233" builtinId="44" hidden="1"/>
    <cellStyle name="60% - Accent4" xfId="3272" builtinId="44" hidden="1"/>
    <cellStyle name="60% - Accent4" xfId="3312" builtinId="44" hidden="1"/>
    <cellStyle name="60% - Accent4" xfId="3351" builtinId="44" hidden="1"/>
    <cellStyle name="60% - Accent4" xfId="3390" builtinId="44" hidden="1"/>
    <cellStyle name="60% - Accent4" xfId="3429" builtinId="44" hidden="1"/>
    <cellStyle name="60% - Accent4" xfId="3620" builtinId="44" hidden="1"/>
    <cellStyle name="60% - Accent4" xfId="3664" builtinId="44" hidden="1"/>
    <cellStyle name="60% - Accent4" xfId="3703" builtinId="44" hidden="1"/>
    <cellStyle name="60% - Accent4" xfId="3741" builtinId="44" hidden="1"/>
    <cellStyle name="60% - Accent4" xfId="3780" builtinId="44" hidden="1"/>
    <cellStyle name="60% - Accent4" xfId="3819" builtinId="44" hidden="1"/>
    <cellStyle name="60% - Accent4" xfId="3858" builtinId="44" hidden="1"/>
    <cellStyle name="60% - Accent4" xfId="3898" builtinId="44" hidden="1"/>
    <cellStyle name="60% - Accent4" xfId="3937" builtinId="44" hidden="1"/>
    <cellStyle name="60% - Accent4" xfId="3975" builtinId="44" hidden="1"/>
    <cellStyle name="60% - Accent4" xfId="4014" builtinId="44" hidden="1"/>
    <cellStyle name="60% - Accent4" xfId="4057" builtinId="44" hidden="1"/>
    <cellStyle name="60% - Accent4" xfId="4097" builtinId="44" hidden="1"/>
    <cellStyle name="60% - Accent4" xfId="4136" builtinId="44" hidden="1"/>
    <cellStyle name="60% - Accent4" xfId="4176" builtinId="44" hidden="1"/>
    <cellStyle name="60% - Accent4" xfId="4216" builtinId="44" hidden="1"/>
    <cellStyle name="60% - Accent4" xfId="4256" builtinId="44" hidden="1"/>
    <cellStyle name="60% - Accent4" xfId="4295" builtinId="44" hidden="1"/>
    <cellStyle name="60% - Accent4" xfId="4334" builtinId="44" hidden="1"/>
    <cellStyle name="60% - Accent4" xfId="4390" builtinId="44" hidden="1"/>
    <cellStyle name="60% - Accent4" xfId="4546" builtinId="44" hidden="1"/>
    <cellStyle name="60% - Accent4" xfId="4590" builtinId="44" hidden="1"/>
    <cellStyle name="60% - Accent4" xfId="4629" builtinId="44" hidden="1"/>
    <cellStyle name="60% - Accent4" xfId="4667" builtinId="44" hidden="1"/>
    <cellStyle name="60% - Accent4" xfId="4706" builtinId="44" hidden="1"/>
    <cellStyle name="60% - Accent4" xfId="4745" builtinId="44" hidden="1"/>
    <cellStyle name="60% - Accent4" xfId="4784" builtinId="44" hidden="1"/>
    <cellStyle name="60% - Accent4" xfId="4824" builtinId="44" hidden="1"/>
    <cellStyle name="60% - Accent4" xfId="4863" builtinId="44" hidden="1"/>
    <cellStyle name="60% - Accent4" xfId="4901" builtinId="44" hidden="1"/>
    <cellStyle name="60% - Accent4" xfId="4940" builtinId="44" hidden="1"/>
    <cellStyle name="60% - Accent4" xfId="4983" builtinId="44" hidden="1"/>
    <cellStyle name="60% - Accent4" xfId="5023" builtinId="44" hidden="1"/>
    <cellStyle name="60% - Accent4" xfId="5062" builtinId="44" hidden="1"/>
    <cellStyle name="60% - Accent4" xfId="5102" builtinId="44" hidden="1"/>
    <cellStyle name="60% - Accent4" xfId="5142" builtinId="44" hidden="1"/>
    <cellStyle name="60% - Accent4" xfId="5182" builtinId="44" hidden="1"/>
    <cellStyle name="60% - Accent4" xfId="5221" builtinId="44" hidden="1"/>
    <cellStyle name="60% - Accent4" xfId="5260" builtinId="44" hidden="1"/>
    <cellStyle name="60% - Accent4" xfId="4490" builtinId="44" hidden="1"/>
    <cellStyle name="60% - Accent4" xfId="5293" builtinId="44" hidden="1"/>
    <cellStyle name="60% - Accent4" xfId="5333" builtinId="44" hidden="1"/>
    <cellStyle name="60% - Accent4" xfId="5372" builtinId="44" hidden="1"/>
    <cellStyle name="60% - Accent4" xfId="5410" builtinId="44" hidden="1"/>
    <cellStyle name="60% - Accent4" xfId="5449" builtinId="44" hidden="1"/>
    <cellStyle name="60% - Accent4" xfId="5488" builtinId="44" hidden="1"/>
    <cellStyle name="60% - Accent4" xfId="5527" builtinId="44" hidden="1"/>
    <cellStyle name="60% - Accent4" xfId="5567" builtinId="44" hidden="1"/>
    <cellStyle name="60% - Accent4" xfId="5606" builtinId="44" hidden="1"/>
    <cellStyle name="60% - Accent4" xfId="5644" builtinId="44" hidden="1"/>
    <cellStyle name="60% - Accent4" xfId="5683" builtinId="44" hidden="1"/>
    <cellStyle name="60% - Accent4" xfId="5722" builtinId="44" hidden="1"/>
    <cellStyle name="60% - Accent4" xfId="5762" builtinId="44" hidden="1"/>
    <cellStyle name="60% - Accent4" xfId="5801" builtinId="44" hidden="1"/>
    <cellStyle name="60% - Accent4" xfId="5841" builtinId="44" hidden="1"/>
    <cellStyle name="60% - Accent4" xfId="5880" builtinId="44" hidden="1"/>
    <cellStyle name="60% - Accent4" xfId="5920" builtinId="44" hidden="1"/>
    <cellStyle name="60% - Accent4" xfId="5959" builtinId="44" hidden="1"/>
    <cellStyle name="60% - Accent4" xfId="5998" builtinId="44" hidden="1"/>
    <cellStyle name="60% - Accent4" xfId="4440" builtinId="44" hidden="1"/>
    <cellStyle name="60% - Accent4" xfId="4474" builtinId="44" hidden="1"/>
    <cellStyle name="60% - Accent4" xfId="6043" builtinId="44" hidden="1"/>
    <cellStyle name="60% - Accent4" xfId="6082" builtinId="44" hidden="1"/>
    <cellStyle name="60% - Accent4" xfId="6120" builtinId="44" hidden="1"/>
    <cellStyle name="60% - Accent4" xfId="6159" builtinId="44" hidden="1"/>
    <cellStyle name="60% - Accent4" xfId="6198" builtinId="44" hidden="1"/>
    <cellStyle name="60% - Accent4" xfId="6237" builtinId="44" hidden="1"/>
    <cellStyle name="60% - Accent4" xfId="6277" builtinId="44" hidden="1"/>
    <cellStyle name="60% - Accent4" xfId="6316" builtinId="44" hidden="1"/>
    <cellStyle name="60% - Accent4" xfId="6354" builtinId="44" hidden="1"/>
    <cellStyle name="60% - Accent4" xfId="6393" builtinId="44" hidden="1"/>
    <cellStyle name="60% - Accent4" xfId="6432" builtinId="44" hidden="1"/>
    <cellStyle name="60% - Accent4" xfId="6472" builtinId="44" hidden="1"/>
    <cellStyle name="60% - Accent4" xfId="6511" builtinId="44" hidden="1"/>
    <cellStyle name="60% - Accent4" xfId="6551" builtinId="44" hidden="1"/>
    <cellStyle name="60% - Accent4" xfId="6590" builtinId="44" hidden="1"/>
    <cellStyle name="60% - Accent4" xfId="6630" builtinId="44" hidden="1"/>
    <cellStyle name="60% - Accent4" xfId="6669" builtinId="44" hidden="1"/>
    <cellStyle name="60% - Accent4" xfId="6708" builtinId="44" hidden="1"/>
    <cellStyle name="60% - Accent4" xfId="3564" builtinId="44" hidden="1"/>
    <cellStyle name="60% - Accent4" xfId="6721" builtinId="44" hidden="1"/>
    <cellStyle name="60% - Accent4" xfId="6763" builtinId="44" hidden="1"/>
    <cellStyle name="60% - Accent4" xfId="6802" builtinId="44" hidden="1"/>
    <cellStyle name="60% - Accent4" xfId="6840" builtinId="44" hidden="1"/>
    <cellStyle name="60% - Accent4" xfId="6879" builtinId="44" hidden="1"/>
    <cellStyle name="60% - Accent4" xfId="6918" builtinId="44" hidden="1"/>
    <cellStyle name="60% - Accent4" xfId="6957" builtinId="44" hidden="1"/>
    <cellStyle name="60% - Accent4" xfId="6997" builtinId="44" hidden="1"/>
    <cellStyle name="60% - Accent4" xfId="7036" builtinId="44" hidden="1"/>
    <cellStyle name="60% - Accent4" xfId="7074" builtinId="44" hidden="1"/>
    <cellStyle name="60% - Accent4" xfId="7113" builtinId="44" hidden="1"/>
    <cellStyle name="60% - Accent4" xfId="7154" builtinId="44" hidden="1"/>
    <cellStyle name="60% - Accent4" xfId="7194" builtinId="44" hidden="1"/>
    <cellStyle name="60% - Accent4" xfId="7233" builtinId="44" hidden="1"/>
    <cellStyle name="60% - Accent4" xfId="7273" builtinId="44" hidden="1"/>
    <cellStyle name="60% - Accent4" xfId="7313" builtinId="44" hidden="1"/>
    <cellStyle name="60% - Accent4" xfId="7353" builtinId="44" hidden="1"/>
    <cellStyle name="60% - Accent4" xfId="7392" builtinId="44" hidden="1"/>
    <cellStyle name="60% - Accent4" xfId="7431" builtinId="44" hidden="1"/>
    <cellStyle name="60% - Accent4" xfId="7481" builtinId="44" hidden="1"/>
    <cellStyle name="60% - Accent4" xfId="7637" builtinId="44" hidden="1"/>
    <cellStyle name="60% - Accent4" xfId="7679" builtinId="44" hidden="1"/>
    <cellStyle name="60% - Accent4" xfId="7718" builtinId="44" hidden="1"/>
    <cellStyle name="60% - Accent4" xfId="7756" builtinId="44" hidden="1"/>
    <cellStyle name="60% - Accent4" xfId="7795" builtinId="44" hidden="1"/>
    <cellStyle name="60% - Accent4" xfId="7834" builtinId="44" hidden="1"/>
    <cellStyle name="60% - Accent4" xfId="7873" builtinId="44" hidden="1"/>
    <cellStyle name="60% - Accent4" xfId="7913" builtinId="44" hidden="1"/>
    <cellStyle name="60% - Accent4" xfId="7952" builtinId="44" hidden="1"/>
    <cellStyle name="60% - Accent4" xfId="7990" builtinId="44" hidden="1"/>
    <cellStyle name="60% - Accent4" xfId="8029" builtinId="44" hidden="1"/>
    <cellStyle name="60% - Accent4" xfId="8070" builtinId="44" hidden="1"/>
    <cellStyle name="60% - Accent4" xfId="8110" builtinId="44" hidden="1"/>
    <cellStyle name="60% - Accent4" xfId="8149" builtinId="44" hidden="1"/>
    <cellStyle name="60% - Accent4" xfId="8189" builtinId="44" hidden="1"/>
    <cellStyle name="60% - Accent4" xfId="8229" builtinId="44" hidden="1"/>
    <cellStyle name="60% - Accent4" xfId="8269" builtinId="44" hidden="1"/>
    <cellStyle name="60% - Accent4" xfId="8308" builtinId="44" hidden="1"/>
    <cellStyle name="60% - Accent4" xfId="8347" builtinId="44" hidden="1"/>
    <cellStyle name="60% - Accent4" xfId="7581" builtinId="44" hidden="1"/>
    <cellStyle name="60% - Accent4" xfId="8380" builtinId="44" hidden="1"/>
    <cellStyle name="60% - Accent4" xfId="8420" builtinId="44" hidden="1"/>
    <cellStyle name="60% - Accent4" xfId="8459" builtinId="44" hidden="1"/>
    <cellStyle name="60% - Accent4" xfId="8497" builtinId="44" hidden="1"/>
    <cellStyle name="60% - Accent4" xfId="8536" builtinId="44" hidden="1"/>
    <cellStyle name="60% - Accent4" xfId="8575" builtinId="44" hidden="1"/>
    <cellStyle name="60% - Accent4" xfId="8614" builtinId="44" hidden="1"/>
    <cellStyle name="60% - Accent4" xfId="8654" builtinId="44" hidden="1"/>
    <cellStyle name="60% - Accent4" xfId="8693" builtinId="44" hidden="1"/>
    <cellStyle name="60% - Accent4" xfId="8731" builtinId="44" hidden="1"/>
    <cellStyle name="60% - Accent4" xfId="8770" builtinId="44" hidden="1"/>
    <cellStyle name="60% - Accent4" xfId="8809" builtinId="44" hidden="1"/>
    <cellStyle name="60% - Accent4" xfId="8849" builtinId="44" hidden="1"/>
    <cellStyle name="60% - Accent4" xfId="8888" builtinId="44" hidden="1"/>
    <cellStyle name="60% - Accent4" xfId="8928" builtinId="44" hidden="1"/>
    <cellStyle name="60% - Accent4" xfId="8967" builtinId="44" hidden="1"/>
    <cellStyle name="60% - Accent4" xfId="9007" builtinId="44" hidden="1"/>
    <cellStyle name="60% - Accent4" xfId="9046" builtinId="44" hidden="1"/>
    <cellStyle name="60% - Accent4" xfId="9085" builtinId="44" hidden="1"/>
    <cellStyle name="60% - Accent4" xfId="7531" builtinId="44" hidden="1"/>
    <cellStyle name="60% - Accent4" xfId="7565" builtinId="44" hidden="1"/>
    <cellStyle name="60% - Accent4" xfId="9130" builtinId="44" hidden="1"/>
    <cellStyle name="60% - Accent4" xfId="9169" builtinId="44" hidden="1"/>
    <cellStyle name="60% - Accent4" xfId="9207" builtinId="44" hidden="1"/>
    <cellStyle name="60% - Accent4" xfId="9246" builtinId="44" hidden="1"/>
    <cellStyle name="60% - Accent4" xfId="9285" builtinId="44" hidden="1"/>
    <cellStyle name="60% - Accent4" xfId="9324" builtinId="44" hidden="1"/>
    <cellStyle name="60% - Accent4" xfId="9364" builtinId="44" hidden="1"/>
    <cellStyle name="60% - Accent4" xfId="9403" builtinId="44" hidden="1"/>
    <cellStyle name="60% - Accent4" xfId="9441" builtinId="44" hidden="1"/>
    <cellStyle name="60% - Accent4" xfId="9480" builtinId="44" hidden="1"/>
    <cellStyle name="60% - Accent4" xfId="9519" builtinId="44" hidden="1"/>
    <cellStyle name="60% - Accent4" xfId="9559" builtinId="44" hidden="1"/>
    <cellStyle name="60% - Accent4" xfId="9598" builtinId="44" hidden="1"/>
    <cellStyle name="60% - Accent4" xfId="9638" builtinId="44" hidden="1"/>
    <cellStyle name="60% - Accent4" xfId="9677" builtinId="44" hidden="1"/>
    <cellStyle name="60% - Accent4" xfId="9717" builtinId="44" hidden="1"/>
    <cellStyle name="60% - Accent4" xfId="9756" builtinId="44" hidden="1"/>
    <cellStyle name="60% - Accent4" xfId="9795" builtinId="44" hidden="1"/>
    <cellStyle name="60% - Accent4" xfId="3542" builtinId="44" hidden="1"/>
    <cellStyle name="60% - Accent4" xfId="9835" builtinId="44" hidden="1"/>
    <cellStyle name="60% - Accent4" xfId="9875" builtinId="44" hidden="1"/>
    <cellStyle name="60% - Accent4" xfId="9914" builtinId="44" hidden="1"/>
    <cellStyle name="60% - Accent4" xfId="9952" builtinId="44" hidden="1"/>
    <cellStyle name="60% - Accent4" xfId="9991" builtinId="44" hidden="1"/>
    <cellStyle name="60% - Accent4" xfId="10030" builtinId="44" hidden="1"/>
    <cellStyle name="60% - Accent4" xfId="10069" builtinId="44" hidden="1"/>
    <cellStyle name="60% - Accent4" xfId="10109" builtinId="44" hidden="1"/>
    <cellStyle name="60% - Accent4" xfId="10148" builtinId="44" hidden="1"/>
    <cellStyle name="60% - Accent4" xfId="10186" builtinId="44" hidden="1"/>
    <cellStyle name="60% - Accent4" xfId="10225" builtinId="44" hidden="1"/>
    <cellStyle name="60% - Accent4" xfId="10264" builtinId="44" hidden="1"/>
    <cellStyle name="60% - Accent4" xfId="10304" builtinId="44" hidden="1"/>
    <cellStyle name="60% - Accent4" xfId="10343" builtinId="44" hidden="1"/>
    <cellStyle name="60% - Accent4" xfId="10383" builtinId="44" hidden="1"/>
    <cellStyle name="60% - Accent4" xfId="10422" builtinId="44" hidden="1"/>
    <cellStyle name="60% - Accent4" xfId="10462" builtinId="44" hidden="1"/>
    <cellStyle name="60% - Accent4" xfId="10501" builtinId="44" hidden="1"/>
    <cellStyle name="60% - Accent4" xfId="10540" builtinId="44" hidden="1"/>
    <cellStyle name="60% - Accent4" xfId="10579" builtinId="44" hidden="1"/>
    <cellStyle name="60% - Accent4" xfId="10735" builtinId="44" hidden="1"/>
    <cellStyle name="60% - Accent4" xfId="10775" builtinId="44" hidden="1"/>
    <cellStyle name="60% - Accent4" xfId="10814" builtinId="44" hidden="1"/>
    <cellStyle name="60% - Accent4" xfId="10852" builtinId="44" hidden="1"/>
    <cellStyle name="60% - Accent4" xfId="10891" builtinId="44" hidden="1"/>
    <cellStyle name="60% - Accent4" xfId="10930" builtinId="44" hidden="1"/>
    <cellStyle name="60% - Accent4" xfId="10969" builtinId="44" hidden="1"/>
    <cellStyle name="60% - Accent4" xfId="11009" builtinId="44" hidden="1"/>
    <cellStyle name="60% - Accent4" xfId="11048" builtinId="44" hidden="1"/>
    <cellStyle name="60% - Accent4" xfId="11086" builtinId="44" hidden="1"/>
    <cellStyle name="60% - Accent4" xfId="11125" builtinId="44" hidden="1"/>
    <cellStyle name="60% - Accent4" xfId="11164" builtinId="44" hidden="1"/>
    <cellStyle name="60% - Accent4" xfId="11204" builtinId="44" hidden="1"/>
    <cellStyle name="60% - Accent4" xfId="11243" builtinId="44" hidden="1"/>
    <cellStyle name="60% - Accent4" xfId="11283" builtinId="44" hidden="1"/>
    <cellStyle name="60% - Accent4" xfId="11323" builtinId="44" hidden="1"/>
    <cellStyle name="60% - Accent4" xfId="11363" builtinId="44" hidden="1"/>
    <cellStyle name="60% - Accent4" xfId="11402" builtinId="44" hidden="1"/>
    <cellStyle name="60% - Accent4" xfId="11441" builtinId="44" hidden="1"/>
    <cellStyle name="60% - Accent4" xfId="10679" builtinId="44" hidden="1"/>
    <cellStyle name="60% - Accent4" xfId="11474" builtinId="44" hidden="1"/>
    <cellStyle name="60% - Accent4" xfId="11514" builtinId="44" hidden="1"/>
    <cellStyle name="60% - Accent4" xfId="11553" builtinId="44" hidden="1"/>
    <cellStyle name="60% - Accent4" xfId="11591" builtinId="44" hidden="1"/>
    <cellStyle name="60% - Accent4" xfId="11630" builtinId="44" hidden="1"/>
    <cellStyle name="60% - Accent4" xfId="11669" builtinId="44" hidden="1"/>
    <cellStyle name="60% - Accent4" xfId="11708" builtinId="44" hidden="1"/>
    <cellStyle name="60% - Accent4" xfId="11748" builtinId="44" hidden="1"/>
    <cellStyle name="60% - Accent4" xfId="11787" builtinId="44" hidden="1"/>
    <cellStyle name="60% - Accent4" xfId="11825" builtinId="44" hidden="1"/>
    <cellStyle name="60% - Accent4" xfId="11864" builtinId="44" hidden="1"/>
    <cellStyle name="60% - Accent4" xfId="11903" builtinId="44" hidden="1"/>
    <cellStyle name="60% - Accent4" xfId="11943" builtinId="44" hidden="1"/>
    <cellStyle name="60% - Accent4" xfId="11982" builtinId="44" hidden="1"/>
    <cellStyle name="60% - Accent4" xfId="12022" builtinId="44" hidden="1"/>
    <cellStyle name="60% - Accent4" xfId="12061" builtinId="44" hidden="1"/>
    <cellStyle name="60% - Accent4" xfId="12101" builtinId="44" hidden="1"/>
    <cellStyle name="60% - Accent4" xfId="12140" builtinId="44" hidden="1"/>
    <cellStyle name="60% - Accent4" xfId="12179" builtinId="44" hidden="1"/>
    <cellStyle name="60% - Accent4" xfId="10629" builtinId="44" hidden="1"/>
    <cellStyle name="60% - Accent4" xfId="10663" builtinId="44" hidden="1"/>
    <cellStyle name="60% - Accent4" xfId="12224" builtinId="44" hidden="1"/>
    <cellStyle name="60% - Accent4" xfId="12263" builtinId="44" hidden="1"/>
    <cellStyle name="60% - Accent4" xfId="12301" builtinId="44" hidden="1"/>
    <cellStyle name="60% - Accent4" xfId="12340" builtinId="44" hidden="1"/>
    <cellStyle name="60% - Accent4" xfId="12379" builtinId="44" hidden="1"/>
    <cellStyle name="60% - Accent4" xfId="12418" builtinId="44" hidden="1"/>
    <cellStyle name="60% - Accent4" xfId="12458" builtinId="44" hidden="1"/>
    <cellStyle name="60% - Accent4" xfId="12497" builtinId="44" hidden="1"/>
    <cellStyle name="60% - Accent4" xfId="12535" builtinId="44" hidden="1"/>
    <cellStyle name="60% - Accent4" xfId="12574" builtinId="44" hidden="1"/>
    <cellStyle name="60% - Accent4" xfId="12613" builtinId="44" hidden="1"/>
    <cellStyle name="60% - Accent4" xfId="12653" builtinId="44" hidden="1"/>
    <cellStyle name="60% - Accent4" xfId="12692" builtinId="44" hidden="1"/>
    <cellStyle name="60% - Accent4" xfId="12732" builtinId="44" hidden="1"/>
    <cellStyle name="60% - Accent4" xfId="12771" builtinId="44" hidden="1"/>
    <cellStyle name="60% - Accent4" xfId="12811" builtinId="44" hidden="1"/>
    <cellStyle name="60% - Accent4" xfId="12850" builtinId="44" hidden="1"/>
    <cellStyle name="60% - Accent4" xfId="12889" builtinId="44" hidden="1"/>
    <cellStyle name="60% - Accent4" xfId="12928" builtinId="44" hidden="1"/>
    <cellStyle name="60% - Accent4" xfId="12967" builtinId="44" hidden="1"/>
    <cellStyle name="60% - Accent4" xfId="13007" builtinId="44" hidden="1"/>
    <cellStyle name="60% - Accent4" xfId="13046" builtinId="44" hidden="1"/>
    <cellStyle name="60% - Accent4" xfId="13084" builtinId="44" hidden="1"/>
    <cellStyle name="60% - Accent4" xfId="13123" builtinId="44" hidden="1"/>
    <cellStyle name="60% - Accent4" xfId="13162" builtinId="44" hidden="1"/>
    <cellStyle name="60% - Accent4" xfId="13201" builtinId="44" hidden="1"/>
    <cellStyle name="60% - Accent4" xfId="13241" builtinId="44" hidden="1"/>
    <cellStyle name="60% - Accent4" xfId="13280" builtinId="44" hidden="1"/>
    <cellStyle name="60% - Accent4" xfId="13318" builtinId="44" hidden="1"/>
    <cellStyle name="60% - Accent4" xfId="13357" builtinId="44" hidden="1"/>
    <cellStyle name="60% - Accent4" xfId="13396" builtinId="44" hidden="1"/>
    <cellStyle name="60% - Accent4" xfId="13436" builtinId="44" hidden="1"/>
    <cellStyle name="60% - Accent4" xfId="13475" builtinId="44" hidden="1"/>
    <cellStyle name="60% - Accent4" xfId="13515" builtinId="44" hidden="1"/>
    <cellStyle name="60% - Accent4" xfId="13554" builtinId="44" hidden="1"/>
    <cellStyle name="60% - Accent4" xfId="13594" builtinId="44" hidden="1"/>
    <cellStyle name="60% - Accent4" xfId="13633" builtinId="44" hidden="1"/>
    <cellStyle name="60% - Accent4" xfId="13672" builtinId="44" hidden="1"/>
    <cellStyle name="60% - Accent4" xfId="13711" builtinId="44" hidden="1"/>
    <cellStyle name="60% - Accent4" xfId="13867" builtinId="44" hidden="1"/>
    <cellStyle name="60% - Accent4" xfId="13907" builtinId="44" hidden="1"/>
    <cellStyle name="60% - Accent4" xfId="13946" builtinId="44" hidden="1"/>
    <cellStyle name="60% - Accent4" xfId="13984" builtinId="44" hidden="1"/>
    <cellStyle name="60% - Accent4" xfId="14023" builtinId="44" hidden="1"/>
    <cellStyle name="60% - Accent4" xfId="14062" builtinId="44" hidden="1"/>
    <cellStyle name="60% - Accent4" xfId="14101" builtinId="44" hidden="1"/>
    <cellStyle name="60% - Accent4" xfId="14141" builtinId="44" hidden="1"/>
    <cellStyle name="60% - Accent4" xfId="14180" builtinId="44" hidden="1"/>
    <cellStyle name="60% - Accent4" xfId="14218" builtinId="44" hidden="1"/>
    <cellStyle name="60% - Accent4" xfId="14257" builtinId="44" hidden="1"/>
    <cellStyle name="60% - Accent4" xfId="14296" builtinId="44" hidden="1"/>
    <cellStyle name="60% - Accent4" xfId="14336" builtinId="44" hidden="1"/>
    <cellStyle name="60% - Accent4" xfId="14375" builtinId="44" hidden="1"/>
    <cellStyle name="60% - Accent4" xfId="14415" builtinId="44" hidden="1"/>
    <cellStyle name="60% - Accent4" xfId="14455" builtinId="44" hidden="1"/>
    <cellStyle name="60% - Accent4" xfId="14495" builtinId="44" hidden="1"/>
    <cellStyle name="60% - Accent4" xfId="14534" builtinId="44" hidden="1"/>
    <cellStyle name="60% - Accent4" xfId="14573" builtinId="44" hidden="1"/>
    <cellStyle name="60% - Accent4" xfId="13811" builtinId="44" hidden="1"/>
    <cellStyle name="60% - Accent4" xfId="14606" builtinId="44" hidden="1"/>
    <cellStyle name="60% - Accent4" xfId="14646" builtinId="44" hidden="1"/>
    <cellStyle name="60% - Accent4" xfId="14685" builtinId="44" hidden="1"/>
    <cellStyle name="60% - Accent4" xfId="14723" builtinId="44" hidden="1"/>
    <cellStyle name="60% - Accent4" xfId="14762" builtinId="44" hidden="1"/>
    <cellStyle name="60% - Accent4" xfId="14801" builtinId="44" hidden="1"/>
    <cellStyle name="60% - Accent4" xfId="14840" builtinId="44" hidden="1"/>
    <cellStyle name="60% - Accent4" xfId="14880" builtinId="44" hidden="1"/>
    <cellStyle name="60% - Accent4" xfId="14919" builtinId="44" hidden="1"/>
    <cellStyle name="60% - Accent4" xfId="14957" builtinId="44" hidden="1"/>
    <cellStyle name="60% - Accent4" xfId="14996" builtinId="44" hidden="1"/>
    <cellStyle name="60% - Accent4" xfId="15035" builtinId="44" hidden="1"/>
    <cellStyle name="60% - Accent4" xfId="15075" builtinId="44" hidden="1"/>
    <cellStyle name="60% - Accent4" xfId="15114" builtinId="44" hidden="1"/>
    <cellStyle name="60% - Accent4" xfId="15154" builtinId="44" hidden="1"/>
    <cellStyle name="60% - Accent4" xfId="15193" builtinId="44" hidden="1"/>
    <cellStyle name="60% - Accent4" xfId="15233" builtinId="44" hidden="1"/>
    <cellStyle name="60% - Accent4" xfId="15272" builtinId="44" hidden="1"/>
    <cellStyle name="60% - Accent4" xfId="15311" builtinId="44" hidden="1"/>
    <cellStyle name="60% - Accent4" xfId="13761" builtinId="44" hidden="1"/>
    <cellStyle name="60% - Accent4" xfId="13795" builtinId="44" hidden="1"/>
    <cellStyle name="60% - Accent4" xfId="15356" builtinId="44" hidden="1"/>
    <cellStyle name="60% - Accent4" xfId="15395" builtinId="44" hidden="1"/>
    <cellStyle name="60% - Accent4" xfId="15433" builtinId="44" hidden="1"/>
    <cellStyle name="60% - Accent4" xfId="15472" builtinId="44" hidden="1"/>
    <cellStyle name="60% - Accent4" xfId="15511" builtinId="44" hidden="1"/>
    <cellStyle name="60% - Accent4" xfId="15550" builtinId="44" hidden="1"/>
    <cellStyle name="60% - Accent4" xfId="15590" builtinId="44" hidden="1"/>
    <cellStyle name="60% - Accent4" xfId="15629" builtinId="44" hidden="1"/>
    <cellStyle name="60% - Accent4" xfId="15667" builtinId="44" hidden="1"/>
    <cellStyle name="60% - Accent4" xfId="15706" builtinId="44" hidden="1"/>
    <cellStyle name="60% - Accent4" xfId="15745" builtinId="44" hidden="1"/>
    <cellStyle name="60% - Accent4" xfId="15785" builtinId="44" hidden="1"/>
    <cellStyle name="60% - Accent4" xfId="15824" builtinId="44" hidden="1"/>
    <cellStyle name="60% - Accent4" xfId="15864" builtinId="44" hidden="1"/>
    <cellStyle name="60% - Accent4" xfId="15903" builtinId="44" hidden="1"/>
    <cellStyle name="60% - Accent4" xfId="15943" builtinId="44" hidden="1"/>
    <cellStyle name="60% - Accent4" xfId="15982" builtinId="44" hidden="1"/>
    <cellStyle name="60% - Accent4" xfId="16021" builtinId="44" hidden="1"/>
    <cellStyle name="60% - Accent4" xfId="3489" builtinId="44" hidden="1"/>
    <cellStyle name="60% - Accent4" xfId="16034" builtinId="44" hidden="1"/>
    <cellStyle name="60% - Accent4" xfId="16074" builtinId="44" hidden="1"/>
    <cellStyle name="60% - Accent4" xfId="16113" builtinId="44" hidden="1"/>
    <cellStyle name="60% - Accent4" xfId="16151" builtinId="44" hidden="1"/>
    <cellStyle name="60% - Accent4" xfId="16190" builtinId="44" hidden="1"/>
    <cellStyle name="60% - Accent4" xfId="16229" builtinId="44" hidden="1"/>
    <cellStyle name="60% - Accent4" xfId="16268" builtinId="44" hidden="1"/>
    <cellStyle name="60% - Accent4" xfId="16308" builtinId="44" hidden="1"/>
    <cellStyle name="60% - Accent4" xfId="16347" builtinId="44" hidden="1"/>
    <cellStyle name="60% - Accent4" xfId="16385" builtinId="44" hidden="1"/>
    <cellStyle name="60% - Accent4" xfId="16424" builtinId="44" hidden="1"/>
    <cellStyle name="60% - Accent4" xfId="16463" builtinId="44" hidden="1"/>
    <cellStyle name="60% - Accent4" xfId="16503" builtinId="44" hidden="1"/>
    <cellStyle name="60% - Accent4" xfId="16542" builtinId="44" hidden="1"/>
    <cellStyle name="60% - Accent4" xfId="16582" builtinId="44" hidden="1"/>
    <cellStyle name="60% - Accent4" xfId="16621" builtinId="44" hidden="1"/>
    <cellStyle name="60% - Accent4" xfId="16661" builtinId="44" hidden="1"/>
    <cellStyle name="60% - Accent4" xfId="16700" builtinId="44" hidden="1"/>
    <cellStyle name="60% - Accent4" xfId="16739" builtinId="44" hidden="1"/>
    <cellStyle name="60% - Accent4" xfId="16778" builtinId="44" hidden="1"/>
    <cellStyle name="60% - Accent4" xfId="16934" builtinId="44" hidden="1"/>
    <cellStyle name="60% - Accent4" xfId="16974" builtinId="44" hidden="1"/>
    <cellStyle name="60% - Accent4" xfId="17013" builtinId="44" hidden="1"/>
    <cellStyle name="60% - Accent4" xfId="17051" builtinId="44" hidden="1"/>
    <cellStyle name="60% - Accent4" xfId="17090" builtinId="44" hidden="1"/>
    <cellStyle name="60% - Accent4" xfId="17129" builtinId="44" hidden="1"/>
    <cellStyle name="60% - Accent4" xfId="17168" builtinId="44" hidden="1"/>
    <cellStyle name="60% - Accent4" xfId="17208" builtinId="44" hidden="1"/>
    <cellStyle name="60% - Accent4" xfId="17247" builtinId="44" hidden="1"/>
    <cellStyle name="60% - Accent4" xfId="17285" builtinId="44" hidden="1"/>
    <cellStyle name="60% - Accent4" xfId="17324" builtinId="44" hidden="1"/>
    <cellStyle name="60% - Accent4" xfId="17363" builtinId="44" hidden="1"/>
    <cellStyle name="60% - Accent4" xfId="17403" builtinId="44" hidden="1"/>
    <cellStyle name="60% - Accent4" xfId="17442" builtinId="44" hidden="1"/>
    <cellStyle name="60% - Accent4" xfId="17482" builtinId="44" hidden="1"/>
    <cellStyle name="60% - Accent4" xfId="17522" builtinId="44" hidden="1"/>
    <cellStyle name="60% - Accent4" xfId="17562" builtinId="44" hidden="1"/>
    <cellStyle name="60% - Accent4" xfId="17601" builtinId="44" hidden="1"/>
    <cellStyle name="60% - Accent4" xfId="17640" builtinId="44" hidden="1"/>
    <cellStyle name="60% - Accent4" xfId="16878" builtinId="44" hidden="1"/>
    <cellStyle name="60% - Accent4" xfId="17673" builtinId="44" hidden="1"/>
    <cellStyle name="60% - Accent4" xfId="17713" builtinId="44" hidden="1"/>
    <cellStyle name="60% - Accent4" xfId="17752" builtinId="44" hidden="1"/>
    <cellStyle name="60% - Accent4" xfId="17790" builtinId="44" hidden="1"/>
    <cellStyle name="60% - Accent4" xfId="17829" builtinId="44" hidden="1"/>
    <cellStyle name="60% - Accent4" xfId="17868" builtinId="44" hidden="1"/>
    <cellStyle name="60% - Accent4" xfId="17907" builtinId="44" hidden="1"/>
    <cellStyle name="60% - Accent4" xfId="17947" builtinId="44" hidden="1"/>
    <cellStyle name="60% - Accent4" xfId="17986" builtinId="44" hidden="1"/>
    <cellStyle name="60% - Accent4" xfId="18024" builtinId="44" hidden="1"/>
    <cellStyle name="60% - Accent4" xfId="18063" builtinId="44" hidden="1"/>
    <cellStyle name="60% - Accent4" xfId="18102" builtinId="44" hidden="1"/>
    <cellStyle name="60% - Accent4" xfId="18142" builtinId="44" hidden="1"/>
    <cellStyle name="60% - Accent4" xfId="18181" builtinId="44" hidden="1"/>
    <cellStyle name="60% - Accent4" xfId="18221" builtinId="44" hidden="1"/>
    <cellStyle name="60% - Accent4" xfId="18260" builtinId="44" hidden="1"/>
    <cellStyle name="60% - Accent4" xfId="18300" builtinId="44" hidden="1"/>
    <cellStyle name="60% - Accent4" xfId="18339" builtinId="44" hidden="1"/>
    <cellStyle name="60% - Accent4" xfId="18378" builtinId="44" hidden="1"/>
    <cellStyle name="60% - Accent4" xfId="16828" builtinId="44" hidden="1"/>
    <cellStyle name="60% - Accent4" xfId="16862" builtinId="44" hidden="1"/>
    <cellStyle name="60% - Accent4" xfId="18423" builtinId="44" hidden="1"/>
    <cellStyle name="60% - Accent4" xfId="18462" builtinId="44" hidden="1"/>
    <cellStyle name="60% - Accent4" xfId="18500" builtinId="44" hidden="1"/>
    <cellStyle name="60% - Accent4" xfId="18539" builtinId="44" hidden="1"/>
    <cellStyle name="60% - Accent4" xfId="18578" builtinId="44" hidden="1"/>
    <cellStyle name="60% - Accent4" xfId="18617" builtinId="44" hidden="1"/>
    <cellStyle name="60% - Accent4" xfId="18657" builtinId="44" hidden="1"/>
    <cellStyle name="60% - Accent4" xfId="18696" builtinId="44" hidden="1"/>
    <cellStyle name="60% - Accent4" xfId="18734" builtinId="44" hidden="1"/>
    <cellStyle name="60% - Accent4" xfId="18773" builtinId="44" hidden="1"/>
    <cellStyle name="60% - Accent4" xfId="18812" builtinId="44" hidden="1"/>
    <cellStyle name="60% - Accent4" xfId="18852" builtinId="44" hidden="1"/>
    <cellStyle name="60% - Accent4" xfId="18891" builtinId="44" hidden="1"/>
    <cellStyle name="60% - Accent4" xfId="18931" builtinId="44" hidden="1"/>
    <cellStyle name="60% - Accent4" xfId="18970" builtinId="44" hidden="1"/>
    <cellStyle name="60% - Accent4" xfId="19010" builtinId="44" hidden="1"/>
    <cellStyle name="60% - Accent4" xfId="19049" builtinId="44" hidden="1"/>
    <cellStyle name="60% - Accent4" xfId="19088" builtinId="44" hidden="1"/>
    <cellStyle name="60% - Accent4" xfId="3505" builtinId="44" hidden="1"/>
    <cellStyle name="60% - Accent4" xfId="19208" builtinId="44" hidden="1"/>
    <cellStyle name="60% - Accent4" xfId="19248" builtinId="44" hidden="1"/>
    <cellStyle name="60% - Accent4" xfId="19287" builtinId="44" hidden="1"/>
    <cellStyle name="60% - Accent4" xfId="19325" builtinId="44" hidden="1"/>
    <cellStyle name="60% - Accent4" xfId="19364" builtinId="44" hidden="1"/>
    <cellStyle name="60% - Accent4" xfId="19403" builtinId="44" hidden="1"/>
    <cellStyle name="60% - Accent4" xfId="19442" builtinId="44" hidden="1"/>
    <cellStyle name="60% - Accent4" xfId="19482" builtinId="44" hidden="1"/>
    <cellStyle name="60% - Accent4" xfId="19521" builtinId="44" hidden="1"/>
    <cellStyle name="60% - Accent4" xfId="19559" builtinId="44" hidden="1"/>
    <cellStyle name="60% - Accent4" xfId="19598" builtinId="44" hidden="1"/>
    <cellStyle name="60% - Accent4" xfId="19637" builtinId="44" hidden="1"/>
    <cellStyle name="60% - Accent4" xfId="19677" builtinId="44" hidden="1"/>
    <cellStyle name="60% - Accent4" xfId="19716" builtinId="44" hidden="1"/>
    <cellStyle name="60% - Accent4" xfId="19756" builtinId="44" hidden="1"/>
    <cellStyle name="60% - Accent4" xfId="19795" builtinId="44" hidden="1"/>
    <cellStyle name="60% - Accent4" xfId="19835" builtinId="44" hidden="1"/>
    <cellStyle name="60% - Accent4" xfId="19874" builtinId="44" hidden="1"/>
    <cellStyle name="60% - Accent4" xfId="19913" builtinId="44" hidden="1"/>
    <cellStyle name="60% - Accent4" xfId="19964" builtinId="44" hidden="1"/>
    <cellStyle name="60% - Accent4" xfId="20120" builtinId="44" hidden="1"/>
    <cellStyle name="60% - Accent4" xfId="20160" builtinId="44" hidden="1"/>
    <cellStyle name="60% - Accent4" xfId="20199" builtinId="44" hidden="1"/>
    <cellStyle name="60% - Accent4" xfId="20237" builtinId="44" hidden="1"/>
    <cellStyle name="60% - Accent4" xfId="20276" builtinId="44" hidden="1"/>
    <cellStyle name="60% - Accent4" xfId="20315" builtinId="44" hidden="1"/>
    <cellStyle name="60% - Accent4" xfId="20354" builtinId="44" hidden="1"/>
    <cellStyle name="60% - Accent4" xfId="20394" builtinId="44" hidden="1"/>
    <cellStyle name="60% - Accent4" xfId="20433" builtinId="44" hidden="1"/>
    <cellStyle name="60% - Accent4" xfId="20471" builtinId="44" hidden="1"/>
    <cellStyle name="60% - Accent4" xfId="20510" builtinId="44" hidden="1"/>
    <cellStyle name="60% - Accent4" xfId="20549" builtinId="44" hidden="1"/>
    <cellStyle name="60% - Accent4" xfId="20589" builtinId="44" hidden="1"/>
    <cellStyle name="60% - Accent4" xfId="20628" builtinId="44" hidden="1"/>
    <cellStyle name="60% - Accent4" xfId="20668" builtinId="44" hidden="1"/>
    <cellStyle name="60% - Accent4" xfId="20708" builtinId="44" hidden="1"/>
    <cellStyle name="60% - Accent4" xfId="20748" builtinId="44" hidden="1"/>
    <cellStyle name="60% - Accent4" xfId="20787" builtinId="44" hidden="1"/>
    <cellStyle name="60% - Accent4" xfId="20826" builtinId="44" hidden="1"/>
    <cellStyle name="60% - Accent4" xfId="20064" builtinId="44" hidden="1"/>
    <cellStyle name="60% - Accent4" xfId="20859" builtinId="44" hidden="1"/>
    <cellStyle name="60% - Accent4" xfId="20899" builtinId="44" hidden="1"/>
    <cellStyle name="60% - Accent4" xfId="20938" builtinId="44" hidden="1"/>
    <cellStyle name="60% - Accent4" xfId="20976" builtinId="44" hidden="1"/>
    <cellStyle name="60% - Accent4" xfId="21015" builtinId="44" hidden="1"/>
    <cellStyle name="60% - Accent4" xfId="21054" builtinId="44" hidden="1"/>
    <cellStyle name="60% - Accent4" xfId="21093" builtinId="44" hidden="1"/>
    <cellStyle name="60% - Accent4" xfId="21133" builtinId="44" hidden="1"/>
    <cellStyle name="60% - Accent4" xfId="21172" builtinId="44" hidden="1"/>
    <cellStyle name="60% - Accent4" xfId="21210" builtinId="44" hidden="1"/>
    <cellStyle name="60% - Accent4" xfId="21249" builtinId="44" hidden="1"/>
    <cellStyle name="60% - Accent4" xfId="21288" builtinId="44" hidden="1"/>
    <cellStyle name="60% - Accent4" xfId="21328" builtinId="44" hidden="1"/>
    <cellStyle name="60% - Accent4" xfId="21367" builtinId="44" hidden="1"/>
    <cellStyle name="60% - Accent4" xfId="21407" builtinId="44" hidden="1"/>
    <cellStyle name="60% - Accent4" xfId="21446" builtinId="44" hidden="1"/>
    <cellStyle name="60% - Accent4" xfId="21486" builtinId="44" hidden="1"/>
    <cellStyle name="60% - Accent4" xfId="21525" builtinId="44" hidden="1"/>
    <cellStyle name="60% - Accent4" xfId="21564" builtinId="44" hidden="1"/>
    <cellStyle name="60% - Accent4" xfId="20014" builtinId="44" hidden="1"/>
    <cellStyle name="60% - Accent4" xfId="20048" builtinId="44" hidden="1"/>
    <cellStyle name="60% - Accent4" xfId="21609" builtinId="44" hidden="1"/>
    <cellStyle name="60% - Accent4" xfId="21648" builtinId="44" hidden="1"/>
    <cellStyle name="60% - Accent4" xfId="21686" builtinId="44" hidden="1"/>
    <cellStyle name="60% - Accent4" xfId="21725" builtinId="44" hidden="1"/>
    <cellStyle name="60% - Accent4" xfId="21764" builtinId="44" hidden="1"/>
    <cellStyle name="60% - Accent4" xfId="21803" builtinId="44" hidden="1"/>
    <cellStyle name="60% - Accent4" xfId="21843" builtinId="44" hidden="1"/>
    <cellStyle name="60% - Accent4" xfId="21882" builtinId="44" hidden="1"/>
    <cellStyle name="60% - Accent4" xfId="21920" builtinId="44" hidden="1"/>
    <cellStyle name="60% - Accent4" xfId="21959" builtinId="44" hidden="1"/>
    <cellStyle name="60% - Accent4" xfId="21998" builtinId="44" hidden="1"/>
    <cellStyle name="60% - Accent4" xfId="22038" builtinId="44" hidden="1"/>
    <cellStyle name="60% - Accent4" xfId="22077" builtinId="44" hidden="1"/>
    <cellStyle name="60% - Accent4" xfId="22117" builtinId="44" hidden="1"/>
    <cellStyle name="60% - Accent4" xfId="22156" builtinId="44" hidden="1"/>
    <cellStyle name="60% - Accent4" xfId="22196" builtinId="44" hidden="1"/>
    <cellStyle name="60% - Accent4" xfId="22235" builtinId="44" hidden="1"/>
    <cellStyle name="60% - Accent4" xfId="22274" builtinId="44" hidden="1"/>
    <cellStyle name="60% - Accent4" xfId="22313" builtinId="44" hidden="1"/>
    <cellStyle name="60% - Accent4" xfId="22352" builtinId="44" hidden="1"/>
    <cellStyle name="60% - Accent4" xfId="22392" builtinId="44" hidden="1"/>
    <cellStyle name="60% - Accent4" xfId="22431" builtinId="44" hidden="1"/>
    <cellStyle name="60% - Accent4" xfId="22469" builtinId="44" hidden="1"/>
    <cellStyle name="60% - Accent4" xfId="22508" builtinId="44" hidden="1"/>
    <cellStyle name="60% - Accent4" xfId="22547" builtinId="44" hidden="1"/>
    <cellStyle name="60% - Accent4" xfId="22586" builtinId="44" hidden="1"/>
    <cellStyle name="60% - Accent4" xfId="22626" builtinId="44" hidden="1"/>
    <cellStyle name="60% - Accent4" xfId="22665" builtinId="44" hidden="1"/>
    <cellStyle name="60% - Accent4" xfId="22703" builtinId="44" hidden="1"/>
    <cellStyle name="60% - Accent4" xfId="22742" builtinId="44" hidden="1"/>
    <cellStyle name="60% - Accent4" xfId="22781" builtinId="44" hidden="1"/>
    <cellStyle name="60% - Accent4" xfId="22821" builtinId="44" hidden="1"/>
    <cellStyle name="60% - Accent4" xfId="22860" builtinId="44" hidden="1"/>
    <cellStyle name="60% - Accent4" xfId="22900" builtinId="44" hidden="1"/>
    <cellStyle name="60% - Accent4" xfId="22939" builtinId="44" hidden="1"/>
    <cellStyle name="60% - Accent4" xfId="22979" builtinId="44" hidden="1"/>
    <cellStyle name="60% - Accent4" xfId="23018" builtinId="44" hidden="1"/>
    <cellStyle name="60% - Accent4" xfId="23057" builtinId="44" hidden="1"/>
    <cellStyle name="60% - Accent4" xfId="23096" builtinId="44" hidden="1"/>
    <cellStyle name="60% - Accent4" xfId="23252" builtinId="44" hidden="1"/>
    <cellStyle name="60% - Accent4" xfId="23292" builtinId="44" hidden="1"/>
    <cellStyle name="60% - Accent4" xfId="23331" builtinId="44" hidden="1"/>
    <cellStyle name="60% - Accent4" xfId="23369" builtinId="44" hidden="1"/>
    <cellStyle name="60% - Accent4" xfId="23408" builtinId="44" hidden="1"/>
    <cellStyle name="60% - Accent4" xfId="23447" builtinId="44" hidden="1"/>
    <cellStyle name="60% - Accent4" xfId="23486" builtinId="44" hidden="1"/>
    <cellStyle name="60% - Accent4" xfId="23526" builtinId="44" hidden="1"/>
    <cellStyle name="60% - Accent4" xfId="23565" builtinId="44" hidden="1"/>
    <cellStyle name="60% - Accent4" xfId="23603" builtinId="44" hidden="1"/>
    <cellStyle name="60% - Accent4" xfId="23642" builtinId="44" hidden="1"/>
    <cellStyle name="60% - Accent4" xfId="23681" builtinId="44" hidden="1"/>
    <cellStyle name="60% - Accent4" xfId="23721" builtinId="44" hidden="1"/>
    <cellStyle name="60% - Accent4" xfId="23760" builtinId="44" hidden="1"/>
    <cellStyle name="60% - Accent4" xfId="23800" builtinId="44" hidden="1"/>
    <cellStyle name="60% - Accent4" xfId="23840" builtinId="44" hidden="1"/>
    <cellStyle name="60% - Accent4" xfId="23880" builtinId="44" hidden="1"/>
    <cellStyle name="60% - Accent4" xfId="23919" builtinId="44" hidden="1"/>
    <cellStyle name="60% - Accent4" xfId="23958" builtinId="44" hidden="1"/>
    <cellStyle name="60% - Accent4" xfId="23196" builtinId="44" hidden="1"/>
    <cellStyle name="60% - Accent4" xfId="23991" builtinId="44" hidden="1"/>
    <cellStyle name="60% - Accent4" xfId="24031" builtinId="44" hidden="1"/>
    <cellStyle name="60% - Accent4" xfId="24070" builtinId="44" hidden="1"/>
    <cellStyle name="60% - Accent4" xfId="24108" builtinId="44" hidden="1"/>
    <cellStyle name="60% - Accent4" xfId="24147" builtinId="44" hidden="1"/>
    <cellStyle name="60% - Accent4" xfId="24186" builtinId="44" hidden="1"/>
    <cellStyle name="60% - Accent4" xfId="24225" builtinId="44" hidden="1"/>
    <cellStyle name="60% - Accent4" xfId="24265" builtinId="44" hidden="1"/>
    <cellStyle name="60% - Accent4" xfId="24304" builtinId="44" hidden="1"/>
    <cellStyle name="60% - Accent4" xfId="24342" builtinId="44" hidden="1"/>
    <cellStyle name="60% - Accent4" xfId="24381" builtinId="44" hidden="1"/>
    <cellStyle name="60% - Accent4" xfId="24420" builtinId="44" hidden="1"/>
    <cellStyle name="60% - Accent4" xfId="24460" builtinId="44" hidden="1"/>
    <cellStyle name="60% - Accent4" xfId="24499" builtinId="44" hidden="1"/>
    <cellStyle name="60% - Accent4" xfId="24539" builtinId="44" hidden="1"/>
    <cellStyle name="60% - Accent4" xfId="24578" builtinId="44" hidden="1"/>
    <cellStyle name="60% - Accent4" xfId="24618" builtinId="44" hidden="1"/>
    <cellStyle name="60% - Accent4" xfId="24657" builtinId="44" hidden="1"/>
    <cellStyle name="60% - Accent4" xfId="24696" builtinId="44" hidden="1"/>
    <cellStyle name="60% - Accent4" xfId="23146" builtinId="44" hidden="1"/>
    <cellStyle name="60% - Accent4" xfId="23180" builtinId="44" hidden="1"/>
    <cellStyle name="60% - Accent4" xfId="24741" builtinId="44" hidden="1"/>
    <cellStyle name="60% - Accent4" xfId="24780" builtinId="44" hidden="1"/>
    <cellStyle name="60% - Accent4" xfId="24818" builtinId="44" hidden="1"/>
    <cellStyle name="60% - Accent4" xfId="24857" builtinId="44" hidden="1"/>
    <cellStyle name="60% - Accent4" xfId="24896" builtinId="44" hidden="1"/>
    <cellStyle name="60% - Accent4" xfId="24935" builtinId="44" hidden="1"/>
    <cellStyle name="60% - Accent4" xfId="24975" builtinId="44" hidden="1"/>
    <cellStyle name="60% - Accent4" xfId="25014" builtinId="44" hidden="1"/>
    <cellStyle name="60% - Accent4" xfId="25052" builtinId="44" hidden="1"/>
    <cellStyle name="60% - Accent4" xfId="25091" builtinId="44" hidden="1"/>
    <cellStyle name="60% - Accent4" xfId="25130" builtinId="44" hidden="1"/>
    <cellStyle name="60% - Accent4" xfId="25170" builtinId="44" hidden="1"/>
    <cellStyle name="60% - Accent4" xfId="25209" builtinId="44" hidden="1"/>
    <cellStyle name="60% - Accent4" xfId="25249" builtinId="44" hidden="1"/>
    <cellStyle name="60% - Accent4" xfId="25288" builtinId="44" hidden="1"/>
    <cellStyle name="60% - Accent4" xfId="25328" builtinId="44" hidden="1"/>
    <cellStyle name="60% - Accent4" xfId="25367" builtinId="44" hidden="1"/>
    <cellStyle name="60% - Accent4" xfId="25406" builtinId="44" hidden="1"/>
    <cellStyle name="60% - Accent4" xfId="19152" builtinId="44" hidden="1"/>
    <cellStyle name="60% - Accent4" xfId="19120" builtinId="44" hidden="1"/>
    <cellStyle name="60% - Accent4" xfId="25432" builtinId="44" hidden="1"/>
    <cellStyle name="60% - Accent4" xfId="25471" builtinId="44" hidden="1"/>
    <cellStyle name="60% - Accent4" xfId="25509" builtinId="44" hidden="1"/>
    <cellStyle name="60% - Accent4" xfId="25548" builtinId="44" hidden="1"/>
    <cellStyle name="60% - Accent4" xfId="25587" builtinId="44" hidden="1"/>
    <cellStyle name="60% - Accent4" xfId="25626" builtinId="44" hidden="1"/>
    <cellStyle name="60% - Accent4" xfId="25666" builtinId="44" hidden="1"/>
    <cellStyle name="60% - Accent4" xfId="25705" builtinId="44" hidden="1"/>
    <cellStyle name="60% - Accent4" xfId="25743" builtinId="44" hidden="1"/>
    <cellStyle name="60% - Accent4" xfId="25782" builtinId="44" hidden="1"/>
    <cellStyle name="60% - Accent4" xfId="25821" builtinId="44" hidden="1"/>
    <cellStyle name="60% - Accent4" xfId="25861" builtinId="44" hidden="1"/>
    <cellStyle name="60% - Accent4" xfId="25900" builtinId="44" hidden="1"/>
    <cellStyle name="60% - Accent4" xfId="25940" builtinId="44" hidden="1"/>
    <cellStyle name="60% - Accent4" xfId="25979" builtinId="44" hidden="1"/>
    <cellStyle name="60% - Accent4" xfId="26019" builtinId="44" hidden="1"/>
    <cellStyle name="60% - Accent4" xfId="26058" builtinId="44" hidden="1"/>
    <cellStyle name="60% - Accent4" xfId="26097" builtinId="44" hidden="1"/>
    <cellStyle name="60% - Accent4" xfId="26136" builtinId="44" hidden="1"/>
    <cellStyle name="60% - Accent4" xfId="26292" builtinId="44" hidden="1"/>
    <cellStyle name="60% - Accent4" xfId="26332" builtinId="44" hidden="1"/>
    <cellStyle name="60% - Accent4" xfId="26371" builtinId="44" hidden="1"/>
    <cellStyle name="60% - Accent4" xfId="26409" builtinId="44" hidden="1"/>
    <cellStyle name="60% - Accent4" xfId="26448" builtinId="44" hidden="1"/>
    <cellStyle name="60% - Accent4" xfId="26487" builtinId="44" hidden="1"/>
    <cellStyle name="60% - Accent4" xfId="26526" builtinId="44" hidden="1"/>
    <cellStyle name="60% - Accent4" xfId="26566" builtinId="44" hidden="1"/>
    <cellStyle name="60% - Accent4" xfId="26605" builtinId="44" hidden="1"/>
    <cellStyle name="60% - Accent4" xfId="26643" builtinId="44" hidden="1"/>
    <cellStyle name="60% - Accent4" xfId="26682" builtinId="44" hidden="1"/>
    <cellStyle name="60% - Accent4" xfId="26721" builtinId="44" hidden="1"/>
    <cellStyle name="60% - Accent4" xfId="26761" builtinId="44" hidden="1"/>
    <cellStyle name="60% - Accent4" xfId="26800" builtinId="44" hidden="1"/>
    <cellStyle name="60% - Accent4" xfId="26840" builtinId="44" hidden="1"/>
    <cellStyle name="60% - Accent4" xfId="26880" builtinId="44" hidden="1"/>
    <cellStyle name="60% - Accent4" xfId="26920" builtinId="44" hidden="1"/>
    <cellStyle name="60% - Accent4" xfId="26959" builtinId="44" hidden="1"/>
    <cellStyle name="60% - Accent4" xfId="26998" builtinId="44" hidden="1"/>
    <cellStyle name="60% - Accent4" xfId="26236" builtinId="44" hidden="1"/>
    <cellStyle name="60% - Accent4" xfId="27031" builtinId="44" hidden="1"/>
    <cellStyle name="60% - Accent4" xfId="27071" builtinId="44" hidden="1"/>
    <cellStyle name="60% - Accent4" xfId="27110" builtinId="44" hidden="1"/>
    <cellStyle name="60% - Accent4" xfId="27148" builtinId="44" hidden="1"/>
    <cellStyle name="60% - Accent4" xfId="27187" builtinId="44" hidden="1"/>
    <cellStyle name="60% - Accent4" xfId="27226" builtinId="44" hidden="1"/>
    <cellStyle name="60% - Accent4" xfId="27265" builtinId="44" hidden="1"/>
    <cellStyle name="60% - Accent4" xfId="27305" builtinId="44" hidden="1"/>
    <cellStyle name="60% - Accent4" xfId="27344" builtinId="44" hidden="1"/>
    <cellStyle name="60% - Accent4" xfId="27382" builtinId="44" hidden="1"/>
    <cellStyle name="60% - Accent4" xfId="27421" builtinId="44" hidden="1"/>
    <cellStyle name="60% - Accent4" xfId="27460" builtinId="44" hidden="1"/>
    <cellStyle name="60% - Accent4" xfId="27500" builtinId="44" hidden="1"/>
    <cellStyle name="60% - Accent4" xfId="27539" builtinId="44" hidden="1"/>
    <cellStyle name="60% - Accent4" xfId="27579" builtinId="44" hidden="1"/>
    <cellStyle name="60% - Accent4" xfId="27618" builtinId="44" hidden="1"/>
    <cellStyle name="60% - Accent4" xfId="27658" builtinId="44" hidden="1"/>
    <cellStyle name="60% - Accent4" xfId="27697" builtinId="44" hidden="1"/>
    <cellStyle name="60% - Accent4" xfId="27736" builtinId="44" hidden="1"/>
    <cellStyle name="60% - Accent4" xfId="26186" builtinId="44" hidden="1"/>
    <cellStyle name="60% - Accent4" xfId="26220" builtinId="44" hidden="1"/>
    <cellStyle name="60% - Accent4" xfId="27781" builtinId="44" hidden="1"/>
    <cellStyle name="60% - Accent4" xfId="27820" builtinId="44" hidden="1"/>
    <cellStyle name="60% - Accent4" xfId="27858" builtinId="44" hidden="1"/>
    <cellStyle name="60% - Accent4" xfId="27897" builtinId="44" hidden="1"/>
    <cellStyle name="60% - Accent4" xfId="27936" builtinId="44" hidden="1"/>
    <cellStyle name="60% - Accent4" xfId="27975" builtinId="44" hidden="1"/>
    <cellStyle name="60% - Accent4" xfId="28015" builtinId="44" hidden="1"/>
    <cellStyle name="60% - Accent4" xfId="28054" builtinId="44" hidden="1"/>
    <cellStyle name="60% - Accent4" xfId="28092" builtinId="44" hidden="1"/>
    <cellStyle name="60% - Accent4" xfId="28131" builtinId="44" hidden="1"/>
    <cellStyle name="60% - Accent4" xfId="28170" builtinId="44" hidden="1"/>
    <cellStyle name="60% - Accent4" xfId="28210" builtinId="44" hidden="1"/>
    <cellStyle name="60% - Accent4" xfId="28249" builtinId="44" hidden="1"/>
    <cellStyle name="60% - Accent4" xfId="28289" builtinId="44" hidden="1"/>
    <cellStyle name="60% - Accent4" xfId="28328" builtinId="44" hidden="1"/>
    <cellStyle name="60% - Accent4" xfId="28368" builtinId="44" hidden="1"/>
    <cellStyle name="60% - Accent4" xfId="28407" builtinId="44" hidden="1"/>
    <cellStyle name="60% - Accent4" xfId="28446" builtinId="44" hidden="1"/>
    <cellStyle name="60% - Accent4" xfId="28485" builtinId="44" hidden="1"/>
    <cellStyle name="60% - Accent4" xfId="28607" builtinId="44" hidden="1"/>
    <cellStyle name="60% - Accent4" xfId="28649" builtinId="44" hidden="1"/>
    <cellStyle name="60% - Accent4" xfId="28688" builtinId="44" hidden="1"/>
    <cellStyle name="60% - Accent4" xfId="28726" builtinId="44" hidden="1"/>
    <cellStyle name="60% - Accent4" xfId="28765" builtinId="44" hidden="1"/>
    <cellStyle name="60% - Accent4" xfId="28804" builtinId="44" hidden="1"/>
    <cellStyle name="60% - Accent4" xfId="28843" builtinId="44" hidden="1"/>
    <cellStyle name="60% - Accent4" xfId="28883" builtinId="44" hidden="1"/>
    <cellStyle name="60% - Accent4" xfId="28922" builtinId="44" hidden="1"/>
    <cellStyle name="60% - Accent4" xfId="28960" builtinId="44" hidden="1"/>
    <cellStyle name="60% - Accent4" xfId="28999" builtinId="44" hidden="1"/>
    <cellStyle name="60% - Accent4" xfId="29040" builtinId="44" hidden="1"/>
    <cellStyle name="60% - Accent4" xfId="29080" builtinId="44" hidden="1"/>
    <cellStyle name="60% - Accent4" xfId="29119" builtinId="44" hidden="1"/>
    <cellStyle name="60% - Accent4" xfId="29159" builtinId="44" hidden="1"/>
    <cellStyle name="60% - Accent4" xfId="29199" builtinId="44" hidden="1"/>
    <cellStyle name="60% - Accent4" xfId="29239" builtinId="44" hidden="1"/>
    <cellStyle name="60% - Accent4" xfId="29278" builtinId="44" hidden="1"/>
    <cellStyle name="60% - Accent4" xfId="29317" builtinId="44" hidden="1"/>
    <cellStyle name="60% - Accent4" xfId="29367" builtinId="44" hidden="1"/>
    <cellStyle name="60% - Accent4" xfId="29523" builtinId="44" hidden="1"/>
    <cellStyle name="60% - Accent4" xfId="29565" builtinId="44" hidden="1"/>
    <cellStyle name="60% - Accent4" xfId="29604" builtinId="44" hidden="1"/>
    <cellStyle name="60% - Accent4" xfId="29642" builtinId="44" hidden="1"/>
    <cellStyle name="60% - Accent4" xfId="29681" builtinId="44" hidden="1"/>
    <cellStyle name="60% - Accent4" xfId="29720" builtinId="44" hidden="1"/>
    <cellStyle name="60% - Accent4" xfId="29759" builtinId="44" hidden="1"/>
    <cellStyle name="60% - Accent4" xfId="29799" builtinId="44" hidden="1"/>
    <cellStyle name="60% - Accent4" xfId="29838" builtinId="44" hidden="1"/>
    <cellStyle name="60% - Accent4" xfId="29876" builtinId="44" hidden="1"/>
    <cellStyle name="60% - Accent4" xfId="29915" builtinId="44" hidden="1"/>
    <cellStyle name="60% - Accent4" xfId="29956" builtinId="44" hidden="1"/>
    <cellStyle name="60% - Accent4" xfId="29996" builtinId="44" hidden="1"/>
    <cellStyle name="60% - Accent4" xfId="30035" builtinId="44" hidden="1"/>
    <cellStyle name="60% - Accent4" xfId="30075" builtinId="44" hidden="1"/>
    <cellStyle name="60% - Accent4" xfId="30115" builtinId="44" hidden="1"/>
    <cellStyle name="60% - Accent4" xfId="30155" builtinId="44" hidden="1"/>
    <cellStyle name="60% - Accent4" xfId="30194" builtinId="44" hidden="1"/>
    <cellStyle name="60% - Accent4" xfId="30233" builtinId="44" hidden="1"/>
    <cellStyle name="60% - Accent4" xfId="29467" builtinId="44" hidden="1"/>
    <cellStyle name="60% - Accent4" xfId="30266" builtinId="44" hidden="1"/>
    <cellStyle name="60% - Accent4" xfId="30306" builtinId="44" hidden="1"/>
    <cellStyle name="60% - Accent4" xfId="30345" builtinId="44" hidden="1"/>
    <cellStyle name="60% - Accent4" xfId="30383" builtinId="44" hidden="1"/>
    <cellStyle name="60% - Accent4" xfId="30422" builtinId="44" hidden="1"/>
    <cellStyle name="60% - Accent4" xfId="30461" builtinId="44" hidden="1"/>
    <cellStyle name="60% - Accent4" xfId="30500" builtinId="44" hidden="1"/>
    <cellStyle name="60% - Accent4" xfId="30540" builtinId="44" hidden="1"/>
    <cellStyle name="60% - Accent4" xfId="30579" builtinId="44" hidden="1"/>
    <cellStyle name="60% - Accent4" xfId="30617" builtinId="44" hidden="1"/>
    <cellStyle name="60% - Accent4" xfId="30656" builtinId="44" hidden="1"/>
    <cellStyle name="60% - Accent4" xfId="30695" builtinId="44" hidden="1"/>
    <cellStyle name="60% - Accent4" xfId="30735" builtinId="44" hidden="1"/>
    <cellStyle name="60% - Accent4" xfId="30774" builtinId="44" hidden="1"/>
    <cellStyle name="60% - Accent4" xfId="30814" builtinId="44" hidden="1"/>
    <cellStyle name="60% - Accent4" xfId="30853" builtinId="44" hidden="1"/>
    <cellStyle name="60% - Accent4" xfId="30893" builtinId="44" hidden="1"/>
    <cellStyle name="60% - Accent4" xfId="30932" builtinId="44" hidden="1"/>
    <cellStyle name="60% - Accent4" xfId="30971" builtinId="44" hidden="1"/>
    <cellStyle name="60% - Accent4" xfId="29417" builtinId="44" hidden="1"/>
    <cellStyle name="60% - Accent4" xfId="29451" builtinId="44" hidden="1"/>
    <cellStyle name="60% - Accent4" xfId="31016" builtinId="44" hidden="1"/>
    <cellStyle name="60% - Accent4" xfId="31055" builtinId="44" hidden="1"/>
    <cellStyle name="60% - Accent4" xfId="31093" builtinId="44" hidden="1"/>
    <cellStyle name="60% - Accent4" xfId="31132" builtinId="44" hidden="1"/>
    <cellStyle name="60% - Accent4" xfId="31171" builtinId="44" hidden="1"/>
    <cellStyle name="60% - Accent4" xfId="31210" builtinId="44" hidden="1"/>
    <cellStyle name="60% - Accent4" xfId="31250" builtinId="44" hidden="1"/>
    <cellStyle name="60% - Accent4" xfId="31289" builtinId="44" hidden="1"/>
    <cellStyle name="60% - Accent4" xfId="31327" builtinId="44" hidden="1"/>
    <cellStyle name="60% - Accent4" xfId="31366" builtinId="44" hidden="1"/>
    <cellStyle name="60% - Accent4" xfId="31405" builtinId="44" hidden="1"/>
    <cellStyle name="60% - Accent4" xfId="31445" builtinId="44" hidden="1"/>
    <cellStyle name="60% - Accent4" xfId="31484" builtinId="44" hidden="1"/>
    <cellStyle name="60% - Accent4" xfId="31524" builtinId="44" hidden="1"/>
    <cellStyle name="60% - Accent4" xfId="31563" builtinId="44" hidden="1"/>
    <cellStyle name="60% - Accent4" xfId="31603" builtinId="44" hidden="1"/>
    <cellStyle name="60% - Accent4" xfId="31642" builtinId="44" hidden="1"/>
    <cellStyle name="60% - Accent4" xfId="31681" builtinId="44" hidden="1"/>
    <cellStyle name="60% - Accent4" xfId="28551" builtinId="44" hidden="1"/>
    <cellStyle name="60% - Accent4" xfId="31694" builtinId="44" hidden="1"/>
    <cellStyle name="60% - Accent4" xfId="31734" builtinId="44" hidden="1"/>
    <cellStyle name="60% - Accent4" xfId="31773" builtinId="44" hidden="1"/>
    <cellStyle name="60% - Accent4" xfId="31811" builtinId="44" hidden="1"/>
    <cellStyle name="60% - Accent4" xfId="31850" builtinId="44" hidden="1"/>
    <cellStyle name="60% - Accent4" xfId="31889" builtinId="44" hidden="1"/>
    <cellStyle name="60% - Accent4" xfId="31928" builtinId="44" hidden="1"/>
    <cellStyle name="60% - Accent4" xfId="31968" builtinId="44" hidden="1"/>
    <cellStyle name="60% - Accent4" xfId="32007" builtinId="44" hidden="1"/>
    <cellStyle name="60% - Accent4" xfId="32045" builtinId="44" hidden="1"/>
    <cellStyle name="60% - Accent4" xfId="32084" builtinId="44" hidden="1"/>
    <cellStyle name="60% - Accent4" xfId="32123" builtinId="44" hidden="1"/>
    <cellStyle name="60% - Accent4" xfId="32163" builtinId="44" hidden="1"/>
    <cellStyle name="60% - Accent4" xfId="32202" builtinId="44" hidden="1"/>
    <cellStyle name="60% - Accent4" xfId="32242" builtinId="44" hidden="1"/>
    <cellStyle name="60% - Accent4" xfId="32281" builtinId="44" hidden="1"/>
    <cellStyle name="60% - Accent4" xfId="32321" builtinId="44" hidden="1"/>
    <cellStyle name="60% - Accent4" xfId="32360" builtinId="44" hidden="1"/>
    <cellStyle name="60% - Accent4" xfId="32399" builtinId="44" hidden="1"/>
    <cellStyle name="60% - Accent4" xfId="32438" builtinId="44" hidden="1"/>
    <cellStyle name="60% - Accent4" xfId="32594" builtinId="44" hidden="1"/>
    <cellStyle name="60% - Accent4" xfId="32634" builtinId="44" hidden="1"/>
    <cellStyle name="60% - Accent4" xfId="32673" builtinId="44" hidden="1"/>
    <cellStyle name="60% - Accent4" xfId="32711" builtinId="44" hidden="1"/>
    <cellStyle name="60% - Accent4" xfId="32750" builtinId="44" hidden="1"/>
    <cellStyle name="60% - Accent4" xfId="32789" builtinId="44" hidden="1"/>
    <cellStyle name="60% - Accent4" xfId="32828" builtinId="44" hidden="1"/>
    <cellStyle name="60% - Accent4" xfId="32868" builtinId="44" hidden="1"/>
    <cellStyle name="60% - Accent4" xfId="32907" builtinId="44" hidden="1"/>
    <cellStyle name="60% - Accent4" xfId="32945" builtinId="44" hidden="1"/>
    <cellStyle name="60% - Accent4" xfId="32984" builtinId="44" hidden="1"/>
    <cellStyle name="60% - Accent4" xfId="33023" builtinId="44" hidden="1"/>
    <cellStyle name="60% - Accent4" xfId="33063" builtinId="44" hidden="1"/>
    <cellStyle name="60% - Accent4" xfId="33102" builtinId="44" hidden="1"/>
    <cellStyle name="60% - Accent4" xfId="33142" builtinId="44" hidden="1"/>
    <cellStyle name="60% - Accent4" xfId="33182" builtinId="44" hidden="1"/>
    <cellStyle name="60% - Accent4" xfId="33222" builtinId="44" hidden="1"/>
    <cellStyle name="60% - Accent4" xfId="33261" builtinId="44" hidden="1"/>
    <cellStyle name="60% - Accent4" xfId="33300" builtinId="44" hidden="1"/>
    <cellStyle name="60% - Accent4" xfId="32538" builtinId="44" hidden="1"/>
    <cellStyle name="60% - Accent4" xfId="33333" builtinId="44" hidden="1"/>
    <cellStyle name="60% - Accent4" xfId="33373" builtinId="44" hidden="1"/>
    <cellStyle name="60% - Accent4" xfId="33412" builtinId="44" hidden="1"/>
    <cellStyle name="60% - Accent4" xfId="33450" builtinId="44" hidden="1"/>
    <cellStyle name="60% - Accent4" xfId="33489" builtinId="44" hidden="1"/>
    <cellStyle name="60% - Accent4" xfId="33528" builtinId="44" hidden="1"/>
    <cellStyle name="60% - Accent4" xfId="33567" builtinId="44" hidden="1"/>
    <cellStyle name="60% - Accent4" xfId="33607" builtinId="44" hidden="1"/>
    <cellStyle name="60% - Accent4" xfId="33646" builtinId="44" hidden="1"/>
    <cellStyle name="60% - Accent4" xfId="33684" builtinId="44" hidden="1"/>
    <cellStyle name="60% - Accent4" xfId="33723" builtinId="44" hidden="1"/>
    <cellStyle name="60% - Accent4" xfId="33762" builtinId="44" hidden="1"/>
    <cellStyle name="60% - Accent4" xfId="33802" builtinId="44" hidden="1"/>
    <cellStyle name="60% - Accent4" xfId="33841" builtinId="44" hidden="1"/>
    <cellStyle name="60% - Accent4" xfId="33881" builtinId="44" hidden="1"/>
    <cellStyle name="60% - Accent4" xfId="33920" builtinId="44" hidden="1"/>
    <cellStyle name="60% - Accent4" xfId="33960" builtinId="44" hidden="1"/>
    <cellStyle name="60% - Accent4" xfId="33999" builtinId="44" hidden="1"/>
    <cellStyle name="60% - Accent4" xfId="34038" builtinId="44" hidden="1"/>
    <cellStyle name="60% - Accent4" xfId="32488" builtinId="44" hidden="1"/>
    <cellStyle name="60% - Accent4" xfId="32522" builtinId="44" hidden="1"/>
    <cellStyle name="60% - Accent4" xfId="34083" builtinId="44" hidden="1"/>
    <cellStyle name="60% - Accent4" xfId="34122" builtinId="44" hidden="1"/>
    <cellStyle name="60% - Accent4" xfId="34160" builtinId="44" hidden="1"/>
    <cellStyle name="60% - Accent4" xfId="34199" builtinId="44" hidden="1"/>
    <cellStyle name="60% - Accent4" xfId="34238" builtinId="44" hidden="1"/>
    <cellStyle name="60% - Accent4" xfId="34277" builtinId="44" hidden="1"/>
    <cellStyle name="60% - Accent4" xfId="34317" builtinId="44" hidden="1"/>
    <cellStyle name="60% - Accent4" xfId="34356" builtinId="44" hidden="1"/>
    <cellStyle name="60% - Accent4" xfId="34394" builtinId="44" hidden="1"/>
    <cellStyle name="60% - Accent4" xfId="34433" builtinId="44" hidden="1"/>
    <cellStyle name="60% - Accent4" xfId="34472" builtinId="44" hidden="1"/>
    <cellStyle name="60% - Accent4" xfId="34512" builtinId="44" hidden="1"/>
    <cellStyle name="60% - Accent4" xfId="34551" builtinId="44" hidden="1"/>
    <cellStyle name="60% - Accent4" xfId="34591" builtinId="44" hidden="1"/>
    <cellStyle name="60% - Accent4" xfId="34630" builtinId="44" hidden="1"/>
    <cellStyle name="60% - Accent4" xfId="34670" builtinId="44" hidden="1"/>
    <cellStyle name="60% - Accent4" xfId="34709" builtinId="44" hidden="1"/>
    <cellStyle name="60% - Accent4" xfId="34748" builtinId="44" hidden="1"/>
    <cellStyle name="60% - Accent4" xfId="28529" builtinId="44" hidden="1"/>
    <cellStyle name="60% - Accent4" xfId="34788" builtinId="44" hidden="1"/>
    <cellStyle name="60% - Accent4" xfId="34828" builtinId="44" hidden="1"/>
    <cellStyle name="60% - Accent4" xfId="34867" builtinId="44" hidden="1"/>
    <cellStyle name="60% - Accent4" xfId="34905" builtinId="44" hidden="1"/>
    <cellStyle name="60% - Accent4" xfId="34944" builtinId="44" hidden="1"/>
    <cellStyle name="60% - Accent4" xfId="34983" builtinId="44" hidden="1"/>
    <cellStyle name="60% - Accent4" xfId="35022" builtinId="44" hidden="1"/>
    <cellStyle name="60% - Accent4" xfId="35062" builtinId="44" hidden="1"/>
    <cellStyle name="60% - Accent4" xfId="35101" builtinId="44" hidden="1"/>
    <cellStyle name="60% - Accent4" xfId="35139" builtinId="44" hidden="1"/>
    <cellStyle name="60% - Accent4" xfId="35178" builtinId="44" hidden="1"/>
    <cellStyle name="60% - Accent4" xfId="35217" builtinId="44" hidden="1"/>
    <cellStyle name="60% - Accent4" xfId="35257" builtinId="44" hidden="1"/>
    <cellStyle name="60% - Accent4" xfId="35296" builtinId="44" hidden="1"/>
    <cellStyle name="60% - Accent4" xfId="35336" builtinId="44" hidden="1"/>
    <cellStyle name="60% - Accent4" xfId="35375" builtinId="44" hidden="1"/>
    <cellStyle name="60% - Accent4" xfId="35415" builtinId="44" hidden="1"/>
    <cellStyle name="60% - Accent4" xfId="35454" builtinId="44" hidden="1"/>
    <cellStyle name="60% - Accent4" xfId="35493" builtinId="44" hidden="1"/>
    <cellStyle name="60% - Accent4" xfId="35532" builtinId="44" hidden="1"/>
    <cellStyle name="60% - Accent4" xfId="35688" builtinId="44" hidden="1"/>
    <cellStyle name="60% - Accent4" xfId="35728" builtinId="44" hidden="1"/>
    <cellStyle name="60% - Accent4" xfId="35767" builtinId="44" hidden="1"/>
    <cellStyle name="60% - Accent4" xfId="35805" builtinId="44" hidden="1"/>
    <cellStyle name="60% - Accent4" xfId="35844" builtinId="44" hidden="1"/>
    <cellStyle name="60% - Accent4" xfId="35883" builtinId="44" hidden="1"/>
    <cellStyle name="60% - Accent4" xfId="35922" builtinId="44" hidden="1"/>
    <cellStyle name="60% - Accent4" xfId="35962" builtinId="44" hidden="1"/>
    <cellStyle name="60% - Accent4" xfId="36001" builtinId="44" hidden="1"/>
    <cellStyle name="60% - Accent4" xfId="36039" builtinId="44" hidden="1"/>
    <cellStyle name="60% - Accent4" xfId="36078" builtinId="44" hidden="1"/>
    <cellStyle name="60% - Accent4" xfId="36117" builtinId="44" hidden="1"/>
    <cellStyle name="60% - Accent4" xfId="36157" builtinId="44" hidden="1"/>
    <cellStyle name="60% - Accent4" xfId="36196" builtinId="44" hidden="1"/>
    <cellStyle name="60% - Accent4" xfId="36236" builtinId="44" hidden="1"/>
    <cellStyle name="60% - Accent4" xfId="36276" builtinId="44" hidden="1"/>
    <cellStyle name="60% - Accent4" xfId="36316" builtinId="44" hidden="1"/>
    <cellStyle name="60% - Accent4" xfId="36355" builtinId="44" hidden="1"/>
    <cellStyle name="60% - Accent4" xfId="36394" builtinId="44" hidden="1"/>
    <cellStyle name="60% - Accent4" xfId="35632" builtinId="44" hidden="1"/>
    <cellStyle name="60% - Accent4" xfId="36427" builtinId="44" hidden="1"/>
    <cellStyle name="60% - Accent4" xfId="36467" builtinId="44" hidden="1"/>
    <cellStyle name="60% - Accent4" xfId="36506" builtinId="44" hidden="1"/>
    <cellStyle name="60% - Accent4" xfId="36544" builtinId="44" hidden="1"/>
    <cellStyle name="60% - Accent4" xfId="36583" builtinId="44" hidden="1"/>
    <cellStyle name="60% - Accent4" xfId="36622" builtinId="44" hidden="1"/>
    <cellStyle name="60% - Accent4" xfId="36661" builtinId="44" hidden="1"/>
    <cellStyle name="60% - Accent4" xfId="36701" builtinId="44" hidden="1"/>
    <cellStyle name="60% - Accent4" xfId="36740" builtinId="44" hidden="1"/>
    <cellStyle name="60% - Accent4" xfId="36778" builtinId="44" hidden="1"/>
    <cellStyle name="60% - Accent4" xfId="36817" builtinId="44" hidden="1"/>
    <cellStyle name="60% - Accent4" xfId="36856" builtinId="44" hidden="1"/>
    <cellStyle name="60% - Accent4" xfId="36896" builtinId="44" hidden="1"/>
    <cellStyle name="60% - Accent4" xfId="36935" builtinId="44" hidden="1"/>
    <cellStyle name="60% - Accent4" xfId="36975" builtinId="44" hidden="1"/>
    <cellStyle name="60% - Accent4" xfId="37014" builtinId="44" hidden="1"/>
    <cellStyle name="60% - Accent4" xfId="37054" builtinId="44" hidden="1"/>
    <cellStyle name="60% - Accent4" xfId="37093" builtinId="44" hidden="1"/>
    <cellStyle name="60% - Accent4" xfId="37132" builtinId="44" hidden="1"/>
    <cellStyle name="60% - Accent4" xfId="35582" builtinId="44" hidden="1"/>
    <cellStyle name="60% - Accent4" xfId="35616" builtinId="44" hidden="1"/>
    <cellStyle name="60% - Accent4" xfId="37177" builtinId="44" hidden="1"/>
    <cellStyle name="60% - Accent4" xfId="37216" builtinId="44" hidden="1"/>
    <cellStyle name="60% - Accent4" xfId="37254" builtinId="44" hidden="1"/>
    <cellStyle name="60% - Accent4" xfId="37293" builtinId="44" hidden="1"/>
    <cellStyle name="60% - Accent4" xfId="37332" builtinId="44" hidden="1"/>
    <cellStyle name="60% - Accent4" xfId="37371" builtinId="44" hidden="1"/>
    <cellStyle name="60% - Accent4" xfId="37411" builtinId="44" hidden="1"/>
    <cellStyle name="60% - Accent4" xfId="37450" builtinId="44" hidden="1"/>
    <cellStyle name="60% - Accent4" xfId="37488" builtinId="44" hidden="1"/>
    <cellStyle name="60% - Accent4" xfId="37527" builtinId="44" hidden="1"/>
    <cellStyle name="60% - Accent4" xfId="37566" builtinId="44" hidden="1"/>
    <cellStyle name="60% - Accent4" xfId="37606" builtinId="44" hidden="1"/>
    <cellStyle name="60% - Accent4" xfId="37645" builtinId="44" hidden="1"/>
    <cellStyle name="60% - Accent4" xfId="37685" builtinId="44" hidden="1"/>
    <cellStyle name="60% - Accent4" xfId="37724" builtinId="44" hidden="1"/>
    <cellStyle name="60% - Accent4" xfId="37764" builtinId="44" hidden="1"/>
    <cellStyle name="60% - Accent4" xfId="37803" builtinId="44" hidden="1"/>
    <cellStyle name="60% - Accent4" xfId="37842" builtinId="44" hidden="1"/>
    <cellStyle name="60% - Accent4" xfId="37881" builtinId="44" hidden="1"/>
    <cellStyle name="60% - Accent4" xfId="37920" builtinId="44" hidden="1"/>
    <cellStyle name="60% - Accent4" xfId="37960" builtinId="44" hidden="1"/>
    <cellStyle name="60% - Accent4" xfId="37999" builtinId="44" hidden="1"/>
    <cellStyle name="60% - Accent4" xfId="38037" builtinId="44" hidden="1"/>
    <cellStyle name="60% - Accent4" xfId="38076" builtinId="44" hidden="1"/>
    <cellStyle name="60% - Accent4" xfId="38115" builtinId="44" hidden="1"/>
    <cellStyle name="60% - Accent4" xfId="38154" builtinId="44" hidden="1"/>
    <cellStyle name="60% - Accent4" xfId="38194" builtinId="44" hidden="1"/>
    <cellStyle name="60% - Accent4" xfId="38233" builtinId="44" hidden="1"/>
    <cellStyle name="60% - Accent4" xfId="38271" builtinId="44" hidden="1"/>
    <cellStyle name="60% - Accent4" xfId="38310" builtinId="44" hidden="1"/>
    <cellStyle name="60% - Accent4" xfId="38349" builtinId="44" hidden="1"/>
    <cellStyle name="60% - Accent4" xfId="38389" builtinId="44" hidden="1"/>
    <cellStyle name="60% - Accent4" xfId="38428" builtinId="44" hidden="1"/>
    <cellStyle name="60% - Accent4" xfId="38468" builtinId="44" hidden="1"/>
    <cellStyle name="60% - Accent4" xfId="38507" builtinId="44" hidden="1"/>
    <cellStyle name="60% - Accent4" xfId="38547" builtinId="44" hidden="1"/>
    <cellStyle name="60% - Accent4" xfId="38586" builtinId="44" hidden="1"/>
    <cellStyle name="60% - Accent4" xfId="38625" builtinId="44" hidden="1"/>
    <cellStyle name="60% - Accent4" xfId="38664" builtinId="44" hidden="1"/>
    <cellStyle name="60% - Accent4" xfId="38820" builtinId="44" hidden="1"/>
    <cellStyle name="60% - Accent4" xfId="38860" builtinId="44" hidden="1"/>
    <cellStyle name="60% - Accent4" xfId="38899" builtinId="44" hidden="1"/>
    <cellStyle name="60% - Accent4" xfId="38937" builtinId="44" hidden="1"/>
    <cellStyle name="60% - Accent4" xfId="38976" builtinId="44" hidden="1"/>
    <cellStyle name="60% - Accent4" xfId="39015" builtinId="44" hidden="1"/>
    <cellStyle name="60% - Accent4" xfId="39054" builtinId="44" hidden="1"/>
    <cellStyle name="60% - Accent4" xfId="39094" builtinId="44" hidden="1"/>
    <cellStyle name="60% - Accent4" xfId="39133" builtinId="44" hidden="1"/>
    <cellStyle name="60% - Accent4" xfId="39171" builtinId="44" hidden="1"/>
    <cellStyle name="60% - Accent4" xfId="39210" builtinId="44" hidden="1"/>
    <cellStyle name="60% - Accent4" xfId="39249" builtinId="44" hidden="1"/>
    <cellStyle name="60% - Accent4" xfId="39289" builtinId="44" hidden="1"/>
    <cellStyle name="60% - Accent4" xfId="39328" builtinId="44" hidden="1"/>
    <cellStyle name="60% - Accent4" xfId="39368" builtinId="44" hidden="1"/>
    <cellStyle name="60% - Accent4" xfId="39408" builtinId="44" hidden="1"/>
    <cellStyle name="60% - Accent4" xfId="39448" builtinId="44" hidden="1"/>
    <cellStyle name="60% - Accent4" xfId="39487" builtinId="44" hidden="1"/>
    <cellStyle name="60% - Accent4" xfId="39526" builtinId="44" hidden="1"/>
    <cellStyle name="60% - Accent4" xfId="38764" builtinId="44" hidden="1"/>
    <cellStyle name="60% - Accent4" xfId="39559" builtinId="44" hidden="1"/>
    <cellStyle name="60% - Accent4" xfId="39599" builtinId="44" hidden="1"/>
    <cellStyle name="60% - Accent4" xfId="39638" builtinId="44" hidden="1"/>
    <cellStyle name="60% - Accent4" xfId="39676" builtinId="44" hidden="1"/>
    <cellStyle name="60% - Accent4" xfId="39715" builtinId="44" hidden="1"/>
    <cellStyle name="60% - Accent4" xfId="39754" builtinId="44" hidden="1"/>
    <cellStyle name="60% - Accent4" xfId="39793" builtinId="44" hidden="1"/>
    <cellStyle name="60% - Accent4" xfId="39833" builtinId="44" hidden="1"/>
    <cellStyle name="60% - Accent4" xfId="39872" builtinId="44" hidden="1"/>
    <cellStyle name="60% - Accent4" xfId="39910" builtinId="44" hidden="1"/>
    <cellStyle name="60% - Accent4" xfId="39949" builtinId="44" hidden="1"/>
    <cellStyle name="60% - Accent4" xfId="39988" builtinId="44" hidden="1"/>
    <cellStyle name="60% - Accent4" xfId="40028" builtinId="44" hidden="1"/>
    <cellStyle name="60% - Accent4" xfId="40067" builtinId="44" hidden="1"/>
    <cellStyle name="60% - Accent4" xfId="40107" builtinId="44" hidden="1"/>
    <cellStyle name="60% - Accent4" xfId="40146" builtinId="44" hidden="1"/>
    <cellStyle name="60% - Accent4" xfId="40186" builtinId="44" hidden="1"/>
    <cellStyle name="60% - Accent4" xfId="40225" builtinId="44" hidden="1"/>
    <cellStyle name="60% - Accent4" xfId="40264" builtinId="44" hidden="1"/>
    <cellStyle name="60% - Accent4" xfId="38714" builtinId="44" hidden="1"/>
    <cellStyle name="60% - Accent4" xfId="38748" builtinId="44" hidden="1"/>
    <cellStyle name="60% - Accent4" xfId="40309" builtinId="44" hidden="1"/>
    <cellStyle name="60% - Accent4" xfId="40348" builtinId="44" hidden="1"/>
    <cellStyle name="60% - Accent4" xfId="40386" builtinId="44" hidden="1"/>
    <cellStyle name="60% - Accent4" xfId="40425" builtinId="44" hidden="1"/>
    <cellStyle name="60% - Accent4" xfId="40464" builtinId="44" hidden="1"/>
    <cellStyle name="60% - Accent4" xfId="40503" builtinId="44" hidden="1"/>
    <cellStyle name="60% - Accent4" xfId="40543" builtinId="44" hidden="1"/>
    <cellStyle name="60% - Accent4" xfId="40582" builtinId="44" hidden="1"/>
    <cellStyle name="60% - Accent4" xfId="40620" builtinId="44" hidden="1"/>
    <cellStyle name="60% - Accent4" xfId="40659" builtinId="44" hidden="1"/>
    <cellStyle name="60% - Accent4" xfId="40698" builtinId="44" hidden="1"/>
    <cellStyle name="60% - Accent4" xfId="40738" builtinId="44" hidden="1"/>
    <cellStyle name="60% - Accent4" xfId="40777" builtinId="44" hidden="1"/>
    <cellStyle name="60% - Accent4" xfId="40817" builtinId="44" hidden="1"/>
    <cellStyle name="60% - Accent4" xfId="40856" builtinId="44" hidden="1"/>
    <cellStyle name="60% - Accent4" xfId="40896" builtinId="44" hidden="1"/>
    <cellStyle name="60% - Accent4" xfId="40935" builtinId="44" hidden="1"/>
    <cellStyle name="60% - Accent4" xfId="40974" builtinId="44" hidden="1"/>
    <cellStyle name="60% - Accent4" xfId="41034" builtinId="44" hidden="1"/>
    <cellStyle name="60% - Accent4" xfId="41091" builtinId="44" hidden="1"/>
    <cellStyle name="60% - Accent4" xfId="41131" builtinId="44" hidden="1"/>
    <cellStyle name="60% - Accent4" xfId="41170" builtinId="44" hidden="1"/>
    <cellStyle name="60% - Accent4" xfId="41208" builtinId="44" hidden="1"/>
    <cellStyle name="60% - Accent4" xfId="41247" builtinId="44" hidden="1"/>
    <cellStyle name="60% - Accent4" xfId="41286" builtinId="44" hidden="1"/>
    <cellStyle name="60% - Accent4" xfId="41325" builtinId="44" hidden="1"/>
    <cellStyle name="60% - Accent4" xfId="41365" builtinId="44" hidden="1"/>
    <cellStyle name="60% - Accent4" xfId="41404" builtinId="44" hidden="1"/>
    <cellStyle name="60% - Accent4" xfId="41442" builtinId="44" hidden="1"/>
    <cellStyle name="60% - Accent4" xfId="41481" builtinId="44" hidden="1"/>
    <cellStyle name="60% - Accent4" xfId="41520" builtinId="44" hidden="1"/>
    <cellStyle name="60% - Accent4" xfId="41560" builtinId="44" hidden="1"/>
    <cellStyle name="60% - Accent4" xfId="41599" builtinId="44" hidden="1"/>
    <cellStyle name="60% - Accent4" xfId="41639" builtinId="44" hidden="1"/>
    <cellStyle name="60% - Accent4" xfId="41678" builtinId="44" hidden="1"/>
    <cellStyle name="60% - Accent4" xfId="41718" builtinId="44" hidden="1"/>
    <cellStyle name="60% - Accent4" xfId="41757" builtinId="44" hidden="1"/>
    <cellStyle name="60% - Accent4" xfId="41796" builtinId="44" hidden="1"/>
    <cellStyle name="60% - Accent4" xfId="41046" builtinId="44" hidden="1"/>
    <cellStyle name="60% - Accent4" xfId="41835" builtinId="44" hidden="1"/>
    <cellStyle name="60% - Accent4" xfId="41875" builtinId="44" hidden="1"/>
    <cellStyle name="60% - Accent4" xfId="41914" builtinId="44" hidden="1"/>
    <cellStyle name="60% - Accent4" xfId="41952" builtinId="44" hidden="1"/>
    <cellStyle name="60% - Accent4" xfId="41991" builtinId="44" hidden="1"/>
    <cellStyle name="60% - Accent4" xfId="42030" builtinId="44" hidden="1"/>
    <cellStyle name="60% - Accent4" xfId="42069" builtinId="44" hidden="1"/>
    <cellStyle name="60% - Accent4" xfId="42109" builtinId="44" hidden="1"/>
    <cellStyle name="60% - Accent4" xfId="42148" builtinId="44" hidden="1"/>
    <cellStyle name="60% - Accent4" xfId="42186" builtinId="44" hidden="1"/>
    <cellStyle name="60% - Accent4" xfId="42225" builtinId="44" hidden="1"/>
    <cellStyle name="60% - Accent4" xfId="42264" builtinId="44" hidden="1"/>
    <cellStyle name="60% - Accent4" xfId="42304" builtinId="44" hidden="1"/>
    <cellStyle name="60% - Accent4" xfId="42343" builtinId="44" hidden="1"/>
    <cellStyle name="60% - Accent4" xfId="42383" builtinId="44" hidden="1"/>
    <cellStyle name="60% - Accent4" xfId="42422" builtinId="44" hidden="1"/>
    <cellStyle name="60% - Accent4" xfId="42462" builtinId="44" hidden="1"/>
    <cellStyle name="60% - Accent4" xfId="42501" builtinId="44" hidden="1"/>
    <cellStyle name="60% - Accent4" xfId="42540" builtinId="44" hidden="1"/>
    <cellStyle name="60% - Accent4" xfId="42604" builtinId="44" hidden="1"/>
    <cellStyle name="60% - Accent4" xfId="42657" builtinId="44" hidden="1"/>
    <cellStyle name="60% - Accent4" xfId="42697" builtinId="44" hidden="1"/>
    <cellStyle name="60% - Accent4" xfId="42736" builtinId="44" hidden="1"/>
    <cellStyle name="60% - Accent4" xfId="42774" builtinId="44" hidden="1"/>
    <cellStyle name="60% - Accent4" xfId="42813" builtinId="44" hidden="1"/>
    <cellStyle name="60% - Accent4" xfId="42852" builtinId="44" hidden="1"/>
    <cellStyle name="60% - Accent4" xfId="42891" builtinId="44" hidden="1"/>
    <cellStyle name="60% - Accent4" xfId="42931" builtinId="44" hidden="1"/>
    <cellStyle name="60% - Accent4" xfId="42970" builtinId="44" hidden="1"/>
    <cellStyle name="60% - Accent4" xfId="43008" builtinId="44" hidden="1"/>
    <cellStyle name="60% - Accent4" xfId="43047" builtinId="44" hidden="1"/>
    <cellStyle name="60% - Accent4" xfId="43086" builtinId="44" hidden="1"/>
    <cellStyle name="60% - Accent4" xfId="43126" builtinId="44" hidden="1"/>
    <cellStyle name="60% - Accent4" xfId="43165" builtinId="44" hidden="1"/>
    <cellStyle name="60% - Accent4" xfId="43205" builtinId="44" hidden="1"/>
    <cellStyle name="60% - Accent4" xfId="43244" builtinId="44" hidden="1"/>
    <cellStyle name="60% - Accent4" xfId="43284" builtinId="44" hidden="1"/>
    <cellStyle name="60% - Accent4" xfId="43323" builtinId="44" hidden="1"/>
    <cellStyle name="60% - Accent4" xfId="43362" builtinId="44" hidden="1"/>
    <cellStyle name="60% - Accent4" xfId="42617" builtinId="44" hidden="1"/>
    <cellStyle name="60% - Accent4" xfId="43401" builtinId="44" hidden="1"/>
    <cellStyle name="60% - Accent4" xfId="43441" builtinId="44" hidden="1"/>
    <cellStyle name="60% - Accent4" xfId="43480" builtinId="44" hidden="1"/>
    <cellStyle name="60% - Accent4" xfId="43518" builtinId="44" hidden="1"/>
    <cellStyle name="60% - Accent4" xfId="43557" builtinId="44" hidden="1"/>
    <cellStyle name="60% - Accent4" xfId="43596" builtinId="44" hidden="1"/>
    <cellStyle name="60% - Accent4" xfId="43635" builtinId="44" hidden="1"/>
    <cellStyle name="60% - Accent4" xfId="43675" builtinId="44" hidden="1"/>
    <cellStyle name="60% - Accent4" xfId="43714" builtinId="44" hidden="1"/>
    <cellStyle name="60% - Accent4" xfId="43752" builtinId="44" hidden="1"/>
    <cellStyle name="60% - Accent4" xfId="43791" builtinId="44" hidden="1"/>
    <cellStyle name="60% - Accent4" xfId="43830" builtinId="44" hidden="1"/>
    <cellStyle name="60% - Accent4" xfId="43870" builtinId="44" hidden="1"/>
    <cellStyle name="60% - Accent4" xfId="43909" builtinId="44" hidden="1"/>
    <cellStyle name="60% - Accent4" xfId="43949" builtinId="44" hidden="1"/>
    <cellStyle name="60% - Accent4" xfId="43988" builtinId="44" hidden="1"/>
    <cellStyle name="60% - Accent4" xfId="44028" builtinId="44" hidden="1"/>
    <cellStyle name="60% - Accent4" xfId="44067" builtinId="44" hidden="1"/>
    <cellStyle name="60% - Accent4" xfId="44106" builtinId="44" hidden="1"/>
    <cellStyle name="60% - Accent4" xfId="44170" builtinId="44" hidden="1"/>
    <cellStyle name="60% - Accent4" xfId="44223" builtinId="44" hidden="1"/>
    <cellStyle name="60% - Accent4" xfId="44263" builtinId="44" hidden="1"/>
    <cellStyle name="60% - Accent4" xfId="44302" builtinId="44" hidden="1"/>
    <cellStyle name="60% - Accent4" xfId="44340" builtinId="44" hidden="1"/>
    <cellStyle name="60% - Accent4" xfId="44379" builtinId="44" hidden="1"/>
    <cellStyle name="60% - Accent4" xfId="44418" builtinId="44" hidden="1"/>
    <cellStyle name="60% - Accent4" xfId="44457" builtinId="44" hidden="1"/>
    <cellStyle name="60% - Accent4" xfId="44497" builtinId="44" hidden="1"/>
    <cellStyle name="60% - Accent4" xfId="44536" builtinId="44" hidden="1"/>
    <cellStyle name="60% - Accent4" xfId="44574" builtinId="44" hidden="1"/>
    <cellStyle name="60% - Accent4" xfId="44613" builtinId="44" hidden="1"/>
    <cellStyle name="60% - Accent4" xfId="44652" builtinId="44" hidden="1"/>
    <cellStyle name="60% - Accent4" xfId="44692" builtinId="44" hidden="1"/>
    <cellStyle name="60% - Accent4" xfId="44731" builtinId="44" hidden="1"/>
    <cellStyle name="60% - Accent4" xfId="44771" builtinId="44" hidden="1"/>
    <cellStyle name="60% - Accent4" xfId="44810" builtinId="44" hidden="1"/>
    <cellStyle name="60% - Accent4" xfId="44850" builtinId="44" hidden="1"/>
    <cellStyle name="60% - Accent4" xfId="44889" builtinId="44" hidden="1"/>
    <cellStyle name="60% - Accent4" xfId="44928" builtinId="44" hidden="1"/>
    <cellStyle name="60% - Accent4" xfId="44183" builtinId="44" hidden="1"/>
    <cellStyle name="60% - Accent4" xfId="44967" builtinId="44" hidden="1"/>
    <cellStyle name="60% - Accent4" xfId="45007" builtinId="44" hidden="1"/>
    <cellStyle name="60% - Accent4" xfId="45046" builtinId="44" hidden="1"/>
    <cellStyle name="60% - Accent4" xfId="45084" builtinId="44" hidden="1"/>
    <cellStyle name="60% - Accent4" xfId="45123" builtinId="44" hidden="1"/>
    <cellStyle name="60% - Accent4" xfId="45162" builtinId="44" hidden="1"/>
    <cellStyle name="60% - Accent4" xfId="45201" builtinId="44" hidden="1"/>
    <cellStyle name="60% - Accent4" xfId="45241" builtinId="44" hidden="1"/>
    <cellStyle name="60% - Accent4" xfId="45280" builtinId="44" hidden="1"/>
    <cellStyle name="60% - Accent4" xfId="45318" builtinId="44" hidden="1"/>
    <cellStyle name="60% - Accent4" xfId="45357" builtinId="44" hidden="1"/>
    <cellStyle name="60% - Accent4" xfId="45396" builtinId="44" hidden="1"/>
    <cellStyle name="60% - Accent4" xfId="45436" builtinId="44" hidden="1"/>
    <cellStyle name="60% - Accent4" xfId="45475" builtinId="44" hidden="1"/>
    <cellStyle name="60% - Accent4" xfId="45515" builtinId="44" hidden="1"/>
    <cellStyle name="60% - Accent4" xfId="45554" builtinId="44" hidden="1"/>
    <cellStyle name="60% - Accent4" xfId="45594" builtinId="44" hidden="1"/>
    <cellStyle name="60% - Accent4" xfId="45633" builtinId="44" hidden="1"/>
    <cellStyle name="60% - Accent4" xfId="45672" builtinId="44" hidden="1"/>
    <cellStyle name="60% - Accent4" xfId="45711" builtinId="44" hidden="1"/>
    <cellStyle name="60% - Accent4" xfId="45751" builtinId="44" hidden="1"/>
    <cellStyle name="60% - Accent4" xfId="45791" builtinId="44" hidden="1"/>
    <cellStyle name="60% - Accent4" xfId="45831" builtinId="44" hidden="1"/>
    <cellStyle name="60% - Accent4" xfId="45868" builtinId="44" hidden="1"/>
    <cellStyle name="60% - Accent4" xfId="45905" builtinId="44" hidden="1"/>
    <cellStyle name="60% - Accent4" xfId="45942" builtinId="44" hidden="1"/>
    <cellStyle name="60% - Accent4 2" xfId="45979" hidden="1"/>
    <cellStyle name="60% - Accent4 2" xfId="46869" hidden="1"/>
    <cellStyle name="60% - Accent4 2" xfId="46906"/>
    <cellStyle name="60% - Accent5" xfId="36" hidden="1"/>
    <cellStyle name="60% - Accent5" xfId="112" builtinId="48" hidden="1"/>
    <cellStyle name="60% - Accent5" xfId="149" builtinId="48" hidden="1"/>
    <cellStyle name="60% - Accent5" xfId="74" builtinId="48" hidden="1"/>
    <cellStyle name="60% - Accent5" xfId="187" builtinId="48" hidden="1"/>
    <cellStyle name="60% - Accent5" xfId="225" builtinId="48" hidden="1"/>
    <cellStyle name="60% - Accent5" xfId="263" builtinId="48" hidden="1"/>
    <cellStyle name="60% - Accent5" xfId="301" builtinId="48" hidden="1"/>
    <cellStyle name="60% - Accent5" xfId="340" builtinId="48" hidden="1"/>
    <cellStyle name="60% - Accent5" xfId="380" builtinId="48" hidden="1"/>
    <cellStyle name="60% - Accent5" xfId="419" builtinId="48" hidden="1"/>
    <cellStyle name="60% - Accent5" xfId="457" builtinId="48" hidden="1"/>
    <cellStyle name="60% - Accent5" xfId="496" builtinId="48" hidden="1"/>
    <cellStyle name="60% - Accent5" xfId="535" builtinId="48" hidden="1"/>
    <cellStyle name="60% - Accent5" xfId="574" builtinId="48" hidden="1"/>
    <cellStyle name="60% - Accent5" xfId="614" builtinId="48" hidden="1"/>
    <cellStyle name="60% - Accent5" xfId="653" builtinId="48" hidden="1"/>
    <cellStyle name="60% - Accent5" xfId="691" builtinId="48" hidden="1"/>
    <cellStyle name="60% - Accent5" xfId="730" builtinId="48" hidden="1"/>
    <cellStyle name="60% - Accent5" xfId="769" builtinId="48" hidden="1"/>
    <cellStyle name="60% - Accent5" xfId="809" builtinId="48" hidden="1"/>
    <cellStyle name="60% - Accent5" xfId="848" builtinId="48" hidden="1"/>
    <cellStyle name="60% - Accent5" xfId="888" builtinId="48" hidden="1"/>
    <cellStyle name="60% - Accent5" xfId="927" builtinId="48" hidden="1"/>
    <cellStyle name="60% - Accent5" xfId="967" builtinId="48" hidden="1"/>
    <cellStyle name="60% - Accent5" xfId="1006" builtinId="48" hidden="1"/>
    <cellStyle name="60% - Accent5" xfId="1045" builtinId="48" hidden="1"/>
    <cellStyle name="60% - Accent5" xfId="1084" builtinId="48" hidden="1"/>
    <cellStyle name="60% - Accent5" xfId="1240" builtinId="48" hidden="1"/>
    <cellStyle name="60% - Accent5" xfId="1280" builtinId="48" hidden="1"/>
    <cellStyle name="60% - Accent5" xfId="1319" builtinId="48" hidden="1"/>
    <cellStyle name="60% - Accent5" xfId="1357" builtinId="48" hidden="1"/>
    <cellStyle name="60% - Accent5" xfId="1396" builtinId="48" hidden="1"/>
    <cellStyle name="60% - Accent5" xfId="1435" builtinId="48" hidden="1"/>
    <cellStyle name="60% - Accent5" xfId="1474" builtinId="48" hidden="1"/>
    <cellStyle name="60% - Accent5" xfId="1514" builtinId="48" hidden="1"/>
    <cellStyle name="60% - Accent5" xfId="1553" builtinId="48" hidden="1"/>
    <cellStyle name="60% - Accent5" xfId="1591" builtinId="48" hidden="1"/>
    <cellStyle name="60% - Accent5" xfId="1630" builtinId="48" hidden="1"/>
    <cellStyle name="60% - Accent5" xfId="1669" builtinId="48" hidden="1"/>
    <cellStyle name="60% - Accent5" xfId="1709" builtinId="48" hidden="1"/>
    <cellStyle name="60% - Accent5" xfId="1748" builtinId="48" hidden="1"/>
    <cellStyle name="60% - Accent5" xfId="1788" builtinId="48" hidden="1"/>
    <cellStyle name="60% - Accent5" xfId="1828" builtinId="48" hidden="1"/>
    <cellStyle name="60% - Accent5" xfId="1868" builtinId="48" hidden="1"/>
    <cellStyle name="60% - Accent5" xfId="1907" builtinId="48" hidden="1"/>
    <cellStyle name="60% - Accent5" xfId="1946" builtinId="48" hidden="1"/>
    <cellStyle name="60% - Accent5" xfId="1176" builtinId="48" hidden="1"/>
    <cellStyle name="60% - Accent5" xfId="1979" builtinId="48" hidden="1"/>
    <cellStyle name="60% - Accent5" xfId="2019" builtinId="48" hidden="1"/>
    <cellStyle name="60% - Accent5" xfId="2058" builtinId="48" hidden="1"/>
    <cellStyle name="60% - Accent5" xfId="2096" builtinId="48" hidden="1"/>
    <cellStyle name="60% - Accent5" xfId="2135" builtinId="48" hidden="1"/>
    <cellStyle name="60% - Accent5" xfId="2174" builtinId="48" hidden="1"/>
    <cellStyle name="60% - Accent5" xfId="2213" builtinId="48" hidden="1"/>
    <cellStyle name="60% - Accent5" xfId="2253" builtinId="48" hidden="1"/>
    <cellStyle name="60% - Accent5" xfId="2292" builtinId="48" hidden="1"/>
    <cellStyle name="60% - Accent5" xfId="2330" builtinId="48" hidden="1"/>
    <cellStyle name="60% - Accent5" xfId="2369" builtinId="48" hidden="1"/>
    <cellStyle name="60% - Accent5" xfId="2408" builtinId="48" hidden="1"/>
    <cellStyle name="60% - Accent5" xfId="2448" builtinId="48" hidden="1"/>
    <cellStyle name="60% - Accent5" xfId="2487" builtinId="48" hidden="1"/>
    <cellStyle name="60% - Accent5" xfId="2527" builtinId="48" hidden="1"/>
    <cellStyle name="60% - Accent5" xfId="2566" builtinId="48" hidden="1"/>
    <cellStyle name="60% - Accent5" xfId="2606" builtinId="48" hidden="1"/>
    <cellStyle name="60% - Accent5" xfId="2645" builtinId="48" hidden="1"/>
    <cellStyle name="60% - Accent5" xfId="2684" builtinId="48" hidden="1"/>
    <cellStyle name="60% - Accent5" xfId="1134" builtinId="48" hidden="1"/>
    <cellStyle name="60% - Accent5" xfId="1167" builtinId="48" hidden="1"/>
    <cellStyle name="60% - Accent5" xfId="2729" builtinId="48" hidden="1"/>
    <cellStyle name="60% - Accent5" xfId="2768" builtinId="48" hidden="1"/>
    <cellStyle name="60% - Accent5" xfId="2806" builtinId="48" hidden="1"/>
    <cellStyle name="60% - Accent5" xfId="2845" builtinId="48" hidden="1"/>
    <cellStyle name="60% - Accent5" xfId="2884" builtinId="48" hidden="1"/>
    <cellStyle name="60% - Accent5" xfId="2923" builtinId="48" hidden="1"/>
    <cellStyle name="60% - Accent5" xfId="2963" builtinId="48" hidden="1"/>
    <cellStyle name="60% - Accent5" xfId="3002" builtinId="48" hidden="1"/>
    <cellStyle name="60% - Accent5" xfId="3040" builtinId="48" hidden="1"/>
    <cellStyle name="60% - Accent5" xfId="3079" builtinId="48" hidden="1"/>
    <cellStyle name="60% - Accent5" xfId="3118" builtinId="48" hidden="1"/>
    <cellStyle name="60% - Accent5" xfId="3158" builtinId="48" hidden="1"/>
    <cellStyle name="60% - Accent5" xfId="3197" builtinId="48" hidden="1"/>
    <cellStyle name="60% - Accent5" xfId="3237" builtinId="48" hidden="1"/>
    <cellStyle name="60% - Accent5" xfId="3276" builtinId="48" hidden="1"/>
    <cellStyle name="60% - Accent5" xfId="3316" builtinId="48" hidden="1"/>
    <cellStyle name="60% - Accent5" xfId="3355" builtinId="48" hidden="1"/>
    <cellStyle name="60% - Accent5" xfId="3394" builtinId="48" hidden="1"/>
    <cellStyle name="60% - Accent5" xfId="3433" builtinId="48" hidden="1"/>
    <cellStyle name="60% - Accent5" xfId="3624" builtinId="48" hidden="1"/>
    <cellStyle name="60% - Accent5" xfId="3668" builtinId="48" hidden="1"/>
    <cellStyle name="60% - Accent5" xfId="3707" builtinId="48" hidden="1"/>
    <cellStyle name="60% - Accent5" xfId="3745" builtinId="48" hidden="1"/>
    <cellStyle name="60% - Accent5" xfId="3784" builtinId="48" hidden="1"/>
    <cellStyle name="60% - Accent5" xfId="3823" builtinId="48" hidden="1"/>
    <cellStyle name="60% - Accent5" xfId="3862" builtinId="48" hidden="1"/>
    <cellStyle name="60% - Accent5" xfId="3902" builtinId="48" hidden="1"/>
    <cellStyle name="60% - Accent5" xfId="3941" builtinId="48" hidden="1"/>
    <cellStyle name="60% - Accent5" xfId="3979" builtinId="48" hidden="1"/>
    <cellStyle name="60% - Accent5" xfId="4018" builtinId="48" hidden="1"/>
    <cellStyle name="60% - Accent5" xfId="4061" builtinId="48" hidden="1"/>
    <cellStyle name="60% - Accent5" xfId="4101" builtinId="48" hidden="1"/>
    <cellStyle name="60% - Accent5" xfId="4140" builtinId="48" hidden="1"/>
    <cellStyle name="60% - Accent5" xfId="4180" builtinId="48" hidden="1"/>
    <cellStyle name="60% - Accent5" xfId="4220" builtinId="48" hidden="1"/>
    <cellStyle name="60% - Accent5" xfId="4260" builtinId="48" hidden="1"/>
    <cellStyle name="60% - Accent5" xfId="4299" builtinId="48" hidden="1"/>
    <cellStyle name="60% - Accent5" xfId="4338" builtinId="48" hidden="1"/>
    <cellStyle name="60% - Accent5" xfId="4394" builtinId="48" hidden="1"/>
    <cellStyle name="60% - Accent5" xfId="4550" builtinId="48" hidden="1"/>
    <cellStyle name="60% - Accent5" xfId="4594" builtinId="48" hidden="1"/>
    <cellStyle name="60% - Accent5" xfId="4633" builtinId="48" hidden="1"/>
    <cellStyle name="60% - Accent5" xfId="4671" builtinId="48" hidden="1"/>
    <cellStyle name="60% - Accent5" xfId="4710" builtinId="48" hidden="1"/>
    <cellStyle name="60% - Accent5" xfId="4749" builtinId="48" hidden="1"/>
    <cellStyle name="60% - Accent5" xfId="4788" builtinId="48" hidden="1"/>
    <cellStyle name="60% - Accent5" xfId="4828" builtinId="48" hidden="1"/>
    <cellStyle name="60% - Accent5" xfId="4867" builtinId="48" hidden="1"/>
    <cellStyle name="60% - Accent5" xfId="4905" builtinId="48" hidden="1"/>
    <cellStyle name="60% - Accent5" xfId="4944" builtinId="48" hidden="1"/>
    <cellStyle name="60% - Accent5" xfId="4987" builtinId="48" hidden="1"/>
    <cellStyle name="60% - Accent5" xfId="5027" builtinId="48" hidden="1"/>
    <cellStyle name="60% - Accent5" xfId="5066" builtinId="48" hidden="1"/>
    <cellStyle name="60% - Accent5" xfId="5106" builtinId="48" hidden="1"/>
    <cellStyle name="60% - Accent5" xfId="5146" builtinId="48" hidden="1"/>
    <cellStyle name="60% - Accent5" xfId="5186" builtinId="48" hidden="1"/>
    <cellStyle name="60% - Accent5" xfId="5225" builtinId="48" hidden="1"/>
    <cellStyle name="60% - Accent5" xfId="5264" builtinId="48" hidden="1"/>
    <cellStyle name="60% - Accent5" xfId="4486" builtinId="48" hidden="1"/>
    <cellStyle name="60% - Accent5" xfId="5297" builtinId="48" hidden="1"/>
    <cellStyle name="60% - Accent5" xfId="5337" builtinId="48" hidden="1"/>
    <cellStyle name="60% - Accent5" xfId="5376" builtinId="48" hidden="1"/>
    <cellStyle name="60% - Accent5" xfId="5414" builtinId="48" hidden="1"/>
    <cellStyle name="60% - Accent5" xfId="5453" builtinId="48" hidden="1"/>
    <cellStyle name="60% - Accent5" xfId="5492" builtinId="48" hidden="1"/>
    <cellStyle name="60% - Accent5" xfId="5531" builtinId="48" hidden="1"/>
    <cellStyle name="60% - Accent5" xfId="5571" builtinId="48" hidden="1"/>
    <cellStyle name="60% - Accent5" xfId="5610" builtinId="48" hidden="1"/>
    <cellStyle name="60% - Accent5" xfId="5648" builtinId="48" hidden="1"/>
    <cellStyle name="60% - Accent5" xfId="5687" builtinId="48" hidden="1"/>
    <cellStyle name="60% - Accent5" xfId="5726" builtinId="48" hidden="1"/>
    <cellStyle name="60% - Accent5" xfId="5766" builtinId="48" hidden="1"/>
    <cellStyle name="60% - Accent5" xfId="5805" builtinId="48" hidden="1"/>
    <cellStyle name="60% - Accent5" xfId="5845" builtinId="48" hidden="1"/>
    <cellStyle name="60% - Accent5" xfId="5884" builtinId="48" hidden="1"/>
    <cellStyle name="60% - Accent5" xfId="5924" builtinId="48" hidden="1"/>
    <cellStyle name="60% - Accent5" xfId="5963" builtinId="48" hidden="1"/>
    <cellStyle name="60% - Accent5" xfId="6002" builtinId="48" hidden="1"/>
    <cellStyle name="60% - Accent5" xfId="4444" builtinId="48" hidden="1"/>
    <cellStyle name="60% - Accent5" xfId="4477" builtinId="48" hidden="1"/>
    <cellStyle name="60% - Accent5" xfId="6047" builtinId="48" hidden="1"/>
    <cellStyle name="60% - Accent5" xfId="6086" builtinId="48" hidden="1"/>
    <cellStyle name="60% - Accent5" xfId="6124" builtinId="48" hidden="1"/>
    <cellStyle name="60% - Accent5" xfId="6163" builtinId="48" hidden="1"/>
    <cellStyle name="60% - Accent5" xfId="6202" builtinId="48" hidden="1"/>
    <cellStyle name="60% - Accent5" xfId="6241" builtinId="48" hidden="1"/>
    <cellStyle name="60% - Accent5" xfId="6281" builtinId="48" hidden="1"/>
    <cellStyle name="60% - Accent5" xfId="6320" builtinId="48" hidden="1"/>
    <cellStyle name="60% - Accent5" xfId="6358" builtinId="48" hidden="1"/>
    <cellStyle name="60% - Accent5" xfId="6397" builtinId="48" hidden="1"/>
    <cellStyle name="60% - Accent5" xfId="6436" builtinId="48" hidden="1"/>
    <cellStyle name="60% - Accent5" xfId="6476" builtinId="48" hidden="1"/>
    <cellStyle name="60% - Accent5" xfId="6515" builtinId="48" hidden="1"/>
    <cellStyle name="60% - Accent5" xfId="6555" builtinId="48" hidden="1"/>
    <cellStyle name="60% - Accent5" xfId="6594" builtinId="48" hidden="1"/>
    <cellStyle name="60% - Accent5" xfId="6634" builtinId="48" hidden="1"/>
    <cellStyle name="60% - Accent5" xfId="6673" builtinId="48" hidden="1"/>
    <cellStyle name="60% - Accent5" xfId="6712" builtinId="48" hidden="1"/>
    <cellStyle name="60% - Accent5" xfId="3560" builtinId="48" hidden="1"/>
    <cellStyle name="60% - Accent5" xfId="6725" builtinId="48" hidden="1"/>
    <cellStyle name="60% - Accent5" xfId="6767" builtinId="48" hidden="1"/>
    <cellStyle name="60% - Accent5" xfId="6806" builtinId="48" hidden="1"/>
    <cellStyle name="60% - Accent5" xfId="6844" builtinId="48" hidden="1"/>
    <cellStyle name="60% - Accent5" xfId="6883" builtinId="48" hidden="1"/>
    <cellStyle name="60% - Accent5" xfId="6922" builtinId="48" hidden="1"/>
    <cellStyle name="60% - Accent5" xfId="6961" builtinId="48" hidden="1"/>
    <cellStyle name="60% - Accent5" xfId="7001" builtinId="48" hidden="1"/>
    <cellStyle name="60% - Accent5" xfId="7040" builtinId="48" hidden="1"/>
    <cellStyle name="60% - Accent5" xfId="7078" builtinId="48" hidden="1"/>
    <cellStyle name="60% - Accent5" xfId="7117" builtinId="48" hidden="1"/>
    <cellStyle name="60% - Accent5" xfId="7158" builtinId="48" hidden="1"/>
    <cellStyle name="60% - Accent5" xfId="7198" builtinId="48" hidden="1"/>
    <cellStyle name="60% - Accent5" xfId="7237" builtinId="48" hidden="1"/>
    <cellStyle name="60% - Accent5" xfId="7277" builtinId="48" hidden="1"/>
    <cellStyle name="60% - Accent5" xfId="7317" builtinId="48" hidden="1"/>
    <cellStyle name="60% - Accent5" xfId="7357" builtinId="48" hidden="1"/>
    <cellStyle name="60% - Accent5" xfId="7396" builtinId="48" hidden="1"/>
    <cellStyle name="60% - Accent5" xfId="7435" builtinId="48" hidden="1"/>
    <cellStyle name="60% - Accent5" xfId="7485" builtinId="48" hidden="1"/>
    <cellStyle name="60% - Accent5" xfId="7641" builtinId="48" hidden="1"/>
    <cellStyle name="60% - Accent5" xfId="7683" builtinId="48" hidden="1"/>
    <cellStyle name="60% - Accent5" xfId="7722" builtinId="48" hidden="1"/>
    <cellStyle name="60% - Accent5" xfId="7760" builtinId="48" hidden="1"/>
    <cellStyle name="60% - Accent5" xfId="7799" builtinId="48" hidden="1"/>
    <cellStyle name="60% - Accent5" xfId="7838" builtinId="48" hidden="1"/>
    <cellStyle name="60% - Accent5" xfId="7877" builtinId="48" hidden="1"/>
    <cellStyle name="60% - Accent5" xfId="7917" builtinId="48" hidden="1"/>
    <cellStyle name="60% - Accent5" xfId="7956" builtinId="48" hidden="1"/>
    <cellStyle name="60% - Accent5" xfId="7994" builtinId="48" hidden="1"/>
    <cellStyle name="60% - Accent5" xfId="8033" builtinId="48" hidden="1"/>
    <cellStyle name="60% - Accent5" xfId="8074" builtinId="48" hidden="1"/>
    <cellStyle name="60% - Accent5" xfId="8114" builtinId="48" hidden="1"/>
    <cellStyle name="60% - Accent5" xfId="8153" builtinId="48" hidden="1"/>
    <cellStyle name="60% - Accent5" xfId="8193" builtinId="48" hidden="1"/>
    <cellStyle name="60% - Accent5" xfId="8233" builtinId="48" hidden="1"/>
    <cellStyle name="60% - Accent5" xfId="8273" builtinId="48" hidden="1"/>
    <cellStyle name="60% - Accent5" xfId="8312" builtinId="48" hidden="1"/>
    <cellStyle name="60% - Accent5" xfId="8351" builtinId="48" hidden="1"/>
    <cellStyle name="60% - Accent5" xfId="7577" builtinId="48" hidden="1"/>
    <cellStyle name="60% - Accent5" xfId="8384" builtinId="48" hidden="1"/>
    <cellStyle name="60% - Accent5" xfId="8424" builtinId="48" hidden="1"/>
    <cellStyle name="60% - Accent5" xfId="8463" builtinId="48" hidden="1"/>
    <cellStyle name="60% - Accent5" xfId="8501" builtinId="48" hidden="1"/>
    <cellStyle name="60% - Accent5" xfId="8540" builtinId="48" hidden="1"/>
    <cellStyle name="60% - Accent5" xfId="8579" builtinId="48" hidden="1"/>
    <cellStyle name="60% - Accent5" xfId="8618" builtinId="48" hidden="1"/>
    <cellStyle name="60% - Accent5" xfId="8658" builtinId="48" hidden="1"/>
    <cellStyle name="60% - Accent5" xfId="8697" builtinId="48" hidden="1"/>
    <cellStyle name="60% - Accent5" xfId="8735" builtinId="48" hidden="1"/>
    <cellStyle name="60% - Accent5" xfId="8774" builtinId="48" hidden="1"/>
    <cellStyle name="60% - Accent5" xfId="8813" builtinId="48" hidden="1"/>
    <cellStyle name="60% - Accent5" xfId="8853" builtinId="48" hidden="1"/>
    <cellStyle name="60% - Accent5" xfId="8892" builtinId="48" hidden="1"/>
    <cellStyle name="60% - Accent5" xfId="8932" builtinId="48" hidden="1"/>
    <cellStyle name="60% - Accent5" xfId="8971" builtinId="48" hidden="1"/>
    <cellStyle name="60% - Accent5" xfId="9011" builtinId="48" hidden="1"/>
    <cellStyle name="60% - Accent5" xfId="9050" builtinId="48" hidden="1"/>
    <cellStyle name="60% - Accent5" xfId="9089" builtinId="48" hidden="1"/>
    <cellStyle name="60% - Accent5" xfId="7535" builtinId="48" hidden="1"/>
    <cellStyle name="60% - Accent5" xfId="7568" builtinId="48" hidden="1"/>
    <cellStyle name="60% - Accent5" xfId="9134" builtinId="48" hidden="1"/>
    <cellStyle name="60% - Accent5" xfId="9173" builtinId="48" hidden="1"/>
    <cellStyle name="60% - Accent5" xfId="9211" builtinId="48" hidden="1"/>
    <cellStyle name="60% - Accent5" xfId="9250" builtinId="48" hidden="1"/>
    <cellStyle name="60% - Accent5" xfId="9289" builtinId="48" hidden="1"/>
    <cellStyle name="60% - Accent5" xfId="9328" builtinId="48" hidden="1"/>
    <cellStyle name="60% - Accent5" xfId="9368" builtinId="48" hidden="1"/>
    <cellStyle name="60% - Accent5" xfId="9407" builtinId="48" hidden="1"/>
    <cellStyle name="60% - Accent5" xfId="9445" builtinId="48" hidden="1"/>
    <cellStyle name="60% - Accent5" xfId="9484" builtinId="48" hidden="1"/>
    <cellStyle name="60% - Accent5" xfId="9523" builtinId="48" hidden="1"/>
    <cellStyle name="60% - Accent5" xfId="9563" builtinId="48" hidden="1"/>
    <cellStyle name="60% - Accent5" xfId="9602" builtinId="48" hidden="1"/>
    <cellStyle name="60% - Accent5" xfId="9642" builtinId="48" hidden="1"/>
    <cellStyle name="60% - Accent5" xfId="9681" builtinId="48" hidden="1"/>
    <cellStyle name="60% - Accent5" xfId="9721" builtinId="48" hidden="1"/>
    <cellStyle name="60% - Accent5" xfId="9760" builtinId="48" hidden="1"/>
    <cellStyle name="60% - Accent5" xfId="9799" builtinId="48" hidden="1"/>
    <cellStyle name="60% - Accent5" xfId="3539" builtinId="48" hidden="1"/>
    <cellStyle name="60% - Accent5" xfId="9839" builtinId="48" hidden="1"/>
    <cellStyle name="60% - Accent5" xfId="9879" builtinId="48" hidden="1"/>
    <cellStyle name="60% - Accent5" xfId="9918" builtinId="48" hidden="1"/>
    <cellStyle name="60% - Accent5" xfId="9956" builtinId="48" hidden="1"/>
    <cellStyle name="60% - Accent5" xfId="9995" builtinId="48" hidden="1"/>
    <cellStyle name="60% - Accent5" xfId="10034" builtinId="48" hidden="1"/>
    <cellStyle name="60% - Accent5" xfId="10073" builtinId="48" hidden="1"/>
    <cellStyle name="60% - Accent5" xfId="10113" builtinId="48" hidden="1"/>
    <cellStyle name="60% - Accent5" xfId="10152" builtinId="48" hidden="1"/>
    <cellStyle name="60% - Accent5" xfId="10190" builtinId="48" hidden="1"/>
    <cellStyle name="60% - Accent5" xfId="10229" builtinId="48" hidden="1"/>
    <cellStyle name="60% - Accent5" xfId="10268" builtinId="48" hidden="1"/>
    <cellStyle name="60% - Accent5" xfId="10308" builtinId="48" hidden="1"/>
    <cellStyle name="60% - Accent5" xfId="10347" builtinId="48" hidden="1"/>
    <cellStyle name="60% - Accent5" xfId="10387" builtinId="48" hidden="1"/>
    <cellStyle name="60% - Accent5" xfId="10426" builtinId="48" hidden="1"/>
    <cellStyle name="60% - Accent5" xfId="10466" builtinId="48" hidden="1"/>
    <cellStyle name="60% - Accent5" xfId="10505" builtinId="48" hidden="1"/>
    <cellStyle name="60% - Accent5" xfId="10544" builtinId="48" hidden="1"/>
    <cellStyle name="60% - Accent5" xfId="10583" builtinId="48" hidden="1"/>
    <cellStyle name="60% - Accent5" xfId="10739" builtinId="48" hidden="1"/>
    <cellStyle name="60% - Accent5" xfId="10779" builtinId="48" hidden="1"/>
    <cellStyle name="60% - Accent5" xfId="10818" builtinId="48" hidden="1"/>
    <cellStyle name="60% - Accent5" xfId="10856" builtinId="48" hidden="1"/>
    <cellStyle name="60% - Accent5" xfId="10895" builtinId="48" hidden="1"/>
    <cellStyle name="60% - Accent5" xfId="10934" builtinId="48" hidden="1"/>
    <cellStyle name="60% - Accent5" xfId="10973" builtinId="48" hidden="1"/>
    <cellStyle name="60% - Accent5" xfId="11013" builtinId="48" hidden="1"/>
    <cellStyle name="60% - Accent5" xfId="11052" builtinId="48" hidden="1"/>
    <cellStyle name="60% - Accent5" xfId="11090" builtinId="48" hidden="1"/>
    <cellStyle name="60% - Accent5" xfId="11129" builtinId="48" hidden="1"/>
    <cellStyle name="60% - Accent5" xfId="11168" builtinId="48" hidden="1"/>
    <cellStyle name="60% - Accent5" xfId="11208" builtinId="48" hidden="1"/>
    <cellStyle name="60% - Accent5" xfId="11247" builtinId="48" hidden="1"/>
    <cellStyle name="60% - Accent5" xfId="11287" builtinId="48" hidden="1"/>
    <cellStyle name="60% - Accent5" xfId="11327" builtinId="48" hidden="1"/>
    <cellStyle name="60% - Accent5" xfId="11367" builtinId="48" hidden="1"/>
    <cellStyle name="60% - Accent5" xfId="11406" builtinId="48" hidden="1"/>
    <cellStyle name="60% - Accent5" xfId="11445" builtinId="48" hidden="1"/>
    <cellStyle name="60% - Accent5" xfId="10675" builtinId="48" hidden="1"/>
    <cellStyle name="60% - Accent5" xfId="11478" builtinId="48" hidden="1"/>
    <cellStyle name="60% - Accent5" xfId="11518" builtinId="48" hidden="1"/>
    <cellStyle name="60% - Accent5" xfId="11557" builtinId="48" hidden="1"/>
    <cellStyle name="60% - Accent5" xfId="11595" builtinId="48" hidden="1"/>
    <cellStyle name="60% - Accent5" xfId="11634" builtinId="48" hidden="1"/>
    <cellStyle name="60% - Accent5" xfId="11673" builtinId="48" hidden="1"/>
    <cellStyle name="60% - Accent5" xfId="11712" builtinId="48" hidden="1"/>
    <cellStyle name="60% - Accent5" xfId="11752" builtinId="48" hidden="1"/>
    <cellStyle name="60% - Accent5" xfId="11791" builtinId="48" hidden="1"/>
    <cellStyle name="60% - Accent5" xfId="11829" builtinId="48" hidden="1"/>
    <cellStyle name="60% - Accent5" xfId="11868" builtinId="48" hidden="1"/>
    <cellStyle name="60% - Accent5" xfId="11907" builtinId="48" hidden="1"/>
    <cellStyle name="60% - Accent5" xfId="11947" builtinId="48" hidden="1"/>
    <cellStyle name="60% - Accent5" xfId="11986" builtinId="48" hidden="1"/>
    <cellStyle name="60% - Accent5" xfId="12026" builtinId="48" hidden="1"/>
    <cellStyle name="60% - Accent5" xfId="12065" builtinId="48" hidden="1"/>
    <cellStyle name="60% - Accent5" xfId="12105" builtinId="48" hidden="1"/>
    <cellStyle name="60% - Accent5" xfId="12144" builtinId="48" hidden="1"/>
    <cellStyle name="60% - Accent5" xfId="12183" builtinId="48" hidden="1"/>
    <cellStyle name="60% - Accent5" xfId="10633" builtinId="48" hidden="1"/>
    <cellStyle name="60% - Accent5" xfId="10666" builtinId="48" hidden="1"/>
    <cellStyle name="60% - Accent5" xfId="12228" builtinId="48" hidden="1"/>
    <cellStyle name="60% - Accent5" xfId="12267" builtinId="48" hidden="1"/>
    <cellStyle name="60% - Accent5" xfId="12305" builtinId="48" hidden="1"/>
    <cellStyle name="60% - Accent5" xfId="12344" builtinId="48" hidden="1"/>
    <cellStyle name="60% - Accent5" xfId="12383" builtinId="48" hidden="1"/>
    <cellStyle name="60% - Accent5" xfId="12422" builtinId="48" hidden="1"/>
    <cellStyle name="60% - Accent5" xfId="12462" builtinId="48" hidden="1"/>
    <cellStyle name="60% - Accent5" xfId="12501" builtinId="48" hidden="1"/>
    <cellStyle name="60% - Accent5" xfId="12539" builtinId="48" hidden="1"/>
    <cellStyle name="60% - Accent5" xfId="12578" builtinId="48" hidden="1"/>
    <cellStyle name="60% - Accent5" xfId="12617" builtinId="48" hidden="1"/>
    <cellStyle name="60% - Accent5" xfId="12657" builtinId="48" hidden="1"/>
    <cellStyle name="60% - Accent5" xfId="12696" builtinId="48" hidden="1"/>
    <cellStyle name="60% - Accent5" xfId="12736" builtinId="48" hidden="1"/>
    <cellStyle name="60% - Accent5" xfId="12775" builtinId="48" hidden="1"/>
    <cellStyle name="60% - Accent5" xfId="12815" builtinId="48" hidden="1"/>
    <cellStyle name="60% - Accent5" xfId="12854" builtinId="48" hidden="1"/>
    <cellStyle name="60% - Accent5" xfId="12893" builtinId="48" hidden="1"/>
    <cellStyle name="60% - Accent5" xfId="12932" builtinId="48" hidden="1"/>
    <cellStyle name="60% - Accent5" xfId="12971" builtinId="48" hidden="1"/>
    <cellStyle name="60% - Accent5" xfId="13011" builtinId="48" hidden="1"/>
    <cellStyle name="60% - Accent5" xfId="13050" builtinId="48" hidden="1"/>
    <cellStyle name="60% - Accent5" xfId="13088" builtinId="48" hidden="1"/>
    <cellStyle name="60% - Accent5" xfId="13127" builtinId="48" hidden="1"/>
    <cellStyle name="60% - Accent5" xfId="13166" builtinId="48" hidden="1"/>
    <cellStyle name="60% - Accent5" xfId="13205" builtinId="48" hidden="1"/>
    <cellStyle name="60% - Accent5" xfId="13245" builtinId="48" hidden="1"/>
    <cellStyle name="60% - Accent5" xfId="13284" builtinId="48" hidden="1"/>
    <cellStyle name="60% - Accent5" xfId="13322" builtinId="48" hidden="1"/>
    <cellStyle name="60% - Accent5" xfId="13361" builtinId="48" hidden="1"/>
    <cellStyle name="60% - Accent5" xfId="13400" builtinId="48" hidden="1"/>
    <cellStyle name="60% - Accent5" xfId="13440" builtinId="48" hidden="1"/>
    <cellStyle name="60% - Accent5" xfId="13479" builtinId="48" hidden="1"/>
    <cellStyle name="60% - Accent5" xfId="13519" builtinId="48" hidden="1"/>
    <cellStyle name="60% - Accent5" xfId="13558" builtinId="48" hidden="1"/>
    <cellStyle name="60% - Accent5" xfId="13598" builtinId="48" hidden="1"/>
    <cellStyle name="60% - Accent5" xfId="13637" builtinId="48" hidden="1"/>
    <cellStyle name="60% - Accent5" xfId="13676" builtinId="48" hidden="1"/>
    <cellStyle name="60% - Accent5" xfId="13715" builtinId="48" hidden="1"/>
    <cellStyle name="60% - Accent5" xfId="13871" builtinId="48" hidden="1"/>
    <cellStyle name="60% - Accent5" xfId="13911" builtinId="48" hidden="1"/>
    <cellStyle name="60% - Accent5" xfId="13950" builtinId="48" hidden="1"/>
    <cellStyle name="60% - Accent5" xfId="13988" builtinId="48" hidden="1"/>
    <cellStyle name="60% - Accent5" xfId="14027" builtinId="48" hidden="1"/>
    <cellStyle name="60% - Accent5" xfId="14066" builtinId="48" hidden="1"/>
    <cellStyle name="60% - Accent5" xfId="14105" builtinId="48" hidden="1"/>
    <cellStyle name="60% - Accent5" xfId="14145" builtinId="48" hidden="1"/>
    <cellStyle name="60% - Accent5" xfId="14184" builtinId="48" hidden="1"/>
    <cellStyle name="60% - Accent5" xfId="14222" builtinId="48" hidden="1"/>
    <cellStyle name="60% - Accent5" xfId="14261" builtinId="48" hidden="1"/>
    <cellStyle name="60% - Accent5" xfId="14300" builtinId="48" hidden="1"/>
    <cellStyle name="60% - Accent5" xfId="14340" builtinId="48" hidden="1"/>
    <cellStyle name="60% - Accent5" xfId="14379" builtinId="48" hidden="1"/>
    <cellStyle name="60% - Accent5" xfId="14419" builtinId="48" hidden="1"/>
    <cellStyle name="60% - Accent5" xfId="14459" builtinId="48" hidden="1"/>
    <cellStyle name="60% - Accent5" xfId="14499" builtinId="48" hidden="1"/>
    <cellStyle name="60% - Accent5" xfId="14538" builtinId="48" hidden="1"/>
    <cellStyle name="60% - Accent5" xfId="14577" builtinId="48" hidden="1"/>
    <cellStyle name="60% - Accent5" xfId="13807" builtinId="48" hidden="1"/>
    <cellStyle name="60% - Accent5" xfId="14610" builtinId="48" hidden="1"/>
    <cellStyle name="60% - Accent5" xfId="14650" builtinId="48" hidden="1"/>
    <cellStyle name="60% - Accent5" xfId="14689" builtinId="48" hidden="1"/>
    <cellStyle name="60% - Accent5" xfId="14727" builtinId="48" hidden="1"/>
    <cellStyle name="60% - Accent5" xfId="14766" builtinId="48" hidden="1"/>
    <cellStyle name="60% - Accent5" xfId="14805" builtinId="48" hidden="1"/>
    <cellStyle name="60% - Accent5" xfId="14844" builtinId="48" hidden="1"/>
    <cellStyle name="60% - Accent5" xfId="14884" builtinId="48" hidden="1"/>
    <cellStyle name="60% - Accent5" xfId="14923" builtinId="48" hidden="1"/>
    <cellStyle name="60% - Accent5" xfId="14961" builtinId="48" hidden="1"/>
    <cellStyle name="60% - Accent5" xfId="15000" builtinId="48" hidden="1"/>
    <cellStyle name="60% - Accent5" xfId="15039" builtinId="48" hidden="1"/>
    <cellStyle name="60% - Accent5" xfId="15079" builtinId="48" hidden="1"/>
    <cellStyle name="60% - Accent5" xfId="15118" builtinId="48" hidden="1"/>
    <cellStyle name="60% - Accent5" xfId="15158" builtinId="48" hidden="1"/>
    <cellStyle name="60% - Accent5" xfId="15197" builtinId="48" hidden="1"/>
    <cellStyle name="60% - Accent5" xfId="15237" builtinId="48" hidden="1"/>
    <cellStyle name="60% - Accent5" xfId="15276" builtinId="48" hidden="1"/>
    <cellStyle name="60% - Accent5" xfId="15315" builtinId="48" hidden="1"/>
    <cellStyle name="60% - Accent5" xfId="13765" builtinId="48" hidden="1"/>
    <cellStyle name="60% - Accent5" xfId="13798" builtinId="48" hidden="1"/>
    <cellStyle name="60% - Accent5" xfId="15360" builtinId="48" hidden="1"/>
    <cellStyle name="60% - Accent5" xfId="15399" builtinId="48" hidden="1"/>
    <cellStyle name="60% - Accent5" xfId="15437" builtinId="48" hidden="1"/>
    <cellStyle name="60% - Accent5" xfId="15476" builtinId="48" hidden="1"/>
    <cellStyle name="60% - Accent5" xfId="15515" builtinId="48" hidden="1"/>
    <cellStyle name="60% - Accent5" xfId="15554" builtinId="48" hidden="1"/>
    <cellStyle name="60% - Accent5" xfId="15594" builtinId="48" hidden="1"/>
    <cellStyle name="60% - Accent5" xfId="15633" builtinId="48" hidden="1"/>
    <cellStyle name="60% - Accent5" xfId="15671" builtinId="48" hidden="1"/>
    <cellStyle name="60% - Accent5" xfId="15710" builtinId="48" hidden="1"/>
    <cellStyle name="60% - Accent5" xfId="15749" builtinId="48" hidden="1"/>
    <cellStyle name="60% - Accent5" xfId="15789" builtinId="48" hidden="1"/>
    <cellStyle name="60% - Accent5" xfId="15828" builtinId="48" hidden="1"/>
    <cellStyle name="60% - Accent5" xfId="15868" builtinId="48" hidden="1"/>
    <cellStyle name="60% - Accent5" xfId="15907" builtinId="48" hidden="1"/>
    <cellStyle name="60% - Accent5" xfId="15947" builtinId="48" hidden="1"/>
    <cellStyle name="60% - Accent5" xfId="15986" builtinId="48" hidden="1"/>
    <cellStyle name="60% - Accent5" xfId="16025" builtinId="48" hidden="1"/>
    <cellStyle name="60% - Accent5" xfId="4349" builtinId="48" hidden="1"/>
    <cellStyle name="60% - Accent5" xfId="16038" builtinId="48" hidden="1"/>
    <cellStyle name="60% - Accent5" xfId="16078" builtinId="48" hidden="1"/>
    <cellStyle name="60% - Accent5" xfId="16117" builtinId="48" hidden="1"/>
    <cellStyle name="60% - Accent5" xfId="16155" builtinId="48" hidden="1"/>
    <cellStyle name="60% - Accent5" xfId="16194" builtinId="48" hidden="1"/>
    <cellStyle name="60% - Accent5" xfId="16233" builtinId="48" hidden="1"/>
    <cellStyle name="60% - Accent5" xfId="16272" builtinId="48" hidden="1"/>
    <cellStyle name="60% - Accent5" xfId="16312" builtinId="48" hidden="1"/>
    <cellStyle name="60% - Accent5" xfId="16351" builtinId="48" hidden="1"/>
    <cellStyle name="60% - Accent5" xfId="16389" builtinId="48" hidden="1"/>
    <cellStyle name="60% - Accent5" xfId="16428" builtinId="48" hidden="1"/>
    <cellStyle name="60% - Accent5" xfId="16467" builtinId="48" hidden="1"/>
    <cellStyle name="60% - Accent5" xfId="16507" builtinId="48" hidden="1"/>
    <cellStyle name="60% - Accent5" xfId="16546" builtinId="48" hidden="1"/>
    <cellStyle name="60% - Accent5" xfId="16586" builtinId="48" hidden="1"/>
    <cellStyle name="60% - Accent5" xfId="16625" builtinId="48" hidden="1"/>
    <cellStyle name="60% - Accent5" xfId="16665" builtinId="48" hidden="1"/>
    <cellStyle name="60% - Accent5" xfId="16704" builtinId="48" hidden="1"/>
    <cellStyle name="60% - Accent5" xfId="16743" builtinId="48" hidden="1"/>
    <cellStyle name="60% - Accent5" xfId="16782" builtinId="48" hidden="1"/>
    <cellStyle name="60% - Accent5" xfId="16938" builtinId="48" hidden="1"/>
    <cellStyle name="60% - Accent5" xfId="16978" builtinId="48" hidden="1"/>
    <cellStyle name="60% - Accent5" xfId="17017" builtinId="48" hidden="1"/>
    <cellStyle name="60% - Accent5" xfId="17055" builtinId="48" hidden="1"/>
    <cellStyle name="60% - Accent5" xfId="17094" builtinId="48" hidden="1"/>
    <cellStyle name="60% - Accent5" xfId="17133" builtinId="48" hidden="1"/>
    <cellStyle name="60% - Accent5" xfId="17172" builtinId="48" hidden="1"/>
    <cellStyle name="60% - Accent5" xfId="17212" builtinId="48" hidden="1"/>
    <cellStyle name="60% - Accent5" xfId="17251" builtinId="48" hidden="1"/>
    <cellStyle name="60% - Accent5" xfId="17289" builtinId="48" hidden="1"/>
    <cellStyle name="60% - Accent5" xfId="17328" builtinId="48" hidden="1"/>
    <cellStyle name="60% - Accent5" xfId="17367" builtinId="48" hidden="1"/>
    <cellStyle name="60% - Accent5" xfId="17407" builtinId="48" hidden="1"/>
    <cellStyle name="60% - Accent5" xfId="17446" builtinId="48" hidden="1"/>
    <cellStyle name="60% - Accent5" xfId="17486" builtinId="48" hidden="1"/>
    <cellStyle name="60% - Accent5" xfId="17526" builtinId="48" hidden="1"/>
    <cellStyle name="60% - Accent5" xfId="17566" builtinId="48" hidden="1"/>
    <cellStyle name="60% - Accent5" xfId="17605" builtinId="48" hidden="1"/>
    <cellStyle name="60% - Accent5" xfId="17644" builtinId="48" hidden="1"/>
    <cellStyle name="60% - Accent5" xfId="16874" builtinId="48" hidden="1"/>
    <cellStyle name="60% - Accent5" xfId="17677" builtinId="48" hidden="1"/>
    <cellStyle name="60% - Accent5" xfId="17717" builtinId="48" hidden="1"/>
    <cellStyle name="60% - Accent5" xfId="17756" builtinId="48" hidden="1"/>
    <cellStyle name="60% - Accent5" xfId="17794" builtinId="48" hidden="1"/>
    <cellStyle name="60% - Accent5" xfId="17833" builtinId="48" hidden="1"/>
    <cellStyle name="60% - Accent5" xfId="17872" builtinId="48" hidden="1"/>
    <cellStyle name="60% - Accent5" xfId="17911" builtinId="48" hidden="1"/>
    <cellStyle name="60% - Accent5" xfId="17951" builtinId="48" hidden="1"/>
    <cellStyle name="60% - Accent5" xfId="17990" builtinId="48" hidden="1"/>
    <cellStyle name="60% - Accent5" xfId="18028" builtinId="48" hidden="1"/>
    <cellStyle name="60% - Accent5" xfId="18067" builtinId="48" hidden="1"/>
    <cellStyle name="60% - Accent5" xfId="18106" builtinId="48" hidden="1"/>
    <cellStyle name="60% - Accent5" xfId="18146" builtinId="48" hidden="1"/>
    <cellStyle name="60% - Accent5" xfId="18185" builtinId="48" hidden="1"/>
    <cellStyle name="60% - Accent5" xfId="18225" builtinId="48" hidden="1"/>
    <cellStyle name="60% - Accent5" xfId="18264" builtinId="48" hidden="1"/>
    <cellStyle name="60% - Accent5" xfId="18304" builtinId="48" hidden="1"/>
    <cellStyle name="60% - Accent5" xfId="18343" builtinId="48" hidden="1"/>
    <cellStyle name="60% - Accent5" xfId="18382" builtinId="48" hidden="1"/>
    <cellStyle name="60% - Accent5" xfId="16832" builtinId="48" hidden="1"/>
    <cellStyle name="60% - Accent5" xfId="16865" builtinId="48" hidden="1"/>
    <cellStyle name="60% - Accent5" xfId="18427" builtinId="48" hidden="1"/>
    <cellStyle name="60% - Accent5" xfId="18466" builtinId="48" hidden="1"/>
    <cellStyle name="60% - Accent5" xfId="18504" builtinId="48" hidden="1"/>
    <cellStyle name="60% - Accent5" xfId="18543" builtinId="48" hidden="1"/>
    <cellStyle name="60% - Accent5" xfId="18582" builtinId="48" hidden="1"/>
    <cellStyle name="60% - Accent5" xfId="18621" builtinId="48" hidden="1"/>
    <cellStyle name="60% - Accent5" xfId="18661" builtinId="48" hidden="1"/>
    <cellStyle name="60% - Accent5" xfId="18700" builtinId="48" hidden="1"/>
    <cellStyle name="60% - Accent5" xfId="18738" builtinId="48" hidden="1"/>
    <cellStyle name="60% - Accent5" xfId="18777" builtinId="48" hidden="1"/>
    <cellStyle name="60% - Accent5" xfId="18816" builtinId="48" hidden="1"/>
    <cellStyle name="60% - Accent5" xfId="18856" builtinId="48" hidden="1"/>
    <cellStyle name="60% - Accent5" xfId="18895" builtinId="48" hidden="1"/>
    <cellStyle name="60% - Accent5" xfId="18935" builtinId="48" hidden="1"/>
    <cellStyle name="60% - Accent5" xfId="18974" builtinId="48" hidden="1"/>
    <cellStyle name="60% - Accent5" xfId="19014" builtinId="48" hidden="1"/>
    <cellStyle name="60% - Accent5" xfId="19053" builtinId="48" hidden="1"/>
    <cellStyle name="60% - Accent5" xfId="19092" builtinId="48" hidden="1"/>
    <cellStyle name="60% - Accent5" xfId="3508" builtinId="48" hidden="1"/>
    <cellStyle name="60% - Accent5" xfId="19212" builtinId="48" hidden="1"/>
    <cellStyle name="60% - Accent5" xfId="19252" builtinId="48" hidden="1"/>
    <cellStyle name="60% - Accent5" xfId="19291" builtinId="48" hidden="1"/>
    <cellStyle name="60% - Accent5" xfId="19329" builtinId="48" hidden="1"/>
    <cellStyle name="60% - Accent5" xfId="19368" builtinId="48" hidden="1"/>
    <cellStyle name="60% - Accent5" xfId="19407" builtinId="48" hidden="1"/>
    <cellStyle name="60% - Accent5" xfId="19446" builtinId="48" hidden="1"/>
    <cellStyle name="60% - Accent5" xfId="19486" builtinId="48" hidden="1"/>
    <cellStyle name="60% - Accent5" xfId="19525" builtinId="48" hidden="1"/>
    <cellStyle name="60% - Accent5" xfId="19563" builtinId="48" hidden="1"/>
    <cellStyle name="60% - Accent5" xfId="19602" builtinId="48" hidden="1"/>
    <cellStyle name="60% - Accent5" xfId="19641" builtinId="48" hidden="1"/>
    <cellStyle name="60% - Accent5" xfId="19681" builtinId="48" hidden="1"/>
    <cellStyle name="60% - Accent5" xfId="19720" builtinId="48" hidden="1"/>
    <cellStyle name="60% - Accent5" xfId="19760" builtinId="48" hidden="1"/>
    <cellStyle name="60% - Accent5" xfId="19799" builtinId="48" hidden="1"/>
    <cellStyle name="60% - Accent5" xfId="19839" builtinId="48" hidden="1"/>
    <cellStyle name="60% - Accent5" xfId="19878" builtinId="48" hidden="1"/>
    <cellStyle name="60% - Accent5" xfId="19917" builtinId="48" hidden="1"/>
    <cellStyle name="60% - Accent5" xfId="19968" builtinId="48" hidden="1"/>
    <cellStyle name="60% - Accent5" xfId="20124" builtinId="48" hidden="1"/>
    <cellStyle name="60% - Accent5" xfId="20164" builtinId="48" hidden="1"/>
    <cellStyle name="60% - Accent5" xfId="20203" builtinId="48" hidden="1"/>
    <cellStyle name="60% - Accent5" xfId="20241" builtinId="48" hidden="1"/>
    <cellStyle name="60% - Accent5" xfId="20280" builtinId="48" hidden="1"/>
    <cellStyle name="60% - Accent5" xfId="20319" builtinId="48" hidden="1"/>
    <cellStyle name="60% - Accent5" xfId="20358" builtinId="48" hidden="1"/>
    <cellStyle name="60% - Accent5" xfId="20398" builtinId="48" hidden="1"/>
    <cellStyle name="60% - Accent5" xfId="20437" builtinId="48" hidden="1"/>
    <cellStyle name="60% - Accent5" xfId="20475" builtinId="48" hidden="1"/>
    <cellStyle name="60% - Accent5" xfId="20514" builtinId="48" hidden="1"/>
    <cellStyle name="60% - Accent5" xfId="20553" builtinId="48" hidden="1"/>
    <cellStyle name="60% - Accent5" xfId="20593" builtinId="48" hidden="1"/>
    <cellStyle name="60% - Accent5" xfId="20632" builtinId="48" hidden="1"/>
    <cellStyle name="60% - Accent5" xfId="20672" builtinId="48" hidden="1"/>
    <cellStyle name="60% - Accent5" xfId="20712" builtinId="48" hidden="1"/>
    <cellStyle name="60% - Accent5" xfId="20752" builtinId="48" hidden="1"/>
    <cellStyle name="60% - Accent5" xfId="20791" builtinId="48" hidden="1"/>
    <cellStyle name="60% - Accent5" xfId="20830" builtinId="48" hidden="1"/>
    <cellStyle name="60% - Accent5" xfId="20060" builtinId="48" hidden="1"/>
    <cellStyle name="60% - Accent5" xfId="20863" builtinId="48" hidden="1"/>
    <cellStyle name="60% - Accent5" xfId="20903" builtinId="48" hidden="1"/>
    <cellStyle name="60% - Accent5" xfId="20942" builtinId="48" hidden="1"/>
    <cellStyle name="60% - Accent5" xfId="20980" builtinId="48" hidden="1"/>
    <cellStyle name="60% - Accent5" xfId="21019" builtinId="48" hidden="1"/>
    <cellStyle name="60% - Accent5" xfId="21058" builtinId="48" hidden="1"/>
    <cellStyle name="60% - Accent5" xfId="21097" builtinId="48" hidden="1"/>
    <cellStyle name="60% - Accent5" xfId="21137" builtinId="48" hidden="1"/>
    <cellStyle name="60% - Accent5" xfId="21176" builtinId="48" hidden="1"/>
    <cellStyle name="60% - Accent5" xfId="21214" builtinId="48" hidden="1"/>
    <cellStyle name="60% - Accent5" xfId="21253" builtinId="48" hidden="1"/>
    <cellStyle name="60% - Accent5" xfId="21292" builtinId="48" hidden="1"/>
    <cellStyle name="60% - Accent5" xfId="21332" builtinId="48" hidden="1"/>
    <cellStyle name="60% - Accent5" xfId="21371" builtinId="48" hidden="1"/>
    <cellStyle name="60% - Accent5" xfId="21411" builtinId="48" hidden="1"/>
    <cellStyle name="60% - Accent5" xfId="21450" builtinId="48" hidden="1"/>
    <cellStyle name="60% - Accent5" xfId="21490" builtinId="48" hidden="1"/>
    <cellStyle name="60% - Accent5" xfId="21529" builtinId="48" hidden="1"/>
    <cellStyle name="60% - Accent5" xfId="21568" builtinId="48" hidden="1"/>
    <cellStyle name="60% - Accent5" xfId="20018" builtinId="48" hidden="1"/>
    <cellStyle name="60% - Accent5" xfId="20051" builtinId="48" hidden="1"/>
    <cellStyle name="60% - Accent5" xfId="21613" builtinId="48" hidden="1"/>
    <cellStyle name="60% - Accent5" xfId="21652" builtinId="48" hidden="1"/>
    <cellStyle name="60% - Accent5" xfId="21690" builtinId="48" hidden="1"/>
    <cellStyle name="60% - Accent5" xfId="21729" builtinId="48" hidden="1"/>
    <cellStyle name="60% - Accent5" xfId="21768" builtinId="48" hidden="1"/>
    <cellStyle name="60% - Accent5" xfId="21807" builtinId="48" hidden="1"/>
    <cellStyle name="60% - Accent5" xfId="21847" builtinId="48" hidden="1"/>
    <cellStyle name="60% - Accent5" xfId="21886" builtinId="48" hidden="1"/>
    <cellStyle name="60% - Accent5" xfId="21924" builtinId="48" hidden="1"/>
    <cellStyle name="60% - Accent5" xfId="21963" builtinId="48" hidden="1"/>
    <cellStyle name="60% - Accent5" xfId="22002" builtinId="48" hidden="1"/>
    <cellStyle name="60% - Accent5" xfId="22042" builtinId="48" hidden="1"/>
    <cellStyle name="60% - Accent5" xfId="22081" builtinId="48" hidden="1"/>
    <cellStyle name="60% - Accent5" xfId="22121" builtinId="48" hidden="1"/>
    <cellStyle name="60% - Accent5" xfId="22160" builtinId="48" hidden="1"/>
    <cellStyle name="60% - Accent5" xfId="22200" builtinId="48" hidden="1"/>
    <cellStyle name="60% - Accent5" xfId="22239" builtinId="48" hidden="1"/>
    <cellStyle name="60% - Accent5" xfId="22278" builtinId="48" hidden="1"/>
    <cellStyle name="60% - Accent5" xfId="22317" builtinId="48" hidden="1"/>
    <cellStyle name="60% - Accent5" xfId="22356" builtinId="48" hidden="1"/>
    <cellStyle name="60% - Accent5" xfId="22396" builtinId="48" hidden="1"/>
    <cellStyle name="60% - Accent5" xfId="22435" builtinId="48" hidden="1"/>
    <cellStyle name="60% - Accent5" xfId="22473" builtinId="48" hidden="1"/>
    <cellStyle name="60% - Accent5" xfId="22512" builtinId="48" hidden="1"/>
    <cellStyle name="60% - Accent5" xfId="22551" builtinId="48" hidden="1"/>
    <cellStyle name="60% - Accent5" xfId="22590" builtinId="48" hidden="1"/>
    <cellStyle name="60% - Accent5" xfId="22630" builtinId="48" hidden="1"/>
    <cellStyle name="60% - Accent5" xfId="22669" builtinId="48" hidden="1"/>
    <cellStyle name="60% - Accent5" xfId="22707" builtinId="48" hidden="1"/>
    <cellStyle name="60% - Accent5" xfId="22746" builtinId="48" hidden="1"/>
    <cellStyle name="60% - Accent5" xfId="22785" builtinId="48" hidden="1"/>
    <cellStyle name="60% - Accent5" xfId="22825" builtinId="48" hidden="1"/>
    <cellStyle name="60% - Accent5" xfId="22864" builtinId="48" hidden="1"/>
    <cellStyle name="60% - Accent5" xfId="22904" builtinId="48" hidden="1"/>
    <cellStyle name="60% - Accent5" xfId="22943" builtinId="48" hidden="1"/>
    <cellStyle name="60% - Accent5" xfId="22983" builtinId="48" hidden="1"/>
    <cellStyle name="60% - Accent5" xfId="23022" builtinId="48" hidden="1"/>
    <cellStyle name="60% - Accent5" xfId="23061" builtinId="48" hidden="1"/>
    <cellStyle name="60% - Accent5" xfId="23100" builtinId="48" hidden="1"/>
    <cellStyle name="60% - Accent5" xfId="23256" builtinId="48" hidden="1"/>
    <cellStyle name="60% - Accent5" xfId="23296" builtinId="48" hidden="1"/>
    <cellStyle name="60% - Accent5" xfId="23335" builtinId="48" hidden="1"/>
    <cellStyle name="60% - Accent5" xfId="23373" builtinId="48" hidden="1"/>
    <cellStyle name="60% - Accent5" xfId="23412" builtinId="48" hidden="1"/>
    <cellStyle name="60% - Accent5" xfId="23451" builtinId="48" hidden="1"/>
    <cellStyle name="60% - Accent5" xfId="23490" builtinId="48" hidden="1"/>
    <cellStyle name="60% - Accent5" xfId="23530" builtinId="48" hidden="1"/>
    <cellStyle name="60% - Accent5" xfId="23569" builtinId="48" hidden="1"/>
    <cellStyle name="60% - Accent5" xfId="23607" builtinId="48" hidden="1"/>
    <cellStyle name="60% - Accent5" xfId="23646" builtinId="48" hidden="1"/>
    <cellStyle name="60% - Accent5" xfId="23685" builtinId="48" hidden="1"/>
    <cellStyle name="60% - Accent5" xfId="23725" builtinId="48" hidden="1"/>
    <cellStyle name="60% - Accent5" xfId="23764" builtinId="48" hidden="1"/>
    <cellStyle name="60% - Accent5" xfId="23804" builtinId="48" hidden="1"/>
    <cellStyle name="60% - Accent5" xfId="23844" builtinId="48" hidden="1"/>
    <cellStyle name="60% - Accent5" xfId="23884" builtinId="48" hidden="1"/>
    <cellStyle name="60% - Accent5" xfId="23923" builtinId="48" hidden="1"/>
    <cellStyle name="60% - Accent5" xfId="23962" builtinId="48" hidden="1"/>
    <cellStyle name="60% - Accent5" xfId="23192" builtinId="48" hidden="1"/>
    <cellStyle name="60% - Accent5" xfId="23995" builtinId="48" hidden="1"/>
    <cellStyle name="60% - Accent5" xfId="24035" builtinId="48" hidden="1"/>
    <cellStyle name="60% - Accent5" xfId="24074" builtinId="48" hidden="1"/>
    <cellStyle name="60% - Accent5" xfId="24112" builtinId="48" hidden="1"/>
    <cellStyle name="60% - Accent5" xfId="24151" builtinId="48" hidden="1"/>
    <cellStyle name="60% - Accent5" xfId="24190" builtinId="48" hidden="1"/>
    <cellStyle name="60% - Accent5" xfId="24229" builtinId="48" hidden="1"/>
    <cellStyle name="60% - Accent5" xfId="24269" builtinId="48" hidden="1"/>
    <cellStyle name="60% - Accent5" xfId="24308" builtinId="48" hidden="1"/>
    <cellStyle name="60% - Accent5" xfId="24346" builtinId="48" hidden="1"/>
    <cellStyle name="60% - Accent5" xfId="24385" builtinId="48" hidden="1"/>
    <cellStyle name="60% - Accent5" xfId="24424" builtinId="48" hidden="1"/>
    <cellStyle name="60% - Accent5" xfId="24464" builtinId="48" hidden="1"/>
    <cellStyle name="60% - Accent5" xfId="24503" builtinId="48" hidden="1"/>
    <cellStyle name="60% - Accent5" xfId="24543" builtinId="48" hidden="1"/>
    <cellStyle name="60% - Accent5" xfId="24582" builtinId="48" hidden="1"/>
    <cellStyle name="60% - Accent5" xfId="24622" builtinId="48" hidden="1"/>
    <cellStyle name="60% - Accent5" xfId="24661" builtinId="48" hidden="1"/>
    <cellStyle name="60% - Accent5" xfId="24700" builtinId="48" hidden="1"/>
    <cellStyle name="60% - Accent5" xfId="23150" builtinId="48" hidden="1"/>
    <cellStyle name="60% - Accent5" xfId="23183" builtinId="48" hidden="1"/>
    <cellStyle name="60% - Accent5" xfId="24745" builtinId="48" hidden="1"/>
    <cellStyle name="60% - Accent5" xfId="24784" builtinId="48" hidden="1"/>
    <cellStyle name="60% - Accent5" xfId="24822" builtinId="48" hidden="1"/>
    <cellStyle name="60% - Accent5" xfId="24861" builtinId="48" hidden="1"/>
    <cellStyle name="60% - Accent5" xfId="24900" builtinId="48" hidden="1"/>
    <cellStyle name="60% - Accent5" xfId="24939" builtinId="48" hidden="1"/>
    <cellStyle name="60% - Accent5" xfId="24979" builtinId="48" hidden="1"/>
    <cellStyle name="60% - Accent5" xfId="25018" builtinId="48" hidden="1"/>
    <cellStyle name="60% - Accent5" xfId="25056" builtinId="48" hidden="1"/>
    <cellStyle name="60% - Accent5" xfId="25095" builtinId="48" hidden="1"/>
    <cellStyle name="60% - Accent5" xfId="25134" builtinId="48" hidden="1"/>
    <cellStyle name="60% - Accent5" xfId="25174" builtinId="48" hidden="1"/>
    <cellStyle name="60% - Accent5" xfId="25213" builtinId="48" hidden="1"/>
    <cellStyle name="60% - Accent5" xfId="25253" builtinId="48" hidden="1"/>
    <cellStyle name="60% - Accent5" xfId="25292" builtinId="48" hidden="1"/>
    <cellStyle name="60% - Accent5" xfId="25332" builtinId="48" hidden="1"/>
    <cellStyle name="60% - Accent5" xfId="25371" builtinId="48" hidden="1"/>
    <cellStyle name="60% - Accent5" xfId="25410" builtinId="48" hidden="1"/>
    <cellStyle name="60% - Accent5" xfId="19148" builtinId="48" hidden="1"/>
    <cellStyle name="60% - Accent5" xfId="19116" builtinId="48" hidden="1"/>
    <cellStyle name="60% - Accent5" xfId="25436" builtinId="48" hidden="1"/>
    <cellStyle name="60% - Accent5" xfId="25475" builtinId="48" hidden="1"/>
    <cellStyle name="60% - Accent5" xfId="25513" builtinId="48" hidden="1"/>
    <cellStyle name="60% - Accent5" xfId="25552" builtinId="48" hidden="1"/>
    <cellStyle name="60% - Accent5" xfId="25591" builtinId="48" hidden="1"/>
    <cellStyle name="60% - Accent5" xfId="25630" builtinId="48" hidden="1"/>
    <cellStyle name="60% - Accent5" xfId="25670" builtinId="48" hidden="1"/>
    <cellStyle name="60% - Accent5" xfId="25709" builtinId="48" hidden="1"/>
    <cellStyle name="60% - Accent5" xfId="25747" builtinId="48" hidden="1"/>
    <cellStyle name="60% - Accent5" xfId="25786" builtinId="48" hidden="1"/>
    <cellStyle name="60% - Accent5" xfId="25825" builtinId="48" hidden="1"/>
    <cellStyle name="60% - Accent5" xfId="25865" builtinId="48" hidden="1"/>
    <cellStyle name="60% - Accent5" xfId="25904" builtinId="48" hidden="1"/>
    <cellStyle name="60% - Accent5" xfId="25944" builtinId="48" hidden="1"/>
    <cellStyle name="60% - Accent5" xfId="25983" builtinId="48" hidden="1"/>
    <cellStyle name="60% - Accent5" xfId="26023" builtinId="48" hidden="1"/>
    <cellStyle name="60% - Accent5" xfId="26062" builtinId="48" hidden="1"/>
    <cellStyle name="60% - Accent5" xfId="26101" builtinId="48" hidden="1"/>
    <cellStyle name="60% - Accent5" xfId="26140" builtinId="48" hidden="1"/>
    <cellStyle name="60% - Accent5" xfId="26296" builtinId="48" hidden="1"/>
    <cellStyle name="60% - Accent5" xfId="26336" builtinId="48" hidden="1"/>
    <cellStyle name="60% - Accent5" xfId="26375" builtinId="48" hidden="1"/>
    <cellStyle name="60% - Accent5" xfId="26413" builtinId="48" hidden="1"/>
    <cellStyle name="60% - Accent5" xfId="26452" builtinId="48" hidden="1"/>
    <cellStyle name="60% - Accent5" xfId="26491" builtinId="48" hidden="1"/>
    <cellStyle name="60% - Accent5" xfId="26530" builtinId="48" hidden="1"/>
    <cellStyle name="60% - Accent5" xfId="26570" builtinId="48" hidden="1"/>
    <cellStyle name="60% - Accent5" xfId="26609" builtinId="48" hidden="1"/>
    <cellStyle name="60% - Accent5" xfId="26647" builtinId="48" hidden="1"/>
    <cellStyle name="60% - Accent5" xfId="26686" builtinId="48" hidden="1"/>
    <cellStyle name="60% - Accent5" xfId="26725" builtinId="48" hidden="1"/>
    <cellStyle name="60% - Accent5" xfId="26765" builtinId="48" hidden="1"/>
    <cellStyle name="60% - Accent5" xfId="26804" builtinId="48" hidden="1"/>
    <cellStyle name="60% - Accent5" xfId="26844" builtinId="48" hidden="1"/>
    <cellStyle name="60% - Accent5" xfId="26884" builtinId="48" hidden="1"/>
    <cellStyle name="60% - Accent5" xfId="26924" builtinId="48" hidden="1"/>
    <cellStyle name="60% - Accent5" xfId="26963" builtinId="48" hidden="1"/>
    <cellStyle name="60% - Accent5" xfId="27002" builtinId="48" hidden="1"/>
    <cellStyle name="60% - Accent5" xfId="26232" builtinId="48" hidden="1"/>
    <cellStyle name="60% - Accent5" xfId="27035" builtinId="48" hidden="1"/>
    <cellStyle name="60% - Accent5" xfId="27075" builtinId="48" hidden="1"/>
    <cellStyle name="60% - Accent5" xfId="27114" builtinId="48" hidden="1"/>
    <cellStyle name="60% - Accent5" xfId="27152" builtinId="48" hidden="1"/>
    <cellStyle name="60% - Accent5" xfId="27191" builtinId="48" hidden="1"/>
    <cellStyle name="60% - Accent5" xfId="27230" builtinId="48" hidden="1"/>
    <cellStyle name="60% - Accent5" xfId="27269" builtinId="48" hidden="1"/>
    <cellStyle name="60% - Accent5" xfId="27309" builtinId="48" hidden="1"/>
    <cellStyle name="60% - Accent5" xfId="27348" builtinId="48" hidden="1"/>
    <cellStyle name="60% - Accent5" xfId="27386" builtinId="48" hidden="1"/>
    <cellStyle name="60% - Accent5" xfId="27425" builtinId="48" hidden="1"/>
    <cellStyle name="60% - Accent5" xfId="27464" builtinId="48" hidden="1"/>
    <cellStyle name="60% - Accent5" xfId="27504" builtinId="48" hidden="1"/>
    <cellStyle name="60% - Accent5" xfId="27543" builtinId="48" hidden="1"/>
    <cellStyle name="60% - Accent5" xfId="27583" builtinId="48" hidden="1"/>
    <cellStyle name="60% - Accent5" xfId="27622" builtinId="48" hidden="1"/>
    <cellStyle name="60% - Accent5" xfId="27662" builtinId="48" hidden="1"/>
    <cellStyle name="60% - Accent5" xfId="27701" builtinId="48" hidden="1"/>
    <cellStyle name="60% - Accent5" xfId="27740" builtinId="48" hidden="1"/>
    <cellStyle name="60% - Accent5" xfId="26190" builtinId="48" hidden="1"/>
    <cellStyle name="60% - Accent5" xfId="26223" builtinId="48" hidden="1"/>
    <cellStyle name="60% - Accent5" xfId="27785" builtinId="48" hidden="1"/>
    <cellStyle name="60% - Accent5" xfId="27824" builtinId="48" hidden="1"/>
    <cellStyle name="60% - Accent5" xfId="27862" builtinId="48" hidden="1"/>
    <cellStyle name="60% - Accent5" xfId="27901" builtinId="48" hidden="1"/>
    <cellStyle name="60% - Accent5" xfId="27940" builtinId="48" hidden="1"/>
    <cellStyle name="60% - Accent5" xfId="27979" builtinId="48" hidden="1"/>
    <cellStyle name="60% - Accent5" xfId="28019" builtinId="48" hidden="1"/>
    <cellStyle name="60% - Accent5" xfId="28058" builtinId="48" hidden="1"/>
    <cellStyle name="60% - Accent5" xfId="28096" builtinId="48" hidden="1"/>
    <cellStyle name="60% - Accent5" xfId="28135" builtinId="48" hidden="1"/>
    <cellStyle name="60% - Accent5" xfId="28174" builtinId="48" hidden="1"/>
    <cellStyle name="60% - Accent5" xfId="28214" builtinId="48" hidden="1"/>
    <cellStyle name="60% - Accent5" xfId="28253" builtinId="48" hidden="1"/>
    <cellStyle name="60% - Accent5" xfId="28293" builtinId="48" hidden="1"/>
    <cellStyle name="60% - Accent5" xfId="28332" builtinId="48" hidden="1"/>
    <cellStyle name="60% - Accent5" xfId="28372" builtinId="48" hidden="1"/>
    <cellStyle name="60% - Accent5" xfId="28411" builtinId="48" hidden="1"/>
    <cellStyle name="60% - Accent5" xfId="28450" builtinId="48" hidden="1"/>
    <cellStyle name="60% - Accent5" xfId="28489" builtinId="48" hidden="1"/>
    <cellStyle name="60% - Accent5" xfId="28611" builtinId="48" hidden="1"/>
    <cellStyle name="60% - Accent5" xfId="28653" builtinId="48" hidden="1"/>
    <cellStyle name="60% - Accent5" xfId="28692" builtinId="48" hidden="1"/>
    <cellStyle name="60% - Accent5" xfId="28730" builtinId="48" hidden="1"/>
    <cellStyle name="60% - Accent5" xfId="28769" builtinId="48" hidden="1"/>
    <cellStyle name="60% - Accent5" xfId="28808" builtinId="48" hidden="1"/>
    <cellStyle name="60% - Accent5" xfId="28847" builtinId="48" hidden="1"/>
    <cellStyle name="60% - Accent5" xfId="28887" builtinId="48" hidden="1"/>
    <cellStyle name="60% - Accent5" xfId="28926" builtinId="48" hidden="1"/>
    <cellStyle name="60% - Accent5" xfId="28964" builtinId="48" hidden="1"/>
    <cellStyle name="60% - Accent5" xfId="29003" builtinId="48" hidden="1"/>
    <cellStyle name="60% - Accent5" xfId="29044" builtinId="48" hidden="1"/>
    <cellStyle name="60% - Accent5" xfId="29084" builtinId="48" hidden="1"/>
    <cellStyle name="60% - Accent5" xfId="29123" builtinId="48" hidden="1"/>
    <cellStyle name="60% - Accent5" xfId="29163" builtinId="48" hidden="1"/>
    <cellStyle name="60% - Accent5" xfId="29203" builtinId="48" hidden="1"/>
    <cellStyle name="60% - Accent5" xfId="29243" builtinId="48" hidden="1"/>
    <cellStyle name="60% - Accent5" xfId="29282" builtinId="48" hidden="1"/>
    <cellStyle name="60% - Accent5" xfId="29321" builtinId="48" hidden="1"/>
    <cellStyle name="60% - Accent5" xfId="29371" builtinId="48" hidden="1"/>
    <cellStyle name="60% - Accent5" xfId="29527" builtinId="48" hidden="1"/>
    <cellStyle name="60% - Accent5" xfId="29569" builtinId="48" hidden="1"/>
    <cellStyle name="60% - Accent5" xfId="29608" builtinId="48" hidden="1"/>
    <cellStyle name="60% - Accent5" xfId="29646" builtinId="48" hidden="1"/>
    <cellStyle name="60% - Accent5" xfId="29685" builtinId="48" hidden="1"/>
    <cellStyle name="60% - Accent5" xfId="29724" builtinId="48" hidden="1"/>
    <cellStyle name="60% - Accent5" xfId="29763" builtinId="48" hidden="1"/>
    <cellStyle name="60% - Accent5" xfId="29803" builtinId="48" hidden="1"/>
    <cellStyle name="60% - Accent5" xfId="29842" builtinId="48" hidden="1"/>
    <cellStyle name="60% - Accent5" xfId="29880" builtinId="48" hidden="1"/>
    <cellStyle name="60% - Accent5" xfId="29919" builtinId="48" hidden="1"/>
    <cellStyle name="60% - Accent5" xfId="29960" builtinId="48" hidden="1"/>
    <cellStyle name="60% - Accent5" xfId="30000" builtinId="48" hidden="1"/>
    <cellStyle name="60% - Accent5" xfId="30039" builtinId="48" hidden="1"/>
    <cellStyle name="60% - Accent5" xfId="30079" builtinId="48" hidden="1"/>
    <cellStyle name="60% - Accent5" xfId="30119" builtinId="48" hidden="1"/>
    <cellStyle name="60% - Accent5" xfId="30159" builtinId="48" hidden="1"/>
    <cellStyle name="60% - Accent5" xfId="30198" builtinId="48" hidden="1"/>
    <cellStyle name="60% - Accent5" xfId="30237" builtinId="48" hidden="1"/>
    <cellStyle name="60% - Accent5" xfId="29463" builtinId="48" hidden="1"/>
    <cellStyle name="60% - Accent5" xfId="30270" builtinId="48" hidden="1"/>
    <cellStyle name="60% - Accent5" xfId="30310" builtinId="48" hidden="1"/>
    <cellStyle name="60% - Accent5" xfId="30349" builtinId="48" hidden="1"/>
    <cellStyle name="60% - Accent5" xfId="30387" builtinId="48" hidden="1"/>
    <cellStyle name="60% - Accent5" xfId="30426" builtinId="48" hidden="1"/>
    <cellStyle name="60% - Accent5" xfId="30465" builtinId="48" hidden="1"/>
    <cellStyle name="60% - Accent5" xfId="30504" builtinId="48" hidden="1"/>
    <cellStyle name="60% - Accent5" xfId="30544" builtinId="48" hidden="1"/>
    <cellStyle name="60% - Accent5" xfId="30583" builtinId="48" hidden="1"/>
    <cellStyle name="60% - Accent5" xfId="30621" builtinId="48" hidden="1"/>
    <cellStyle name="60% - Accent5" xfId="30660" builtinId="48" hidden="1"/>
    <cellStyle name="60% - Accent5" xfId="30699" builtinId="48" hidden="1"/>
    <cellStyle name="60% - Accent5" xfId="30739" builtinId="48" hidden="1"/>
    <cellStyle name="60% - Accent5" xfId="30778" builtinId="48" hidden="1"/>
    <cellStyle name="60% - Accent5" xfId="30818" builtinId="48" hidden="1"/>
    <cellStyle name="60% - Accent5" xfId="30857" builtinId="48" hidden="1"/>
    <cellStyle name="60% - Accent5" xfId="30897" builtinId="48" hidden="1"/>
    <cellStyle name="60% - Accent5" xfId="30936" builtinId="48" hidden="1"/>
    <cellStyle name="60% - Accent5" xfId="30975" builtinId="48" hidden="1"/>
    <cellStyle name="60% - Accent5" xfId="29421" builtinId="48" hidden="1"/>
    <cellStyle name="60% - Accent5" xfId="29454" builtinId="48" hidden="1"/>
    <cellStyle name="60% - Accent5" xfId="31020" builtinId="48" hidden="1"/>
    <cellStyle name="60% - Accent5" xfId="31059" builtinId="48" hidden="1"/>
    <cellStyle name="60% - Accent5" xfId="31097" builtinId="48" hidden="1"/>
    <cellStyle name="60% - Accent5" xfId="31136" builtinId="48" hidden="1"/>
    <cellStyle name="60% - Accent5" xfId="31175" builtinId="48" hidden="1"/>
    <cellStyle name="60% - Accent5" xfId="31214" builtinId="48" hidden="1"/>
    <cellStyle name="60% - Accent5" xfId="31254" builtinId="48" hidden="1"/>
    <cellStyle name="60% - Accent5" xfId="31293" builtinId="48" hidden="1"/>
    <cellStyle name="60% - Accent5" xfId="31331" builtinId="48" hidden="1"/>
    <cellStyle name="60% - Accent5" xfId="31370" builtinId="48" hidden="1"/>
    <cellStyle name="60% - Accent5" xfId="31409" builtinId="48" hidden="1"/>
    <cellStyle name="60% - Accent5" xfId="31449" builtinId="48" hidden="1"/>
    <cellStyle name="60% - Accent5" xfId="31488" builtinId="48" hidden="1"/>
    <cellStyle name="60% - Accent5" xfId="31528" builtinId="48" hidden="1"/>
    <cellStyle name="60% - Accent5" xfId="31567" builtinId="48" hidden="1"/>
    <cellStyle name="60% - Accent5" xfId="31607" builtinId="48" hidden="1"/>
    <cellStyle name="60% - Accent5" xfId="31646" builtinId="48" hidden="1"/>
    <cellStyle name="60% - Accent5" xfId="31685" builtinId="48" hidden="1"/>
    <cellStyle name="60% - Accent5" xfId="28547" builtinId="48" hidden="1"/>
    <cellStyle name="60% - Accent5" xfId="31698" builtinId="48" hidden="1"/>
    <cellStyle name="60% - Accent5" xfId="31738" builtinId="48" hidden="1"/>
    <cellStyle name="60% - Accent5" xfId="31777" builtinId="48" hidden="1"/>
    <cellStyle name="60% - Accent5" xfId="31815" builtinId="48" hidden="1"/>
    <cellStyle name="60% - Accent5" xfId="31854" builtinId="48" hidden="1"/>
    <cellStyle name="60% - Accent5" xfId="31893" builtinId="48" hidden="1"/>
    <cellStyle name="60% - Accent5" xfId="31932" builtinId="48" hidden="1"/>
    <cellStyle name="60% - Accent5" xfId="31972" builtinId="48" hidden="1"/>
    <cellStyle name="60% - Accent5" xfId="32011" builtinId="48" hidden="1"/>
    <cellStyle name="60% - Accent5" xfId="32049" builtinId="48" hidden="1"/>
    <cellStyle name="60% - Accent5" xfId="32088" builtinId="48" hidden="1"/>
    <cellStyle name="60% - Accent5" xfId="32127" builtinId="48" hidden="1"/>
    <cellStyle name="60% - Accent5" xfId="32167" builtinId="48" hidden="1"/>
    <cellStyle name="60% - Accent5" xfId="32206" builtinId="48" hidden="1"/>
    <cellStyle name="60% - Accent5" xfId="32246" builtinId="48" hidden="1"/>
    <cellStyle name="60% - Accent5" xfId="32285" builtinId="48" hidden="1"/>
    <cellStyle name="60% - Accent5" xfId="32325" builtinId="48" hidden="1"/>
    <cellStyle name="60% - Accent5" xfId="32364" builtinId="48" hidden="1"/>
    <cellStyle name="60% - Accent5" xfId="32403" builtinId="48" hidden="1"/>
    <cellStyle name="60% - Accent5" xfId="32442" builtinId="48" hidden="1"/>
    <cellStyle name="60% - Accent5" xfId="32598" builtinId="48" hidden="1"/>
    <cellStyle name="60% - Accent5" xfId="32638" builtinId="48" hidden="1"/>
    <cellStyle name="60% - Accent5" xfId="32677" builtinId="48" hidden="1"/>
    <cellStyle name="60% - Accent5" xfId="32715" builtinId="48" hidden="1"/>
    <cellStyle name="60% - Accent5" xfId="32754" builtinId="48" hidden="1"/>
    <cellStyle name="60% - Accent5" xfId="32793" builtinId="48" hidden="1"/>
    <cellStyle name="60% - Accent5" xfId="32832" builtinId="48" hidden="1"/>
    <cellStyle name="60% - Accent5" xfId="32872" builtinId="48" hidden="1"/>
    <cellStyle name="60% - Accent5" xfId="32911" builtinId="48" hidden="1"/>
    <cellStyle name="60% - Accent5" xfId="32949" builtinId="48" hidden="1"/>
    <cellStyle name="60% - Accent5" xfId="32988" builtinId="48" hidden="1"/>
    <cellStyle name="60% - Accent5" xfId="33027" builtinId="48" hidden="1"/>
    <cellStyle name="60% - Accent5" xfId="33067" builtinId="48" hidden="1"/>
    <cellStyle name="60% - Accent5" xfId="33106" builtinId="48" hidden="1"/>
    <cellStyle name="60% - Accent5" xfId="33146" builtinId="48" hidden="1"/>
    <cellStyle name="60% - Accent5" xfId="33186" builtinId="48" hidden="1"/>
    <cellStyle name="60% - Accent5" xfId="33226" builtinId="48" hidden="1"/>
    <cellStyle name="60% - Accent5" xfId="33265" builtinId="48" hidden="1"/>
    <cellStyle name="60% - Accent5" xfId="33304" builtinId="48" hidden="1"/>
    <cellStyle name="60% - Accent5" xfId="32534" builtinId="48" hidden="1"/>
    <cellStyle name="60% - Accent5" xfId="33337" builtinId="48" hidden="1"/>
    <cellStyle name="60% - Accent5" xfId="33377" builtinId="48" hidden="1"/>
    <cellStyle name="60% - Accent5" xfId="33416" builtinId="48" hidden="1"/>
    <cellStyle name="60% - Accent5" xfId="33454" builtinId="48" hidden="1"/>
    <cellStyle name="60% - Accent5" xfId="33493" builtinId="48" hidden="1"/>
    <cellStyle name="60% - Accent5" xfId="33532" builtinId="48" hidden="1"/>
    <cellStyle name="60% - Accent5" xfId="33571" builtinId="48" hidden="1"/>
    <cellStyle name="60% - Accent5" xfId="33611" builtinId="48" hidden="1"/>
    <cellStyle name="60% - Accent5" xfId="33650" builtinId="48" hidden="1"/>
    <cellStyle name="60% - Accent5" xfId="33688" builtinId="48" hidden="1"/>
    <cellStyle name="60% - Accent5" xfId="33727" builtinId="48" hidden="1"/>
    <cellStyle name="60% - Accent5" xfId="33766" builtinId="48" hidden="1"/>
    <cellStyle name="60% - Accent5" xfId="33806" builtinId="48" hidden="1"/>
    <cellStyle name="60% - Accent5" xfId="33845" builtinId="48" hidden="1"/>
    <cellStyle name="60% - Accent5" xfId="33885" builtinId="48" hidden="1"/>
    <cellStyle name="60% - Accent5" xfId="33924" builtinId="48" hidden="1"/>
    <cellStyle name="60% - Accent5" xfId="33964" builtinId="48" hidden="1"/>
    <cellStyle name="60% - Accent5" xfId="34003" builtinId="48" hidden="1"/>
    <cellStyle name="60% - Accent5" xfId="34042" builtinId="48" hidden="1"/>
    <cellStyle name="60% - Accent5" xfId="32492" builtinId="48" hidden="1"/>
    <cellStyle name="60% - Accent5" xfId="32525" builtinId="48" hidden="1"/>
    <cellStyle name="60% - Accent5" xfId="34087" builtinId="48" hidden="1"/>
    <cellStyle name="60% - Accent5" xfId="34126" builtinId="48" hidden="1"/>
    <cellStyle name="60% - Accent5" xfId="34164" builtinId="48" hidden="1"/>
    <cellStyle name="60% - Accent5" xfId="34203" builtinId="48" hidden="1"/>
    <cellStyle name="60% - Accent5" xfId="34242" builtinId="48" hidden="1"/>
    <cellStyle name="60% - Accent5" xfId="34281" builtinId="48" hidden="1"/>
    <cellStyle name="60% - Accent5" xfId="34321" builtinId="48" hidden="1"/>
    <cellStyle name="60% - Accent5" xfId="34360" builtinId="48" hidden="1"/>
    <cellStyle name="60% - Accent5" xfId="34398" builtinId="48" hidden="1"/>
    <cellStyle name="60% - Accent5" xfId="34437" builtinId="48" hidden="1"/>
    <cellStyle name="60% - Accent5" xfId="34476" builtinId="48" hidden="1"/>
    <cellStyle name="60% - Accent5" xfId="34516" builtinId="48" hidden="1"/>
    <cellStyle name="60% - Accent5" xfId="34555" builtinId="48" hidden="1"/>
    <cellStyle name="60% - Accent5" xfId="34595" builtinId="48" hidden="1"/>
    <cellStyle name="60% - Accent5" xfId="34634" builtinId="48" hidden="1"/>
    <cellStyle name="60% - Accent5" xfId="34674" builtinId="48" hidden="1"/>
    <cellStyle name="60% - Accent5" xfId="34713" builtinId="48" hidden="1"/>
    <cellStyle name="60% - Accent5" xfId="34752" builtinId="48" hidden="1"/>
    <cellStyle name="60% - Accent5" xfId="28526" builtinId="48" hidden="1"/>
    <cellStyle name="60% - Accent5" xfId="34792" builtinId="48" hidden="1"/>
    <cellStyle name="60% - Accent5" xfId="34832" builtinId="48" hidden="1"/>
    <cellStyle name="60% - Accent5" xfId="34871" builtinId="48" hidden="1"/>
    <cellStyle name="60% - Accent5" xfId="34909" builtinId="48" hidden="1"/>
    <cellStyle name="60% - Accent5" xfId="34948" builtinId="48" hidden="1"/>
    <cellStyle name="60% - Accent5" xfId="34987" builtinId="48" hidden="1"/>
    <cellStyle name="60% - Accent5" xfId="35026" builtinId="48" hidden="1"/>
    <cellStyle name="60% - Accent5" xfId="35066" builtinId="48" hidden="1"/>
    <cellStyle name="60% - Accent5" xfId="35105" builtinId="48" hidden="1"/>
    <cellStyle name="60% - Accent5" xfId="35143" builtinId="48" hidden="1"/>
    <cellStyle name="60% - Accent5" xfId="35182" builtinId="48" hidden="1"/>
    <cellStyle name="60% - Accent5" xfId="35221" builtinId="48" hidden="1"/>
    <cellStyle name="60% - Accent5" xfId="35261" builtinId="48" hidden="1"/>
    <cellStyle name="60% - Accent5" xfId="35300" builtinId="48" hidden="1"/>
    <cellStyle name="60% - Accent5" xfId="35340" builtinId="48" hidden="1"/>
    <cellStyle name="60% - Accent5" xfId="35379" builtinId="48" hidden="1"/>
    <cellStyle name="60% - Accent5" xfId="35419" builtinId="48" hidden="1"/>
    <cellStyle name="60% - Accent5" xfId="35458" builtinId="48" hidden="1"/>
    <cellStyle name="60% - Accent5" xfId="35497" builtinId="48" hidden="1"/>
    <cellStyle name="60% - Accent5" xfId="35536" builtinId="48" hidden="1"/>
    <cellStyle name="60% - Accent5" xfId="35692" builtinId="48" hidden="1"/>
    <cellStyle name="60% - Accent5" xfId="35732" builtinId="48" hidden="1"/>
    <cellStyle name="60% - Accent5" xfId="35771" builtinId="48" hidden="1"/>
    <cellStyle name="60% - Accent5" xfId="35809" builtinId="48" hidden="1"/>
    <cellStyle name="60% - Accent5" xfId="35848" builtinId="48" hidden="1"/>
    <cellStyle name="60% - Accent5" xfId="35887" builtinId="48" hidden="1"/>
    <cellStyle name="60% - Accent5" xfId="35926" builtinId="48" hidden="1"/>
    <cellStyle name="60% - Accent5" xfId="35966" builtinId="48" hidden="1"/>
    <cellStyle name="60% - Accent5" xfId="36005" builtinId="48" hidden="1"/>
    <cellStyle name="60% - Accent5" xfId="36043" builtinId="48" hidden="1"/>
    <cellStyle name="60% - Accent5" xfId="36082" builtinId="48" hidden="1"/>
    <cellStyle name="60% - Accent5" xfId="36121" builtinId="48" hidden="1"/>
    <cellStyle name="60% - Accent5" xfId="36161" builtinId="48" hidden="1"/>
    <cellStyle name="60% - Accent5" xfId="36200" builtinId="48" hidden="1"/>
    <cellStyle name="60% - Accent5" xfId="36240" builtinId="48" hidden="1"/>
    <cellStyle name="60% - Accent5" xfId="36280" builtinId="48" hidden="1"/>
    <cellStyle name="60% - Accent5" xfId="36320" builtinId="48" hidden="1"/>
    <cellStyle name="60% - Accent5" xfId="36359" builtinId="48" hidden="1"/>
    <cellStyle name="60% - Accent5" xfId="36398" builtinId="48" hidden="1"/>
    <cellStyle name="60% - Accent5" xfId="35628" builtinId="48" hidden="1"/>
    <cellStyle name="60% - Accent5" xfId="36431" builtinId="48" hidden="1"/>
    <cellStyle name="60% - Accent5" xfId="36471" builtinId="48" hidden="1"/>
    <cellStyle name="60% - Accent5" xfId="36510" builtinId="48" hidden="1"/>
    <cellStyle name="60% - Accent5" xfId="36548" builtinId="48" hidden="1"/>
    <cellStyle name="60% - Accent5" xfId="36587" builtinId="48" hidden="1"/>
    <cellStyle name="60% - Accent5" xfId="36626" builtinId="48" hidden="1"/>
    <cellStyle name="60% - Accent5" xfId="36665" builtinId="48" hidden="1"/>
    <cellStyle name="60% - Accent5" xfId="36705" builtinId="48" hidden="1"/>
    <cellStyle name="60% - Accent5" xfId="36744" builtinId="48" hidden="1"/>
    <cellStyle name="60% - Accent5" xfId="36782" builtinId="48" hidden="1"/>
    <cellStyle name="60% - Accent5" xfId="36821" builtinId="48" hidden="1"/>
    <cellStyle name="60% - Accent5" xfId="36860" builtinId="48" hidden="1"/>
    <cellStyle name="60% - Accent5" xfId="36900" builtinId="48" hidden="1"/>
    <cellStyle name="60% - Accent5" xfId="36939" builtinId="48" hidden="1"/>
    <cellStyle name="60% - Accent5" xfId="36979" builtinId="48" hidden="1"/>
    <cellStyle name="60% - Accent5" xfId="37018" builtinId="48" hidden="1"/>
    <cellStyle name="60% - Accent5" xfId="37058" builtinId="48" hidden="1"/>
    <cellStyle name="60% - Accent5" xfId="37097" builtinId="48" hidden="1"/>
    <cellStyle name="60% - Accent5" xfId="37136" builtinId="48" hidden="1"/>
    <cellStyle name="60% - Accent5" xfId="35586" builtinId="48" hidden="1"/>
    <cellStyle name="60% - Accent5" xfId="35619" builtinId="48" hidden="1"/>
    <cellStyle name="60% - Accent5" xfId="37181" builtinId="48" hidden="1"/>
    <cellStyle name="60% - Accent5" xfId="37220" builtinId="48" hidden="1"/>
    <cellStyle name="60% - Accent5" xfId="37258" builtinId="48" hidden="1"/>
    <cellStyle name="60% - Accent5" xfId="37297" builtinId="48" hidden="1"/>
    <cellStyle name="60% - Accent5" xfId="37336" builtinId="48" hidden="1"/>
    <cellStyle name="60% - Accent5" xfId="37375" builtinId="48" hidden="1"/>
    <cellStyle name="60% - Accent5" xfId="37415" builtinId="48" hidden="1"/>
    <cellStyle name="60% - Accent5" xfId="37454" builtinId="48" hidden="1"/>
    <cellStyle name="60% - Accent5" xfId="37492" builtinId="48" hidden="1"/>
    <cellStyle name="60% - Accent5" xfId="37531" builtinId="48" hidden="1"/>
    <cellStyle name="60% - Accent5" xfId="37570" builtinId="48" hidden="1"/>
    <cellStyle name="60% - Accent5" xfId="37610" builtinId="48" hidden="1"/>
    <cellStyle name="60% - Accent5" xfId="37649" builtinId="48" hidden="1"/>
    <cellStyle name="60% - Accent5" xfId="37689" builtinId="48" hidden="1"/>
    <cellStyle name="60% - Accent5" xfId="37728" builtinId="48" hidden="1"/>
    <cellStyle name="60% - Accent5" xfId="37768" builtinId="48" hidden="1"/>
    <cellStyle name="60% - Accent5" xfId="37807" builtinId="48" hidden="1"/>
    <cellStyle name="60% - Accent5" xfId="37846" builtinId="48" hidden="1"/>
    <cellStyle name="60% - Accent5" xfId="37885" builtinId="48" hidden="1"/>
    <cellStyle name="60% - Accent5" xfId="37924" builtinId="48" hidden="1"/>
    <cellStyle name="60% - Accent5" xfId="37964" builtinId="48" hidden="1"/>
    <cellStyle name="60% - Accent5" xfId="38003" builtinId="48" hidden="1"/>
    <cellStyle name="60% - Accent5" xfId="38041" builtinId="48" hidden="1"/>
    <cellStyle name="60% - Accent5" xfId="38080" builtinId="48" hidden="1"/>
    <cellStyle name="60% - Accent5" xfId="38119" builtinId="48" hidden="1"/>
    <cellStyle name="60% - Accent5" xfId="38158" builtinId="48" hidden="1"/>
    <cellStyle name="60% - Accent5" xfId="38198" builtinId="48" hidden="1"/>
    <cellStyle name="60% - Accent5" xfId="38237" builtinId="48" hidden="1"/>
    <cellStyle name="60% - Accent5" xfId="38275" builtinId="48" hidden="1"/>
    <cellStyle name="60% - Accent5" xfId="38314" builtinId="48" hidden="1"/>
    <cellStyle name="60% - Accent5" xfId="38353" builtinId="48" hidden="1"/>
    <cellStyle name="60% - Accent5" xfId="38393" builtinId="48" hidden="1"/>
    <cellStyle name="60% - Accent5" xfId="38432" builtinId="48" hidden="1"/>
    <cellStyle name="60% - Accent5" xfId="38472" builtinId="48" hidden="1"/>
    <cellStyle name="60% - Accent5" xfId="38511" builtinId="48" hidden="1"/>
    <cellStyle name="60% - Accent5" xfId="38551" builtinId="48" hidden="1"/>
    <cellStyle name="60% - Accent5" xfId="38590" builtinId="48" hidden="1"/>
    <cellStyle name="60% - Accent5" xfId="38629" builtinId="48" hidden="1"/>
    <cellStyle name="60% - Accent5" xfId="38668" builtinId="48" hidden="1"/>
    <cellStyle name="60% - Accent5" xfId="38824" builtinId="48" hidden="1"/>
    <cellStyle name="60% - Accent5" xfId="38864" builtinId="48" hidden="1"/>
    <cellStyle name="60% - Accent5" xfId="38903" builtinId="48" hidden="1"/>
    <cellStyle name="60% - Accent5" xfId="38941" builtinId="48" hidden="1"/>
    <cellStyle name="60% - Accent5" xfId="38980" builtinId="48" hidden="1"/>
    <cellStyle name="60% - Accent5" xfId="39019" builtinId="48" hidden="1"/>
    <cellStyle name="60% - Accent5" xfId="39058" builtinId="48" hidden="1"/>
    <cellStyle name="60% - Accent5" xfId="39098" builtinId="48" hidden="1"/>
    <cellStyle name="60% - Accent5" xfId="39137" builtinId="48" hidden="1"/>
    <cellStyle name="60% - Accent5" xfId="39175" builtinId="48" hidden="1"/>
    <cellStyle name="60% - Accent5" xfId="39214" builtinId="48" hidden="1"/>
    <cellStyle name="60% - Accent5" xfId="39253" builtinId="48" hidden="1"/>
    <cellStyle name="60% - Accent5" xfId="39293" builtinId="48" hidden="1"/>
    <cellStyle name="60% - Accent5" xfId="39332" builtinId="48" hidden="1"/>
    <cellStyle name="60% - Accent5" xfId="39372" builtinId="48" hidden="1"/>
    <cellStyle name="60% - Accent5" xfId="39412" builtinId="48" hidden="1"/>
    <cellStyle name="60% - Accent5" xfId="39452" builtinId="48" hidden="1"/>
    <cellStyle name="60% - Accent5" xfId="39491" builtinId="48" hidden="1"/>
    <cellStyle name="60% - Accent5" xfId="39530" builtinId="48" hidden="1"/>
    <cellStyle name="60% - Accent5" xfId="38760" builtinId="48" hidden="1"/>
    <cellStyle name="60% - Accent5" xfId="39563" builtinId="48" hidden="1"/>
    <cellStyle name="60% - Accent5" xfId="39603" builtinId="48" hidden="1"/>
    <cellStyle name="60% - Accent5" xfId="39642" builtinId="48" hidden="1"/>
    <cellStyle name="60% - Accent5" xfId="39680" builtinId="48" hidden="1"/>
    <cellStyle name="60% - Accent5" xfId="39719" builtinId="48" hidden="1"/>
    <cellStyle name="60% - Accent5" xfId="39758" builtinId="48" hidden="1"/>
    <cellStyle name="60% - Accent5" xfId="39797" builtinId="48" hidden="1"/>
    <cellStyle name="60% - Accent5" xfId="39837" builtinId="48" hidden="1"/>
    <cellStyle name="60% - Accent5" xfId="39876" builtinId="48" hidden="1"/>
    <cellStyle name="60% - Accent5" xfId="39914" builtinId="48" hidden="1"/>
    <cellStyle name="60% - Accent5" xfId="39953" builtinId="48" hidden="1"/>
    <cellStyle name="60% - Accent5" xfId="39992" builtinId="48" hidden="1"/>
    <cellStyle name="60% - Accent5" xfId="40032" builtinId="48" hidden="1"/>
    <cellStyle name="60% - Accent5" xfId="40071" builtinId="48" hidden="1"/>
    <cellStyle name="60% - Accent5" xfId="40111" builtinId="48" hidden="1"/>
    <cellStyle name="60% - Accent5" xfId="40150" builtinId="48" hidden="1"/>
    <cellStyle name="60% - Accent5" xfId="40190" builtinId="48" hidden="1"/>
    <cellStyle name="60% - Accent5" xfId="40229" builtinId="48" hidden="1"/>
    <cellStyle name="60% - Accent5" xfId="40268" builtinId="48" hidden="1"/>
    <cellStyle name="60% - Accent5" xfId="38718" builtinId="48" hidden="1"/>
    <cellStyle name="60% - Accent5" xfId="38751" builtinId="48" hidden="1"/>
    <cellStyle name="60% - Accent5" xfId="40313" builtinId="48" hidden="1"/>
    <cellStyle name="60% - Accent5" xfId="40352" builtinId="48" hidden="1"/>
    <cellStyle name="60% - Accent5" xfId="40390" builtinId="48" hidden="1"/>
    <cellStyle name="60% - Accent5" xfId="40429" builtinId="48" hidden="1"/>
    <cellStyle name="60% - Accent5" xfId="40468" builtinId="48" hidden="1"/>
    <cellStyle name="60% - Accent5" xfId="40507" builtinId="48" hidden="1"/>
    <cellStyle name="60% - Accent5" xfId="40547" builtinId="48" hidden="1"/>
    <cellStyle name="60% - Accent5" xfId="40586" builtinId="48" hidden="1"/>
    <cellStyle name="60% - Accent5" xfId="40624" builtinId="48" hidden="1"/>
    <cellStyle name="60% - Accent5" xfId="40663" builtinId="48" hidden="1"/>
    <cellStyle name="60% - Accent5" xfId="40702" builtinId="48" hidden="1"/>
    <cellStyle name="60% - Accent5" xfId="40742" builtinId="48" hidden="1"/>
    <cellStyle name="60% - Accent5" xfId="40781" builtinId="48" hidden="1"/>
    <cellStyle name="60% - Accent5" xfId="40821" builtinId="48" hidden="1"/>
    <cellStyle name="60% - Accent5" xfId="40860" builtinId="48" hidden="1"/>
    <cellStyle name="60% - Accent5" xfId="40900" builtinId="48" hidden="1"/>
    <cellStyle name="60% - Accent5" xfId="40939" builtinId="48" hidden="1"/>
    <cellStyle name="60% - Accent5" xfId="40978" builtinId="48" hidden="1"/>
    <cellStyle name="60% - Accent5" xfId="41038" builtinId="48" hidden="1"/>
    <cellStyle name="60% - Accent5" xfId="41095" builtinId="48" hidden="1"/>
    <cellStyle name="60% - Accent5" xfId="41135" builtinId="48" hidden="1"/>
    <cellStyle name="60% - Accent5" xfId="41174" builtinId="48" hidden="1"/>
    <cellStyle name="60% - Accent5" xfId="41212" builtinId="48" hidden="1"/>
    <cellStyle name="60% - Accent5" xfId="41251" builtinId="48" hidden="1"/>
    <cellStyle name="60% - Accent5" xfId="41290" builtinId="48" hidden="1"/>
    <cellStyle name="60% - Accent5" xfId="41329" builtinId="48" hidden="1"/>
    <cellStyle name="60% - Accent5" xfId="41369" builtinId="48" hidden="1"/>
    <cellStyle name="60% - Accent5" xfId="41408" builtinId="48" hidden="1"/>
    <cellStyle name="60% - Accent5" xfId="41446" builtinId="48" hidden="1"/>
    <cellStyle name="60% - Accent5" xfId="41485" builtinId="48" hidden="1"/>
    <cellStyle name="60% - Accent5" xfId="41524" builtinId="48" hidden="1"/>
    <cellStyle name="60% - Accent5" xfId="41564" builtinId="48" hidden="1"/>
    <cellStyle name="60% - Accent5" xfId="41603" builtinId="48" hidden="1"/>
    <cellStyle name="60% - Accent5" xfId="41643" builtinId="48" hidden="1"/>
    <cellStyle name="60% - Accent5" xfId="41682" builtinId="48" hidden="1"/>
    <cellStyle name="60% - Accent5" xfId="41722" builtinId="48" hidden="1"/>
    <cellStyle name="60% - Accent5" xfId="41761" builtinId="48" hidden="1"/>
    <cellStyle name="60% - Accent5" xfId="41800" builtinId="48" hidden="1"/>
    <cellStyle name="60% - Accent5" xfId="41044" builtinId="48" hidden="1"/>
    <cellStyle name="60% - Accent5" xfId="41839" builtinId="48" hidden="1"/>
    <cellStyle name="60% - Accent5" xfId="41879" builtinId="48" hidden="1"/>
    <cellStyle name="60% - Accent5" xfId="41918" builtinId="48" hidden="1"/>
    <cellStyle name="60% - Accent5" xfId="41956" builtinId="48" hidden="1"/>
    <cellStyle name="60% - Accent5" xfId="41995" builtinId="48" hidden="1"/>
    <cellStyle name="60% - Accent5" xfId="42034" builtinId="48" hidden="1"/>
    <cellStyle name="60% - Accent5" xfId="42073" builtinId="48" hidden="1"/>
    <cellStyle name="60% - Accent5" xfId="42113" builtinId="48" hidden="1"/>
    <cellStyle name="60% - Accent5" xfId="42152" builtinId="48" hidden="1"/>
    <cellStyle name="60% - Accent5" xfId="42190" builtinId="48" hidden="1"/>
    <cellStyle name="60% - Accent5" xfId="42229" builtinId="48" hidden="1"/>
    <cellStyle name="60% - Accent5" xfId="42268" builtinId="48" hidden="1"/>
    <cellStyle name="60% - Accent5" xfId="42308" builtinId="48" hidden="1"/>
    <cellStyle name="60% - Accent5" xfId="42347" builtinId="48" hidden="1"/>
    <cellStyle name="60% - Accent5" xfId="42387" builtinId="48" hidden="1"/>
    <cellStyle name="60% - Accent5" xfId="42426" builtinId="48" hidden="1"/>
    <cellStyle name="60% - Accent5" xfId="42466" builtinId="48" hidden="1"/>
    <cellStyle name="60% - Accent5" xfId="42505" builtinId="48" hidden="1"/>
    <cellStyle name="60% - Accent5" xfId="42544" builtinId="48" hidden="1"/>
    <cellStyle name="60% - Accent5" xfId="42608" builtinId="48" hidden="1"/>
    <cellStyle name="60% - Accent5" xfId="42661" builtinId="48" hidden="1"/>
    <cellStyle name="60% - Accent5" xfId="42701" builtinId="48" hidden="1"/>
    <cellStyle name="60% - Accent5" xfId="42740" builtinId="48" hidden="1"/>
    <cellStyle name="60% - Accent5" xfId="42778" builtinId="48" hidden="1"/>
    <cellStyle name="60% - Accent5" xfId="42817" builtinId="48" hidden="1"/>
    <cellStyle name="60% - Accent5" xfId="42856" builtinId="48" hidden="1"/>
    <cellStyle name="60% - Accent5" xfId="42895" builtinId="48" hidden="1"/>
    <cellStyle name="60% - Accent5" xfId="42935" builtinId="48" hidden="1"/>
    <cellStyle name="60% - Accent5" xfId="42974" builtinId="48" hidden="1"/>
    <cellStyle name="60% - Accent5" xfId="43012" builtinId="48" hidden="1"/>
    <cellStyle name="60% - Accent5" xfId="43051" builtinId="48" hidden="1"/>
    <cellStyle name="60% - Accent5" xfId="43090" builtinId="48" hidden="1"/>
    <cellStyle name="60% - Accent5" xfId="43130" builtinId="48" hidden="1"/>
    <cellStyle name="60% - Accent5" xfId="43169" builtinId="48" hidden="1"/>
    <cellStyle name="60% - Accent5" xfId="43209" builtinId="48" hidden="1"/>
    <cellStyle name="60% - Accent5" xfId="43248" builtinId="48" hidden="1"/>
    <cellStyle name="60% - Accent5" xfId="43288" builtinId="48" hidden="1"/>
    <cellStyle name="60% - Accent5" xfId="43327" builtinId="48" hidden="1"/>
    <cellStyle name="60% - Accent5" xfId="43366" builtinId="48" hidden="1"/>
    <cellStyle name="60% - Accent5" xfId="42615" builtinId="48" hidden="1"/>
    <cellStyle name="60% - Accent5" xfId="43405" builtinId="48" hidden="1"/>
    <cellStyle name="60% - Accent5" xfId="43445" builtinId="48" hidden="1"/>
    <cellStyle name="60% - Accent5" xfId="43484" builtinId="48" hidden="1"/>
    <cellStyle name="60% - Accent5" xfId="43522" builtinId="48" hidden="1"/>
    <cellStyle name="60% - Accent5" xfId="43561" builtinId="48" hidden="1"/>
    <cellStyle name="60% - Accent5" xfId="43600" builtinId="48" hidden="1"/>
    <cellStyle name="60% - Accent5" xfId="43639" builtinId="48" hidden="1"/>
    <cellStyle name="60% - Accent5" xfId="43679" builtinId="48" hidden="1"/>
    <cellStyle name="60% - Accent5" xfId="43718" builtinId="48" hidden="1"/>
    <cellStyle name="60% - Accent5" xfId="43756" builtinId="48" hidden="1"/>
    <cellStyle name="60% - Accent5" xfId="43795" builtinId="48" hidden="1"/>
    <cellStyle name="60% - Accent5" xfId="43834" builtinId="48" hidden="1"/>
    <cellStyle name="60% - Accent5" xfId="43874" builtinId="48" hidden="1"/>
    <cellStyle name="60% - Accent5" xfId="43913" builtinId="48" hidden="1"/>
    <cellStyle name="60% - Accent5" xfId="43953" builtinId="48" hidden="1"/>
    <cellStyle name="60% - Accent5" xfId="43992" builtinId="48" hidden="1"/>
    <cellStyle name="60% - Accent5" xfId="44032" builtinId="48" hidden="1"/>
    <cellStyle name="60% - Accent5" xfId="44071" builtinId="48" hidden="1"/>
    <cellStyle name="60% - Accent5" xfId="44110" builtinId="48" hidden="1"/>
    <cellStyle name="60% - Accent5" xfId="44174" builtinId="48" hidden="1"/>
    <cellStyle name="60% - Accent5" xfId="44227" builtinId="48" hidden="1"/>
    <cellStyle name="60% - Accent5" xfId="44267" builtinId="48" hidden="1"/>
    <cellStyle name="60% - Accent5" xfId="44306" builtinId="48" hidden="1"/>
    <cellStyle name="60% - Accent5" xfId="44344" builtinId="48" hidden="1"/>
    <cellStyle name="60% - Accent5" xfId="44383" builtinId="48" hidden="1"/>
    <cellStyle name="60% - Accent5" xfId="44422" builtinId="48" hidden="1"/>
    <cellStyle name="60% - Accent5" xfId="44461" builtinId="48" hidden="1"/>
    <cellStyle name="60% - Accent5" xfId="44501" builtinId="48" hidden="1"/>
    <cellStyle name="60% - Accent5" xfId="44540" builtinId="48" hidden="1"/>
    <cellStyle name="60% - Accent5" xfId="44578" builtinId="48" hidden="1"/>
    <cellStyle name="60% - Accent5" xfId="44617" builtinId="48" hidden="1"/>
    <cellStyle name="60% - Accent5" xfId="44656" builtinId="48" hidden="1"/>
    <cellStyle name="60% - Accent5" xfId="44696" builtinId="48" hidden="1"/>
    <cellStyle name="60% - Accent5" xfId="44735" builtinId="48" hidden="1"/>
    <cellStyle name="60% - Accent5" xfId="44775" builtinId="48" hidden="1"/>
    <cellStyle name="60% - Accent5" xfId="44814" builtinId="48" hidden="1"/>
    <cellStyle name="60% - Accent5" xfId="44854" builtinId="48" hidden="1"/>
    <cellStyle name="60% - Accent5" xfId="44893" builtinId="48" hidden="1"/>
    <cellStyle name="60% - Accent5" xfId="44932" builtinId="48" hidden="1"/>
    <cellStyle name="60% - Accent5" xfId="44181" builtinId="48" hidden="1"/>
    <cellStyle name="60% - Accent5" xfId="44971" builtinId="48" hidden="1"/>
    <cellStyle name="60% - Accent5" xfId="45011" builtinId="48" hidden="1"/>
    <cellStyle name="60% - Accent5" xfId="45050" builtinId="48" hidden="1"/>
    <cellStyle name="60% - Accent5" xfId="45088" builtinId="48" hidden="1"/>
    <cellStyle name="60% - Accent5" xfId="45127" builtinId="48" hidden="1"/>
    <cellStyle name="60% - Accent5" xfId="45166" builtinId="48" hidden="1"/>
    <cellStyle name="60% - Accent5" xfId="45205" builtinId="48" hidden="1"/>
    <cellStyle name="60% - Accent5" xfId="45245" builtinId="48" hidden="1"/>
    <cellStyle name="60% - Accent5" xfId="45284" builtinId="48" hidden="1"/>
    <cellStyle name="60% - Accent5" xfId="45322" builtinId="48" hidden="1"/>
    <cellStyle name="60% - Accent5" xfId="45361" builtinId="48" hidden="1"/>
    <cellStyle name="60% - Accent5" xfId="45400" builtinId="48" hidden="1"/>
    <cellStyle name="60% - Accent5" xfId="45440" builtinId="48" hidden="1"/>
    <cellStyle name="60% - Accent5" xfId="45479" builtinId="48" hidden="1"/>
    <cellStyle name="60% - Accent5" xfId="45519" builtinId="48" hidden="1"/>
    <cellStyle name="60% - Accent5" xfId="45558" builtinId="48" hidden="1"/>
    <cellStyle name="60% - Accent5" xfId="45598" builtinId="48" hidden="1"/>
    <cellStyle name="60% - Accent5" xfId="45637" builtinId="48" hidden="1"/>
    <cellStyle name="60% - Accent5" xfId="45676" builtinId="48" hidden="1"/>
    <cellStyle name="60% - Accent5" xfId="45715" builtinId="48" hidden="1"/>
    <cellStyle name="60% - Accent5" xfId="45755" builtinId="48" hidden="1"/>
    <cellStyle name="60% - Accent5" xfId="45795" builtinId="48" hidden="1"/>
    <cellStyle name="60% - Accent5" xfId="45835" builtinId="48" hidden="1"/>
    <cellStyle name="60% - Accent5" xfId="45872" builtinId="48" hidden="1"/>
    <cellStyle name="60% - Accent5" xfId="45909" builtinId="48" hidden="1"/>
    <cellStyle name="60% - Accent5" xfId="45946" builtinId="48" hidden="1"/>
    <cellStyle name="60% - Accent5 2" xfId="45983" hidden="1"/>
    <cellStyle name="60% - Accent5 2" xfId="46865" hidden="1"/>
    <cellStyle name="60% - Accent5 2" xfId="46902"/>
    <cellStyle name="60% - Accent6" xfId="40" hidden="1"/>
    <cellStyle name="60% - Accent6" xfId="116" builtinId="52" hidden="1"/>
    <cellStyle name="60% - Accent6" xfId="153" builtinId="52" hidden="1"/>
    <cellStyle name="60% - Accent6" xfId="78" builtinId="52" hidden="1"/>
    <cellStyle name="60% - Accent6" xfId="191" builtinId="52" hidden="1"/>
    <cellStyle name="60% - Accent6" xfId="229" builtinId="52" hidden="1"/>
    <cellStyle name="60% - Accent6" xfId="267" builtinId="52" hidden="1"/>
    <cellStyle name="60% - Accent6" xfId="305" builtinId="52" hidden="1"/>
    <cellStyle name="60% - Accent6" xfId="344" builtinId="52" hidden="1"/>
    <cellStyle name="60% - Accent6" xfId="384" builtinId="52" hidden="1"/>
    <cellStyle name="60% - Accent6" xfId="423" builtinId="52" hidden="1"/>
    <cellStyle name="60% - Accent6" xfId="461" builtinId="52" hidden="1"/>
    <cellStyle name="60% - Accent6" xfId="500" builtinId="52" hidden="1"/>
    <cellStyle name="60% - Accent6" xfId="539" builtinId="52" hidden="1"/>
    <cellStyle name="60% - Accent6" xfId="578" builtinId="52" hidden="1"/>
    <cellStyle name="60% - Accent6" xfId="618" builtinId="52" hidden="1"/>
    <cellStyle name="60% - Accent6" xfId="657" builtinId="52" hidden="1"/>
    <cellStyle name="60% - Accent6" xfId="695" builtinId="52" hidden="1"/>
    <cellStyle name="60% - Accent6" xfId="734" builtinId="52" hidden="1"/>
    <cellStyle name="60% - Accent6" xfId="773" builtinId="52" hidden="1"/>
    <cellStyle name="60% - Accent6" xfId="813" builtinId="52" hidden="1"/>
    <cellStyle name="60% - Accent6" xfId="852" builtinId="52" hidden="1"/>
    <cellStyle name="60% - Accent6" xfId="892" builtinId="52" hidden="1"/>
    <cellStyle name="60% - Accent6" xfId="931" builtinId="52" hidden="1"/>
    <cellStyle name="60% - Accent6" xfId="971" builtinId="52" hidden="1"/>
    <cellStyle name="60% - Accent6" xfId="1010" builtinId="52" hidden="1"/>
    <cellStyle name="60% - Accent6" xfId="1049" builtinId="52" hidden="1"/>
    <cellStyle name="60% - Accent6" xfId="1088" builtinId="52" hidden="1"/>
    <cellStyle name="60% - Accent6" xfId="1244" builtinId="52" hidden="1"/>
    <cellStyle name="60% - Accent6" xfId="1284" builtinId="52" hidden="1"/>
    <cellStyle name="60% - Accent6" xfId="1323" builtinId="52" hidden="1"/>
    <cellStyle name="60% - Accent6" xfId="1361" builtinId="52" hidden="1"/>
    <cellStyle name="60% - Accent6" xfId="1400" builtinId="52" hidden="1"/>
    <cellStyle name="60% - Accent6" xfId="1439" builtinId="52" hidden="1"/>
    <cellStyle name="60% - Accent6" xfId="1478" builtinId="52" hidden="1"/>
    <cellStyle name="60% - Accent6" xfId="1518" builtinId="52" hidden="1"/>
    <cellStyle name="60% - Accent6" xfId="1557" builtinId="52" hidden="1"/>
    <cellStyle name="60% - Accent6" xfId="1595" builtinId="52" hidden="1"/>
    <cellStyle name="60% - Accent6" xfId="1634" builtinId="52" hidden="1"/>
    <cellStyle name="60% - Accent6" xfId="1673" builtinId="52" hidden="1"/>
    <cellStyle name="60% - Accent6" xfId="1713" builtinId="52" hidden="1"/>
    <cellStyle name="60% - Accent6" xfId="1752" builtinId="52" hidden="1"/>
    <cellStyle name="60% - Accent6" xfId="1792" builtinId="52" hidden="1"/>
    <cellStyle name="60% - Accent6" xfId="1832" builtinId="52" hidden="1"/>
    <cellStyle name="60% - Accent6" xfId="1872" builtinId="52" hidden="1"/>
    <cellStyle name="60% - Accent6" xfId="1911" builtinId="52" hidden="1"/>
    <cellStyle name="60% - Accent6" xfId="1950" builtinId="52" hidden="1"/>
    <cellStyle name="60% - Accent6" xfId="1172" builtinId="52" hidden="1"/>
    <cellStyle name="60% - Accent6" xfId="1983" builtinId="52" hidden="1"/>
    <cellStyle name="60% - Accent6" xfId="2023" builtinId="52" hidden="1"/>
    <cellStyle name="60% - Accent6" xfId="2062" builtinId="52" hidden="1"/>
    <cellStyle name="60% - Accent6" xfId="2100" builtinId="52" hidden="1"/>
    <cellStyle name="60% - Accent6" xfId="2139" builtinId="52" hidden="1"/>
    <cellStyle name="60% - Accent6" xfId="2178" builtinId="52" hidden="1"/>
    <cellStyle name="60% - Accent6" xfId="2217" builtinId="52" hidden="1"/>
    <cellStyle name="60% - Accent6" xfId="2257" builtinId="52" hidden="1"/>
    <cellStyle name="60% - Accent6" xfId="2296" builtinId="52" hidden="1"/>
    <cellStyle name="60% - Accent6" xfId="2334" builtinId="52" hidden="1"/>
    <cellStyle name="60% - Accent6" xfId="2373" builtinId="52" hidden="1"/>
    <cellStyle name="60% - Accent6" xfId="2412" builtinId="52" hidden="1"/>
    <cellStyle name="60% - Accent6" xfId="2452" builtinId="52" hidden="1"/>
    <cellStyle name="60% - Accent6" xfId="2491" builtinId="52" hidden="1"/>
    <cellStyle name="60% - Accent6" xfId="2531" builtinId="52" hidden="1"/>
    <cellStyle name="60% - Accent6" xfId="2570" builtinId="52" hidden="1"/>
    <cellStyle name="60% - Accent6" xfId="2610" builtinId="52" hidden="1"/>
    <cellStyle name="60% - Accent6" xfId="2649" builtinId="52" hidden="1"/>
    <cellStyle name="60% - Accent6" xfId="2688" builtinId="52" hidden="1"/>
    <cellStyle name="60% - Accent6" xfId="1138" builtinId="52" hidden="1"/>
    <cellStyle name="60% - Accent6" xfId="1171" builtinId="52" hidden="1"/>
    <cellStyle name="60% - Accent6" xfId="2733" builtinId="52" hidden="1"/>
    <cellStyle name="60% - Accent6" xfId="2772" builtinId="52" hidden="1"/>
    <cellStyle name="60% - Accent6" xfId="2810" builtinId="52" hidden="1"/>
    <cellStyle name="60% - Accent6" xfId="2849" builtinId="52" hidden="1"/>
    <cellStyle name="60% - Accent6" xfId="2888" builtinId="52" hidden="1"/>
    <cellStyle name="60% - Accent6" xfId="2927" builtinId="52" hidden="1"/>
    <cellStyle name="60% - Accent6" xfId="2967" builtinId="52" hidden="1"/>
    <cellStyle name="60% - Accent6" xfId="3006" builtinId="52" hidden="1"/>
    <cellStyle name="60% - Accent6" xfId="3044" builtinId="52" hidden="1"/>
    <cellStyle name="60% - Accent6" xfId="3083" builtinId="52" hidden="1"/>
    <cellStyle name="60% - Accent6" xfId="3122" builtinId="52" hidden="1"/>
    <cellStyle name="60% - Accent6" xfId="3162" builtinId="52" hidden="1"/>
    <cellStyle name="60% - Accent6" xfId="3201" builtinId="52" hidden="1"/>
    <cellStyle name="60% - Accent6" xfId="3241" builtinId="52" hidden="1"/>
    <cellStyle name="60% - Accent6" xfId="3280" builtinId="52" hidden="1"/>
    <cellStyle name="60% - Accent6" xfId="3320" builtinId="52" hidden="1"/>
    <cellStyle name="60% - Accent6" xfId="3359" builtinId="52" hidden="1"/>
    <cellStyle name="60% - Accent6" xfId="3398" builtinId="52" hidden="1"/>
    <cellStyle name="60% - Accent6" xfId="3437" builtinId="52" hidden="1"/>
    <cellStyle name="60% - Accent6" xfId="3628" builtinId="52" hidden="1"/>
    <cellStyle name="60% - Accent6" xfId="3672" builtinId="52" hidden="1"/>
    <cellStyle name="60% - Accent6" xfId="3711" builtinId="52" hidden="1"/>
    <cellStyle name="60% - Accent6" xfId="3749" builtinId="52" hidden="1"/>
    <cellStyle name="60% - Accent6" xfId="3788" builtinId="52" hidden="1"/>
    <cellStyle name="60% - Accent6" xfId="3827" builtinId="52" hidden="1"/>
    <cellStyle name="60% - Accent6" xfId="3866" builtinId="52" hidden="1"/>
    <cellStyle name="60% - Accent6" xfId="3906" builtinId="52" hidden="1"/>
    <cellStyle name="60% - Accent6" xfId="3945" builtinId="52" hidden="1"/>
    <cellStyle name="60% - Accent6" xfId="3983" builtinId="52" hidden="1"/>
    <cellStyle name="60% - Accent6" xfId="4022" builtinId="52" hidden="1"/>
    <cellStyle name="60% - Accent6" xfId="4065" builtinId="52" hidden="1"/>
    <cellStyle name="60% - Accent6" xfId="4105" builtinId="52" hidden="1"/>
    <cellStyle name="60% - Accent6" xfId="4144" builtinId="52" hidden="1"/>
    <cellStyle name="60% - Accent6" xfId="4184" builtinId="52" hidden="1"/>
    <cellStyle name="60% - Accent6" xfId="4224" builtinId="52" hidden="1"/>
    <cellStyle name="60% - Accent6" xfId="4264" builtinId="52" hidden="1"/>
    <cellStyle name="60% - Accent6" xfId="4303" builtinId="52" hidden="1"/>
    <cellStyle name="60% - Accent6" xfId="4342" builtinId="52" hidden="1"/>
    <cellStyle name="60% - Accent6" xfId="4398" builtinId="52" hidden="1"/>
    <cellStyle name="60% - Accent6" xfId="4554" builtinId="52" hidden="1"/>
    <cellStyle name="60% - Accent6" xfId="4598" builtinId="52" hidden="1"/>
    <cellStyle name="60% - Accent6" xfId="4637" builtinId="52" hidden="1"/>
    <cellStyle name="60% - Accent6" xfId="4675" builtinId="52" hidden="1"/>
    <cellStyle name="60% - Accent6" xfId="4714" builtinId="52" hidden="1"/>
    <cellStyle name="60% - Accent6" xfId="4753" builtinId="52" hidden="1"/>
    <cellStyle name="60% - Accent6" xfId="4792" builtinId="52" hidden="1"/>
    <cellStyle name="60% - Accent6" xfId="4832" builtinId="52" hidden="1"/>
    <cellStyle name="60% - Accent6" xfId="4871" builtinId="52" hidden="1"/>
    <cellStyle name="60% - Accent6" xfId="4909" builtinId="52" hidden="1"/>
    <cellStyle name="60% - Accent6" xfId="4948" builtinId="52" hidden="1"/>
    <cellStyle name="60% - Accent6" xfId="4991" builtinId="52" hidden="1"/>
    <cellStyle name="60% - Accent6" xfId="5031" builtinId="52" hidden="1"/>
    <cellStyle name="60% - Accent6" xfId="5070" builtinId="52" hidden="1"/>
    <cellStyle name="60% - Accent6" xfId="5110" builtinId="52" hidden="1"/>
    <cellStyle name="60% - Accent6" xfId="5150" builtinId="52" hidden="1"/>
    <cellStyle name="60% - Accent6" xfId="5190" builtinId="52" hidden="1"/>
    <cellStyle name="60% - Accent6" xfId="5229" builtinId="52" hidden="1"/>
    <cellStyle name="60% - Accent6" xfId="5268" builtinId="52" hidden="1"/>
    <cellStyle name="60% - Accent6" xfId="4482" builtinId="52" hidden="1"/>
    <cellStyle name="60% - Accent6" xfId="5301" builtinId="52" hidden="1"/>
    <cellStyle name="60% - Accent6" xfId="5341" builtinId="52" hidden="1"/>
    <cellStyle name="60% - Accent6" xfId="5380" builtinId="52" hidden="1"/>
    <cellStyle name="60% - Accent6" xfId="5418" builtinId="52" hidden="1"/>
    <cellStyle name="60% - Accent6" xfId="5457" builtinId="52" hidden="1"/>
    <cellStyle name="60% - Accent6" xfId="5496" builtinId="52" hidden="1"/>
    <cellStyle name="60% - Accent6" xfId="5535" builtinId="52" hidden="1"/>
    <cellStyle name="60% - Accent6" xfId="5575" builtinId="52" hidden="1"/>
    <cellStyle name="60% - Accent6" xfId="5614" builtinId="52" hidden="1"/>
    <cellStyle name="60% - Accent6" xfId="5652" builtinId="52" hidden="1"/>
    <cellStyle name="60% - Accent6" xfId="5691" builtinId="52" hidden="1"/>
    <cellStyle name="60% - Accent6" xfId="5730" builtinId="52" hidden="1"/>
    <cellStyle name="60% - Accent6" xfId="5770" builtinId="52" hidden="1"/>
    <cellStyle name="60% - Accent6" xfId="5809" builtinId="52" hidden="1"/>
    <cellStyle name="60% - Accent6" xfId="5849" builtinId="52" hidden="1"/>
    <cellStyle name="60% - Accent6" xfId="5888" builtinId="52" hidden="1"/>
    <cellStyle name="60% - Accent6" xfId="5928" builtinId="52" hidden="1"/>
    <cellStyle name="60% - Accent6" xfId="5967" builtinId="52" hidden="1"/>
    <cellStyle name="60% - Accent6" xfId="6006" builtinId="52" hidden="1"/>
    <cellStyle name="60% - Accent6" xfId="4448" builtinId="52" hidden="1"/>
    <cellStyle name="60% - Accent6" xfId="4481" builtinId="52" hidden="1"/>
    <cellStyle name="60% - Accent6" xfId="6051" builtinId="52" hidden="1"/>
    <cellStyle name="60% - Accent6" xfId="6090" builtinId="52" hidden="1"/>
    <cellStyle name="60% - Accent6" xfId="6128" builtinId="52" hidden="1"/>
    <cellStyle name="60% - Accent6" xfId="6167" builtinId="52" hidden="1"/>
    <cellStyle name="60% - Accent6" xfId="6206" builtinId="52" hidden="1"/>
    <cellStyle name="60% - Accent6" xfId="6245" builtinId="52" hidden="1"/>
    <cellStyle name="60% - Accent6" xfId="6285" builtinId="52" hidden="1"/>
    <cellStyle name="60% - Accent6" xfId="6324" builtinId="52" hidden="1"/>
    <cellStyle name="60% - Accent6" xfId="6362" builtinId="52" hidden="1"/>
    <cellStyle name="60% - Accent6" xfId="6401" builtinId="52" hidden="1"/>
    <cellStyle name="60% - Accent6" xfId="6440" builtinId="52" hidden="1"/>
    <cellStyle name="60% - Accent6" xfId="6480" builtinId="52" hidden="1"/>
    <cellStyle name="60% - Accent6" xfId="6519" builtinId="52" hidden="1"/>
    <cellStyle name="60% - Accent6" xfId="6559" builtinId="52" hidden="1"/>
    <cellStyle name="60% - Accent6" xfId="6598" builtinId="52" hidden="1"/>
    <cellStyle name="60% - Accent6" xfId="6638" builtinId="52" hidden="1"/>
    <cellStyle name="60% - Accent6" xfId="6677" builtinId="52" hidden="1"/>
    <cellStyle name="60% - Accent6" xfId="6716" builtinId="52" hidden="1"/>
    <cellStyle name="60% - Accent6" xfId="3556" builtinId="52" hidden="1"/>
    <cellStyle name="60% - Accent6" xfId="6729" builtinId="52" hidden="1"/>
    <cellStyle name="60% - Accent6" xfId="6771" builtinId="52" hidden="1"/>
    <cellStyle name="60% - Accent6" xfId="6810" builtinId="52" hidden="1"/>
    <cellStyle name="60% - Accent6" xfId="6848" builtinId="52" hidden="1"/>
    <cellStyle name="60% - Accent6" xfId="6887" builtinId="52" hidden="1"/>
    <cellStyle name="60% - Accent6" xfId="6926" builtinId="52" hidden="1"/>
    <cellStyle name="60% - Accent6" xfId="6965" builtinId="52" hidden="1"/>
    <cellStyle name="60% - Accent6" xfId="7005" builtinId="52" hidden="1"/>
    <cellStyle name="60% - Accent6" xfId="7044" builtinId="52" hidden="1"/>
    <cellStyle name="60% - Accent6" xfId="7082" builtinId="52" hidden="1"/>
    <cellStyle name="60% - Accent6" xfId="7121" builtinId="52" hidden="1"/>
    <cellStyle name="60% - Accent6" xfId="7162" builtinId="52" hidden="1"/>
    <cellStyle name="60% - Accent6" xfId="7202" builtinId="52" hidden="1"/>
    <cellStyle name="60% - Accent6" xfId="7241" builtinId="52" hidden="1"/>
    <cellStyle name="60% - Accent6" xfId="7281" builtinId="52" hidden="1"/>
    <cellStyle name="60% - Accent6" xfId="7321" builtinId="52" hidden="1"/>
    <cellStyle name="60% - Accent6" xfId="7361" builtinId="52" hidden="1"/>
    <cellStyle name="60% - Accent6" xfId="7400" builtinId="52" hidden="1"/>
    <cellStyle name="60% - Accent6" xfId="7439" builtinId="52" hidden="1"/>
    <cellStyle name="60% - Accent6" xfId="7489" builtinId="52" hidden="1"/>
    <cellStyle name="60% - Accent6" xfId="7645" builtinId="52" hidden="1"/>
    <cellStyle name="60% - Accent6" xfId="7687" builtinId="52" hidden="1"/>
    <cellStyle name="60% - Accent6" xfId="7726" builtinId="52" hidden="1"/>
    <cellStyle name="60% - Accent6" xfId="7764" builtinId="52" hidden="1"/>
    <cellStyle name="60% - Accent6" xfId="7803" builtinId="52" hidden="1"/>
    <cellStyle name="60% - Accent6" xfId="7842" builtinId="52" hidden="1"/>
    <cellStyle name="60% - Accent6" xfId="7881" builtinId="52" hidden="1"/>
    <cellStyle name="60% - Accent6" xfId="7921" builtinId="52" hidden="1"/>
    <cellStyle name="60% - Accent6" xfId="7960" builtinId="52" hidden="1"/>
    <cellStyle name="60% - Accent6" xfId="7998" builtinId="52" hidden="1"/>
    <cellStyle name="60% - Accent6" xfId="8037" builtinId="52" hidden="1"/>
    <cellStyle name="60% - Accent6" xfId="8078" builtinId="52" hidden="1"/>
    <cellStyle name="60% - Accent6" xfId="8118" builtinId="52" hidden="1"/>
    <cellStyle name="60% - Accent6" xfId="8157" builtinId="52" hidden="1"/>
    <cellStyle name="60% - Accent6" xfId="8197" builtinId="52" hidden="1"/>
    <cellStyle name="60% - Accent6" xfId="8237" builtinId="52" hidden="1"/>
    <cellStyle name="60% - Accent6" xfId="8277" builtinId="52" hidden="1"/>
    <cellStyle name="60% - Accent6" xfId="8316" builtinId="52" hidden="1"/>
    <cellStyle name="60% - Accent6" xfId="8355" builtinId="52" hidden="1"/>
    <cellStyle name="60% - Accent6" xfId="7573" builtinId="52" hidden="1"/>
    <cellStyle name="60% - Accent6" xfId="8388" builtinId="52" hidden="1"/>
    <cellStyle name="60% - Accent6" xfId="8428" builtinId="52" hidden="1"/>
    <cellStyle name="60% - Accent6" xfId="8467" builtinId="52" hidden="1"/>
    <cellStyle name="60% - Accent6" xfId="8505" builtinId="52" hidden="1"/>
    <cellStyle name="60% - Accent6" xfId="8544" builtinId="52" hidden="1"/>
    <cellStyle name="60% - Accent6" xfId="8583" builtinId="52" hidden="1"/>
    <cellStyle name="60% - Accent6" xfId="8622" builtinId="52" hidden="1"/>
    <cellStyle name="60% - Accent6" xfId="8662" builtinId="52" hidden="1"/>
    <cellStyle name="60% - Accent6" xfId="8701" builtinId="52" hidden="1"/>
    <cellStyle name="60% - Accent6" xfId="8739" builtinId="52" hidden="1"/>
    <cellStyle name="60% - Accent6" xfId="8778" builtinId="52" hidden="1"/>
    <cellStyle name="60% - Accent6" xfId="8817" builtinId="52" hidden="1"/>
    <cellStyle name="60% - Accent6" xfId="8857" builtinId="52" hidden="1"/>
    <cellStyle name="60% - Accent6" xfId="8896" builtinId="52" hidden="1"/>
    <cellStyle name="60% - Accent6" xfId="8936" builtinId="52" hidden="1"/>
    <cellStyle name="60% - Accent6" xfId="8975" builtinId="52" hidden="1"/>
    <cellStyle name="60% - Accent6" xfId="9015" builtinId="52" hidden="1"/>
    <cellStyle name="60% - Accent6" xfId="9054" builtinId="52" hidden="1"/>
    <cellStyle name="60% - Accent6" xfId="9093" builtinId="52" hidden="1"/>
    <cellStyle name="60% - Accent6" xfId="7539" builtinId="52" hidden="1"/>
    <cellStyle name="60% - Accent6" xfId="7572" builtinId="52" hidden="1"/>
    <cellStyle name="60% - Accent6" xfId="9138" builtinId="52" hidden="1"/>
    <cellStyle name="60% - Accent6" xfId="9177" builtinId="52" hidden="1"/>
    <cellStyle name="60% - Accent6" xfId="9215" builtinId="52" hidden="1"/>
    <cellStyle name="60% - Accent6" xfId="9254" builtinId="52" hidden="1"/>
    <cellStyle name="60% - Accent6" xfId="9293" builtinId="52" hidden="1"/>
    <cellStyle name="60% - Accent6" xfId="9332" builtinId="52" hidden="1"/>
    <cellStyle name="60% - Accent6" xfId="9372" builtinId="52" hidden="1"/>
    <cellStyle name="60% - Accent6" xfId="9411" builtinId="52" hidden="1"/>
    <cellStyle name="60% - Accent6" xfId="9449" builtinId="52" hidden="1"/>
    <cellStyle name="60% - Accent6" xfId="9488" builtinId="52" hidden="1"/>
    <cellStyle name="60% - Accent6" xfId="9527" builtinId="52" hidden="1"/>
    <cellStyle name="60% - Accent6" xfId="9567" builtinId="52" hidden="1"/>
    <cellStyle name="60% - Accent6" xfId="9606" builtinId="52" hidden="1"/>
    <cellStyle name="60% - Accent6" xfId="9646" builtinId="52" hidden="1"/>
    <cellStyle name="60% - Accent6" xfId="9685" builtinId="52" hidden="1"/>
    <cellStyle name="60% - Accent6" xfId="9725" builtinId="52" hidden="1"/>
    <cellStyle name="60% - Accent6" xfId="9764" builtinId="52" hidden="1"/>
    <cellStyle name="60% - Accent6" xfId="9803" builtinId="52" hidden="1"/>
    <cellStyle name="60% - Accent6" xfId="9804" builtinId="52" hidden="1"/>
    <cellStyle name="60% - Accent6" xfId="9843" builtinId="52" hidden="1"/>
    <cellStyle name="60% - Accent6" xfId="9883" builtinId="52" hidden="1"/>
    <cellStyle name="60% - Accent6" xfId="9922" builtinId="52" hidden="1"/>
    <cellStyle name="60% - Accent6" xfId="9960" builtinId="52" hidden="1"/>
    <cellStyle name="60% - Accent6" xfId="9999" builtinId="52" hidden="1"/>
    <cellStyle name="60% - Accent6" xfId="10038" builtinId="52" hidden="1"/>
    <cellStyle name="60% - Accent6" xfId="10077" builtinId="52" hidden="1"/>
    <cellStyle name="60% - Accent6" xfId="10117" builtinId="52" hidden="1"/>
    <cellStyle name="60% - Accent6" xfId="10156" builtinId="52" hidden="1"/>
    <cellStyle name="60% - Accent6" xfId="10194" builtinId="52" hidden="1"/>
    <cellStyle name="60% - Accent6" xfId="10233" builtinId="52" hidden="1"/>
    <cellStyle name="60% - Accent6" xfId="10272" builtinId="52" hidden="1"/>
    <cellStyle name="60% - Accent6" xfId="10312" builtinId="52" hidden="1"/>
    <cellStyle name="60% - Accent6" xfId="10351" builtinId="52" hidden="1"/>
    <cellStyle name="60% - Accent6" xfId="10391" builtinId="52" hidden="1"/>
    <cellStyle name="60% - Accent6" xfId="10430" builtinId="52" hidden="1"/>
    <cellStyle name="60% - Accent6" xfId="10470" builtinId="52" hidden="1"/>
    <cellStyle name="60% - Accent6" xfId="10509" builtinId="52" hidden="1"/>
    <cellStyle name="60% - Accent6" xfId="10548" builtinId="52" hidden="1"/>
    <cellStyle name="60% - Accent6" xfId="10587" builtinId="52" hidden="1"/>
    <cellStyle name="60% - Accent6" xfId="10743" builtinId="52" hidden="1"/>
    <cellStyle name="60% - Accent6" xfId="10783" builtinId="52" hidden="1"/>
    <cellStyle name="60% - Accent6" xfId="10822" builtinId="52" hidden="1"/>
    <cellStyle name="60% - Accent6" xfId="10860" builtinId="52" hidden="1"/>
    <cellStyle name="60% - Accent6" xfId="10899" builtinId="52" hidden="1"/>
    <cellStyle name="60% - Accent6" xfId="10938" builtinId="52" hidden="1"/>
    <cellStyle name="60% - Accent6" xfId="10977" builtinId="52" hidden="1"/>
    <cellStyle name="60% - Accent6" xfId="11017" builtinId="52" hidden="1"/>
    <cellStyle name="60% - Accent6" xfId="11056" builtinId="52" hidden="1"/>
    <cellStyle name="60% - Accent6" xfId="11094" builtinId="52" hidden="1"/>
    <cellStyle name="60% - Accent6" xfId="11133" builtinId="52" hidden="1"/>
    <cellStyle name="60% - Accent6" xfId="11172" builtinId="52" hidden="1"/>
    <cellStyle name="60% - Accent6" xfId="11212" builtinId="52" hidden="1"/>
    <cellStyle name="60% - Accent6" xfId="11251" builtinId="52" hidden="1"/>
    <cellStyle name="60% - Accent6" xfId="11291" builtinId="52" hidden="1"/>
    <cellStyle name="60% - Accent6" xfId="11331" builtinId="52" hidden="1"/>
    <cellStyle name="60% - Accent6" xfId="11371" builtinId="52" hidden="1"/>
    <cellStyle name="60% - Accent6" xfId="11410" builtinId="52" hidden="1"/>
    <cellStyle name="60% - Accent6" xfId="11449" builtinId="52" hidden="1"/>
    <cellStyle name="60% - Accent6" xfId="10671" builtinId="52" hidden="1"/>
    <cellStyle name="60% - Accent6" xfId="11482" builtinId="52" hidden="1"/>
    <cellStyle name="60% - Accent6" xfId="11522" builtinId="52" hidden="1"/>
    <cellStyle name="60% - Accent6" xfId="11561" builtinId="52" hidden="1"/>
    <cellStyle name="60% - Accent6" xfId="11599" builtinId="52" hidden="1"/>
    <cellStyle name="60% - Accent6" xfId="11638" builtinId="52" hidden="1"/>
    <cellStyle name="60% - Accent6" xfId="11677" builtinId="52" hidden="1"/>
    <cellStyle name="60% - Accent6" xfId="11716" builtinId="52" hidden="1"/>
    <cellStyle name="60% - Accent6" xfId="11756" builtinId="52" hidden="1"/>
    <cellStyle name="60% - Accent6" xfId="11795" builtinId="52" hidden="1"/>
    <cellStyle name="60% - Accent6" xfId="11833" builtinId="52" hidden="1"/>
    <cellStyle name="60% - Accent6" xfId="11872" builtinId="52" hidden="1"/>
    <cellStyle name="60% - Accent6" xfId="11911" builtinId="52" hidden="1"/>
    <cellStyle name="60% - Accent6" xfId="11951" builtinId="52" hidden="1"/>
    <cellStyle name="60% - Accent6" xfId="11990" builtinId="52" hidden="1"/>
    <cellStyle name="60% - Accent6" xfId="12030" builtinId="52" hidden="1"/>
    <cellStyle name="60% - Accent6" xfId="12069" builtinId="52" hidden="1"/>
    <cellStyle name="60% - Accent6" xfId="12109" builtinId="52" hidden="1"/>
    <cellStyle name="60% - Accent6" xfId="12148" builtinId="52" hidden="1"/>
    <cellStyle name="60% - Accent6" xfId="12187" builtinId="52" hidden="1"/>
    <cellStyle name="60% - Accent6" xfId="10637" builtinId="52" hidden="1"/>
    <cellStyle name="60% - Accent6" xfId="10670" builtinId="52" hidden="1"/>
    <cellStyle name="60% - Accent6" xfId="12232" builtinId="52" hidden="1"/>
    <cellStyle name="60% - Accent6" xfId="12271" builtinId="52" hidden="1"/>
    <cellStyle name="60% - Accent6" xfId="12309" builtinId="52" hidden="1"/>
    <cellStyle name="60% - Accent6" xfId="12348" builtinId="52" hidden="1"/>
    <cellStyle name="60% - Accent6" xfId="12387" builtinId="52" hidden="1"/>
    <cellStyle name="60% - Accent6" xfId="12426" builtinId="52" hidden="1"/>
    <cellStyle name="60% - Accent6" xfId="12466" builtinId="52" hidden="1"/>
    <cellStyle name="60% - Accent6" xfId="12505" builtinId="52" hidden="1"/>
    <cellStyle name="60% - Accent6" xfId="12543" builtinId="52" hidden="1"/>
    <cellStyle name="60% - Accent6" xfId="12582" builtinId="52" hidden="1"/>
    <cellStyle name="60% - Accent6" xfId="12621" builtinId="52" hidden="1"/>
    <cellStyle name="60% - Accent6" xfId="12661" builtinId="52" hidden="1"/>
    <cellStyle name="60% - Accent6" xfId="12700" builtinId="52" hidden="1"/>
    <cellStyle name="60% - Accent6" xfId="12740" builtinId="52" hidden="1"/>
    <cellStyle name="60% - Accent6" xfId="12779" builtinId="52" hidden="1"/>
    <cellStyle name="60% - Accent6" xfId="12819" builtinId="52" hidden="1"/>
    <cellStyle name="60% - Accent6" xfId="12858" builtinId="52" hidden="1"/>
    <cellStyle name="60% - Accent6" xfId="12897" builtinId="52" hidden="1"/>
    <cellStyle name="60% - Accent6" xfId="12936" builtinId="52" hidden="1"/>
    <cellStyle name="60% - Accent6" xfId="12975" builtinId="52" hidden="1"/>
    <cellStyle name="60% - Accent6" xfId="13015" builtinId="52" hidden="1"/>
    <cellStyle name="60% - Accent6" xfId="13054" builtinId="52" hidden="1"/>
    <cellStyle name="60% - Accent6" xfId="13092" builtinId="52" hidden="1"/>
    <cellStyle name="60% - Accent6" xfId="13131" builtinId="52" hidden="1"/>
    <cellStyle name="60% - Accent6" xfId="13170" builtinId="52" hidden="1"/>
    <cellStyle name="60% - Accent6" xfId="13209" builtinId="52" hidden="1"/>
    <cellStyle name="60% - Accent6" xfId="13249" builtinId="52" hidden="1"/>
    <cellStyle name="60% - Accent6" xfId="13288" builtinId="52" hidden="1"/>
    <cellStyle name="60% - Accent6" xfId="13326" builtinId="52" hidden="1"/>
    <cellStyle name="60% - Accent6" xfId="13365" builtinId="52" hidden="1"/>
    <cellStyle name="60% - Accent6" xfId="13404" builtinId="52" hidden="1"/>
    <cellStyle name="60% - Accent6" xfId="13444" builtinId="52" hidden="1"/>
    <cellStyle name="60% - Accent6" xfId="13483" builtinId="52" hidden="1"/>
    <cellStyle name="60% - Accent6" xfId="13523" builtinId="52" hidden="1"/>
    <cellStyle name="60% - Accent6" xfId="13562" builtinId="52" hidden="1"/>
    <cellStyle name="60% - Accent6" xfId="13602" builtinId="52" hidden="1"/>
    <cellStyle name="60% - Accent6" xfId="13641" builtinId="52" hidden="1"/>
    <cellStyle name="60% - Accent6" xfId="13680" builtinId="52" hidden="1"/>
    <cellStyle name="60% - Accent6" xfId="13719" builtinId="52" hidden="1"/>
    <cellStyle name="60% - Accent6" xfId="13875" builtinId="52" hidden="1"/>
    <cellStyle name="60% - Accent6" xfId="13915" builtinId="52" hidden="1"/>
    <cellStyle name="60% - Accent6" xfId="13954" builtinId="52" hidden="1"/>
    <cellStyle name="60% - Accent6" xfId="13992" builtinId="52" hidden="1"/>
    <cellStyle name="60% - Accent6" xfId="14031" builtinId="52" hidden="1"/>
    <cellStyle name="60% - Accent6" xfId="14070" builtinId="52" hidden="1"/>
    <cellStyle name="60% - Accent6" xfId="14109" builtinId="52" hidden="1"/>
    <cellStyle name="60% - Accent6" xfId="14149" builtinId="52" hidden="1"/>
    <cellStyle name="60% - Accent6" xfId="14188" builtinId="52" hidden="1"/>
    <cellStyle name="60% - Accent6" xfId="14226" builtinId="52" hidden="1"/>
    <cellStyle name="60% - Accent6" xfId="14265" builtinId="52" hidden="1"/>
    <cellStyle name="60% - Accent6" xfId="14304" builtinId="52" hidden="1"/>
    <cellStyle name="60% - Accent6" xfId="14344" builtinId="52" hidden="1"/>
    <cellStyle name="60% - Accent6" xfId="14383" builtinId="52" hidden="1"/>
    <cellStyle name="60% - Accent6" xfId="14423" builtinId="52" hidden="1"/>
    <cellStyle name="60% - Accent6" xfId="14463" builtinId="52" hidden="1"/>
    <cellStyle name="60% - Accent6" xfId="14503" builtinId="52" hidden="1"/>
    <cellStyle name="60% - Accent6" xfId="14542" builtinId="52" hidden="1"/>
    <cellStyle name="60% - Accent6" xfId="14581" builtinId="52" hidden="1"/>
    <cellStyle name="60% - Accent6" xfId="13803" builtinId="52" hidden="1"/>
    <cellStyle name="60% - Accent6" xfId="14614" builtinId="52" hidden="1"/>
    <cellStyle name="60% - Accent6" xfId="14654" builtinId="52" hidden="1"/>
    <cellStyle name="60% - Accent6" xfId="14693" builtinId="52" hidden="1"/>
    <cellStyle name="60% - Accent6" xfId="14731" builtinId="52" hidden="1"/>
    <cellStyle name="60% - Accent6" xfId="14770" builtinId="52" hidden="1"/>
    <cellStyle name="60% - Accent6" xfId="14809" builtinId="52" hidden="1"/>
    <cellStyle name="60% - Accent6" xfId="14848" builtinId="52" hidden="1"/>
    <cellStyle name="60% - Accent6" xfId="14888" builtinId="52" hidden="1"/>
    <cellStyle name="60% - Accent6" xfId="14927" builtinId="52" hidden="1"/>
    <cellStyle name="60% - Accent6" xfId="14965" builtinId="52" hidden="1"/>
    <cellStyle name="60% - Accent6" xfId="15004" builtinId="52" hidden="1"/>
    <cellStyle name="60% - Accent6" xfId="15043" builtinId="52" hidden="1"/>
    <cellStyle name="60% - Accent6" xfId="15083" builtinId="52" hidden="1"/>
    <cellStyle name="60% - Accent6" xfId="15122" builtinId="52" hidden="1"/>
    <cellStyle name="60% - Accent6" xfId="15162" builtinId="52" hidden="1"/>
    <cellStyle name="60% - Accent6" xfId="15201" builtinId="52" hidden="1"/>
    <cellStyle name="60% - Accent6" xfId="15241" builtinId="52" hidden="1"/>
    <cellStyle name="60% - Accent6" xfId="15280" builtinId="52" hidden="1"/>
    <cellStyle name="60% - Accent6" xfId="15319" builtinId="52" hidden="1"/>
    <cellStyle name="60% - Accent6" xfId="13769" builtinId="52" hidden="1"/>
    <cellStyle name="60% - Accent6" xfId="13802" builtinId="52" hidden="1"/>
    <cellStyle name="60% - Accent6" xfId="15364" builtinId="52" hidden="1"/>
    <cellStyle name="60% - Accent6" xfId="15403" builtinId="52" hidden="1"/>
    <cellStyle name="60% - Accent6" xfId="15441" builtinId="52" hidden="1"/>
    <cellStyle name="60% - Accent6" xfId="15480" builtinId="52" hidden="1"/>
    <cellStyle name="60% - Accent6" xfId="15519" builtinId="52" hidden="1"/>
    <cellStyle name="60% - Accent6" xfId="15558" builtinId="52" hidden="1"/>
    <cellStyle name="60% - Accent6" xfId="15598" builtinId="52" hidden="1"/>
    <cellStyle name="60% - Accent6" xfId="15637" builtinId="52" hidden="1"/>
    <cellStyle name="60% - Accent6" xfId="15675" builtinId="52" hidden="1"/>
    <cellStyle name="60% - Accent6" xfId="15714" builtinId="52" hidden="1"/>
    <cellStyle name="60% - Accent6" xfId="15753" builtinId="52" hidden="1"/>
    <cellStyle name="60% - Accent6" xfId="15793" builtinId="52" hidden="1"/>
    <cellStyle name="60% - Accent6" xfId="15832" builtinId="52" hidden="1"/>
    <cellStyle name="60% - Accent6" xfId="15872" builtinId="52" hidden="1"/>
    <cellStyle name="60% - Accent6" xfId="15911" builtinId="52" hidden="1"/>
    <cellStyle name="60% - Accent6" xfId="15951" builtinId="52" hidden="1"/>
    <cellStyle name="60% - Accent6" xfId="15990" builtinId="52" hidden="1"/>
    <cellStyle name="60% - Accent6" xfId="16029" builtinId="52" hidden="1"/>
    <cellStyle name="60% - Accent6" xfId="3491" builtinId="52" hidden="1"/>
    <cellStyle name="60% - Accent6" xfId="16042" builtinId="52" hidden="1"/>
    <cellStyle name="60% - Accent6" xfId="16082" builtinId="52" hidden="1"/>
    <cellStyle name="60% - Accent6" xfId="16121" builtinId="52" hidden="1"/>
    <cellStyle name="60% - Accent6" xfId="16159" builtinId="52" hidden="1"/>
    <cellStyle name="60% - Accent6" xfId="16198" builtinId="52" hidden="1"/>
    <cellStyle name="60% - Accent6" xfId="16237" builtinId="52" hidden="1"/>
    <cellStyle name="60% - Accent6" xfId="16276" builtinId="52" hidden="1"/>
    <cellStyle name="60% - Accent6" xfId="16316" builtinId="52" hidden="1"/>
    <cellStyle name="60% - Accent6" xfId="16355" builtinId="52" hidden="1"/>
    <cellStyle name="60% - Accent6" xfId="16393" builtinId="52" hidden="1"/>
    <cellStyle name="60% - Accent6" xfId="16432" builtinId="52" hidden="1"/>
    <cellStyle name="60% - Accent6" xfId="16471" builtinId="52" hidden="1"/>
    <cellStyle name="60% - Accent6" xfId="16511" builtinId="52" hidden="1"/>
    <cellStyle name="60% - Accent6" xfId="16550" builtinId="52" hidden="1"/>
    <cellStyle name="60% - Accent6" xfId="16590" builtinId="52" hidden="1"/>
    <cellStyle name="60% - Accent6" xfId="16629" builtinId="52" hidden="1"/>
    <cellStyle name="60% - Accent6" xfId="16669" builtinId="52" hidden="1"/>
    <cellStyle name="60% - Accent6" xfId="16708" builtinId="52" hidden="1"/>
    <cellStyle name="60% - Accent6" xfId="16747" builtinId="52" hidden="1"/>
    <cellStyle name="60% - Accent6" xfId="16786" builtinId="52" hidden="1"/>
    <cellStyle name="60% - Accent6" xfId="16942" builtinId="52" hidden="1"/>
    <cellStyle name="60% - Accent6" xfId="16982" builtinId="52" hidden="1"/>
    <cellStyle name="60% - Accent6" xfId="17021" builtinId="52" hidden="1"/>
    <cellStyle name="60% - Accent6" xfId="17059" builtinId="52" hidden="1"/>
    <cellStyle name="60% - Accent6" xfId="17098" builtinId="52" hidden="1"/>
    <cellStyle name="60% - Accent6" xfId="17137" builtinId="52" hidden="1"/>
    <cellStyle name="60% - Accent6" xfId="17176" builtinId="52" hidden="1"/>
    <cellStyle name="60% - Accent6" xfId="17216" builtinId="52" hidden="1"/>
    <cellStyle name="60% - Accent6" xfId="17255" builtinId="52" hidden="1"/>
    <cellStyle name="60% - Accent6" xfId="17293" builtinId="52" hidden="1"/>
    <cellStyle name="60% - Accent6" xfId="17332" builtinId="52" hidden="1"/>
    <cellStyle name="60% - Accent6" xfId="17371" builtinId="52" hidden="1"/>
    <cellStyle name="60% - Accent6" xfId="17411" builtinId="52" hidden="1"/>
    <cellStyle name="60% - Accent6" xfId="17450" builtinId="52" hidden="1"/>
    <cellStyle name="60% - Accent6" xfId="17490" builtinId="52" hidden="1"/>
    <cellStyle name="60% - Accent6" xfId="17530" builtinId="52" hidden="1"/>
    <cellStyle name="60% - Accent6" xfId="17570" builtinId="52" hidden="1"/>
    <cellStyle name="60% - Accent6" xfId="17609" builtinId="52" hidden="1"/>
    <cellStyle name="60% - Accent6" xfId="17648" builtinId="52" hidden="1"/>
    <cellStyle name="60% - Accent6" xfId="16870" builtinId="52" hidden="1"/>
    <cellStyle name="60% - Accent6" xfId="17681" builtinId="52" hidden="1"/>
    <cellStyle name="60% - Accent6" xfId="17721" builtinId="52" hidden="1"/>
    <cellStyle name="60% - Accent6" xfId="17760" builtinId="52" hidden="1"/>
    <cellStyle name="60% - Accent6" xfId="17798" builtinId="52" hidden="1"/>
    <cellStyle name="60% - Accent6" xfId="17837" builtinId="52" hidden="1"/>
    <cellStyle name="60% - Accent6" xfId="17876" builtinId="52" hidden="1"/>
    <cellStyle name="60% - Accent6" xfId="17915" builtinId="52" hidden="1"/>
    <cellStyle name="60% - Accent6" xfId="17955" builtinId="52" hidden="1"/>
    <cellStyle name="60% - Accent6" xfId="17994" builtinId="52" hidden="1"/>
    <cellStyle name="60% - Accent6" xfId="18032" builtinId="52" hidden="1"/>
    <cellStyle name="60% - Accent6" xfId="18071" builtinId="52" hidden="1"/>
    <cellStyle name="60% - Accent6" xfId="18110" builtinId="52" hidden="1"/>
    <cellStyle name="60% - Accent6" xfId="18150" builtinId="52" hidden="1"/>
    <cellStyle name="60% - Accent6" xfId="18189" builtinId="52" hidden="1"/>
    <cellStyle name="60% - Accent6" xfId="18229" builtinId="52" hidden="1"/>
    <cellStyle name="60% - Accent6" xfId="18268" builtinId="52" hidden="1"/>
    <cellStyle name="60% - Accent6" xfId="18308" builtinId="52" hidden="1"/>
    <cellStyle name="60% - Accent6" xfId="18347" builtinId="52" hidden="1"/>
    <cellStyle name="60% - Accent6" xfId="18386" builtinId="52" hidden="1"/>
    <cellStyle name="60% - Accent6" xfId="16836" builtinId="52" hidden="1"/>
    <cellStyle name="60% - Accent6" xfId="16869" builtinId="52" hidden="1"/>
    <cellStyle name="60% - Accent6" xfId="18431" builtinId="52" hidden="1"/>
    <cellStyle name="60% - Accent6" xfId="18470" builtinId="52" hidden="1"/>
    <cellStyle name="60% - Accent6" xfId="18508" builtinId="52" hidden="1"/>
    <cellStyle name="60% - Accent6" xfId="18547" builtinId="52" hidden="1"/>
    <cellStyle name="60% - Accent6" xfId="18586" builtinId="52" hidden="1"/>
    <cellStyle name="60% - Accent6" xfId="18625" builtinId="52" hidden="1"/>
    <cellStyle name="60% - Accent6" xfId="18665" builtinId="52" hidden="1"/>
    <cellStyle name="60% - Accent6" xfId="18704" builtinId="52" hidden="1"/>
    <cellStyle name="60% - Accent6" xfId="18742" builtinId="52" hidden="1"/>
    <cellStyle name="60% - Accent6" xfId="18781" builtinId="52" hidden="1"/>
    <cellStyle name="60% - Accent6" xfId="18820" builtinId="52" hidden="1"/>
    <cellStyle name="60% - Accent6" xfId="18860" builtinId="52" hidden="1"/>
    <cellStyle name="60% - Accent6" xfId="18899" builtinId="52" hidden="1"/>
    <cellStyle name="60% - Accent6" xfId="18939" builtinId="52" hidden="1"/>
    <cellStyle name="60% - Accent6" xfId="18978" builtinId="52" hidden="1"/>
    <cellStyle name="60% - Accent6" xfId="19018" builtinId="52" hidden="1"/>
    <cellStyle name="60% - Accent6" xfId="19057" builtinId="52" hidden="1"/>
    <cellStyle name="60% - Accent6" xfId="19096" builtinId="52" hidden="1"/>
    <cellStyle name="60% - Accent6" xfId="19097" builtinId="52" hidden="1"/>
    <cellStyle name="60% - Accent6" xfId="19216" builtinId="52" hidden="1"/>
    <cellStyle name="60% - Accent6" xfId="19256" builtinId="52" hidden="1"/>
    <cellStyle name="60% - Accent6" xfId="19295" builtinId="52" hidden="1"/>
    <cellStyle name="60% - Accent6" xfId="19333" builtinId="52" hidden="1"/>
    <cellStyle name="60% - Accent6" xfId="19372" builtinId="52" hidden="1"/>
    <cellStyle name="60% - Accent6" xfId="19411" builtinId="52" hidden="1"/>
    <cellStyle name="60% - Accent6" xfId="19450" builtinId="52" hidden="1"/>
    <cellStyle name="60% - Accent6" xfId="19490" builtinId="52" hidden="1"/>
    <cellStyle name="60% - Accent6" xfId="19529" builtinId="52" hidden="1"/>
    <cellStyle name="60% - Accent6" xfId="19567" builtinId="52" hidden="1"/>
    <cellStyle name="60% - Accent6" xfId="19606" builtinId="52" hidden="1"/>
    <cellStyle name="60% - Accent6" xfId="19645" builtinId="52" hidden="1"/>
    <cellStyle name="60% - Accent6" xfId="19685" builtinId="52" hidden="1"/>
    <cellStyle name="60% - Accent6" xfId="19724" builtinId="52" hidden="1"/>
    <cellStyle name="60% - Accent6" xfId="19764" builtinId="52" hidden="1"/>
    <cellStyle name="60% - Accent6" xfId="19803" builtinId="52" hidden="1"/>
    <cellStyle name="60% - Accent6" xfId="19843" builtinId="52" hidden="1"/>
    <cellStyle name="60% - Accent6" xfId="19882" builtinId="52" hidden="1"/>
    <cellStyle name="60% - Accent6" xfId="19921" builtinId="52" hidden="1"/>
    <cellStyle name="60% - Accent6" xfId="19972" builtinId="52" hidden="1"/>
    <cellStyle name="60% - Accent6" xfId="20128" builtinId="52" hidden="1"/>
    <cellStyle name="60% - Accent6" xfId="20168" builtinId="52" hidden="1"/>
    <cellStyle name="60% - Accent6" xfId="20207" builtinId="52" hidden="1"/>
    <cellStyle name="60% - Accent6" xfId="20245" builtinId="52" hidden="1"/>
    <cellStyle name="60% - Accent6" xfId="20284" builtinId="52" hidden="1"/>
    <cellStyle name="60% - Accent6" xfId="20323" builtinId="52" hidden="1"/>
    <cellStyle name="60% - Accent6" xfId="20362" builtinId="52" hidden="1"/>
    <cellStyle name="60% - Accent6" xfId="20402" builtinId="52" hidden="1"/>
    <cellStyle name="60% - Accent6" xfId="20441" builtinId="52" hidden="1"/>
    <cellStyle name="60% - Accent6" xfId="20479" builtinId="52" hidden="1"/>
    <cellStyle name="60% - Accent6" xfId="20518" builtinId="52" hidden="1"/>
    <cellStyle name="60% - Accent6" xfId="20557" builtinId="52" hidden="1"/>
    <cellStyle name="60% - Accent6" xfId="20597" builtinId="52" hidden="1"/>
    <cellStyle name="60% - Accent6" xfId="20636" builtinId="52" hidden="1"/>
    <cellStyle name="60% - Accent6" xfId="20676" builtinId="52" hidden="1"/>
    <cellStyle name="60% - Accent6" xfId="20716" builtinId="52" hidden="1"/>
    <cellStyle name="60% - Accent6" xfId="20756" builtinId="52" hidden="1"/>
    <cellStyle name="60% - Accent6" xfId="20795" builtinId="52" hidden="1"/>
    <cellStyle name="60% - Accent6" xfId="20834" builtinId="52" hidden="1"/>
    <cellStyle name="60% - Accent6" xfId="20056" builtinId="52" hidden="1"/>
    <cellStyle name="60% - Accent6" xfId="20867" builtinId="52" hidden="1"/>
    <cellStyle name="60% - Accent6" xfId="20907" builtinId="52" hidden="1"/>
    <cellStyle name="60% - Accent6" xfId="20946" builtinId="52" hidden="1"/>
    <cellStyle name="60% - Accent6" xfId="20984" builtinId="52" hidden="1"/>
    <cellStyle name="60% - Accent6" xfId="21023" builtinId="52" hidden="1"/>
    <cellStyle name="60% - Accent6" xfId="21062" builtinId="52" hidden="1"/>
    <cellStyle name="60% - Accent6" xfId="21101" builtinId="52" hidden="1"/>
    <cellStyle name="60% - Accent6" xfId="21141" builtinId="52" hidden="1"/>
    <cellStyle name="60% - Accent6" xfId="21180" builtinId="52" hidden="1"/>
    <cellStyle name="60% - Accent6" xfId="21218" builtinId="52" hidden="1"/>
    <cellStyle name="60% - Accent6" xfId="21257" builtinId="52" hidden="1"/>
    <cellStyle name="60% - Accent6" xfId="21296" builtinId="52" hidden="1"/>
    <cellStyle name="60% - Accent6" xfId="21336" builtinId="52" hidden="1"/>
    <cellStyle name="60% - Accent6" xfId="21375" builtinId="52" hidden="1"/>
    <cellStyle name="60% - Accent6" xfId="21415" builtinId="52" hidden="1"/>
    <cellStyle name="60% - Accent6" xfId="21454" builtinId="52" hidden="1"/>
    <cellStyle name="60% - Accent6" xfId="21494" builtinId="52" hidden="1"/>
    <cellStyle name="60% - Accent6" xfId="21533" builtinId="52" hidden="1"/>
    <cellStyle name="60% - Accent6" xfId="21572" builtinId="52" hidden="1"/>
    <cellStyle name="60% - Accent6" xfId="20022" builtinId="52" hidden="1"/>
    <cellStyle name="60% - Accent6" xfId="20055" builtinId="52" hidden="1"/>
    <cellStyle name="60% - Accent6" xfId="21617" builtinId="52" hidden="1"/>
    <cellStyle name="60% - Accent6" xfId="21656" builtinId="52" hidden="1"/>
    <cellStyle name="60% - Accent6" xfId="21694" builtinId="52" hidden="1"/>
    <cellStyle name="60% - Accent6" xfId="21733" builtinId="52" hidden="1"/>
    <cellStyle name="60% - Accent6" xfId="21772" builtinId="52" hidden="1"/>
    <cellStyle name="60% - Accent6" xfId="21811" builtinId="52" hidden="1"/>
    <cellStyle name="60% - Accent6" xfId="21851" builtinId="52" hidden="1"/>
    <cellStyle name="60% - Accent6" xfId="21890" builtinId="52" hidden="1"/>
    <cellStyle name="60% - Accent6" xfId="21928" builtinId="52" hidden="1"/>
    <cellStyle name="60% - Accent6" xfId="21967" builtinId="52" hidden="1"/>
    <cellStyle name="60% - Accent6" xfId="22006" builtinId="52" hidden="1"/>
    <cellStyle name="60% - Accent6" xfId="22046" builtinId="52" hidden="1"/>
    <cellStyle name="60% - Accent6" xfId="22085" builtinId="52" hidden="1"/>
    <cellStyle name="60% - Accent6" xfId="22125" builtinId="52" hidden="1"/>
    <cellStyle name="60% - Accent6" xfId="22164" builtinId="52" hidden="1"/>
    <cellStyle name="60% - Accent6" xfId="22204" builtinId="52" hidden="1"/>
    <cellStyle name="60% - Accent6" xfId="22243" builtinId="52" hidden="1"/>
    <cellStyle name="60% - Accent6" xfId="22282" builtinId="52" hidden="1"/>
    <cellStyle name="60% - Accent6" xfId="22321" builtinId="52" hidden="1"/>
    <cellStyle name="60% - Accent6" xfId="22360" builtinId="52" hidden="1"/>
    <cellStyle name="60% - Accent6" xfId="22400" builtinId="52" hidden="1"/>
    <cellStyle name="60% - Accent6" xfId="22439" builtinId="52" hidden="1"/>
    <cellStyle name="60% - Accent6" xfId="22477" builtinId="52" hidden="1"/>
    <cellStyle name="60% - Accent6" xfId="22516" builtinId="52" hidden="1"/>
    <cellStyle name="60% - Accent6" xfId="22555" builtinId="52" hidden="1"/>
    <cellStyle name="60% - Accent6" xfId="22594" builtinId="52" hidden="1"/>
    <cellStyle name="60% - Accent6" xfId="22634" builtinId="52" hidden="1"/>
    <cellStyle name="60% - Accent6" xfId="22673" builtinId="52" hidden="1"/>
    <cellStyle name="60% - Accent6" xfId="22711" builtinId="52" hidden="1"/>
    <cellStyle name="60% - Accent6" xfId="22750" builtinId="52" hidden="1"/>
    <cellStyle name="60% - Accent6" xfId="22789" builtinId="52" hidden="1"/>
    <cellStyle name="60% - Accent6" xfId="22829" builtinId="52" hidden="1"/>
    <cellStyle name="60% - Accent6" xfId="22868" builtinId="52" hidden="1"/>
    <cellStyle name="60% - Accent6" xfId="22908" builtinId="52" hidden="1"/>
    <cellStyle name="60% - Accent6" xfId="22947" builtinId="52" hidden="1"/>
    <cellStyle name="60% - Accent6" xfId="22987" builtinId="52" hidden="1"/>
    <cellStyle name="60% - Accent6" xfId="23026" builtinId="52" hidden="1"/>
    <cellStyle name="60% - Accent6" xfId="23065" builtinId="52" hidden="1"/>
    <cellStyle name="60% - Accent6" xfId="23104" builtinId="52" hidden="1"/>
    <cellStyle name="60% - Accent6" xfId="23260" builtinId="52" hidden="1"/>
    <cellStyle name="60% - Accent6" xfId="23300" builtinId="52" hidden="1"/>
    <cellStyle name="60% - Accent6" xfId="23339" builtinId="52" hidden="1"/>
    <cellStyle name="60% - Accent6" xfId="23377" builtinId="52" hidden="1"/>
    <cellStyle name="60% - Accent6" xfId="23416" builtinId="52" hidden="1"/>
    <cellStyle name="60% - Accent6" xfId="23455" builtinId="52" hidden="1"/>
    <cellStyle name="60% - Accent6" xfId="23494" builtinId="52" hidden="1"/>
    <cellStyle name="60% - Accent6" xfId="23534" builtinId="52" hidden="1"/>
    <cellStyle name="60% - Accent6" xfId="23573" builtinId="52" hidden="1"/>
    <cellStyle name="60% - Accent6" xfId="23611" builtinId="52" hidden="1"/>
    <cellStyle name="60% - Accent6" xfId="23650" builtinId="52" hidden="1"/>
    <cellStyle name="60% - Accent6" xfId="23689" builtinId="52" hidden="1"/>
    <cellStyle name="60% - Accent6" xfId="23729" builtinId="52" hidden="1"/>
    <cellStyle name="60% - Accent6" xfId="23768" builtinId="52" hidden="1"/>
    <cellStyle name="60% - Accent6" xfId="23808" builtinId="52" hidden="1"/>
    <cellStyle name="60% - Accent6" xfId="23848" builtinId="52" hidden="1"/>
    <cellStyle name="60% - Accent6" xfId="23888" builtinId="52" hidden="1"/>
    <cellStyle name="60% - Accent6" xfId="23927" builtinId="52" hidden="1"/>
    <cellStyle name="60% - Accent6" xfId="23966" builtinId="52" hidden="1"/>
    <cellStyle name="60% - Accent6" xfId="23188" builtinId="52" hidden="1"/>
    <cellStyle name="60% - Accent6" xfId="23999" builtinId="52" hidden="1"/>
    <cellStyle name="60% - Accent6" xfId="24039" builtinId="52" hidden="1"/>
    <cellStyle name="60% - Accent6" xfId="24078" builtinId="52" hidden="1"/>
    <cellStyle name="60% - Accent6" xfId="24116" builtinId="52" hidden="1"/>
    <cellStyle name="60% - Accent6" xfId="24155" builtinId="52" hidden="1"/>
    <cellStyle name="60% - Accent6" xfId="24194" builtinId="52" hidden="1"/>
    <cellStyle name="60% - Accent6" xfId="24233" builtinId="52" hidden="1"/>
    <cellStyle name="60% - Accent6" xfId="24273" builtinId="52" hidden="1"/>
    <cellStyle name="60% - Accent6" xfId="24312" builtinId="52" hidden="1"/>
    <cellStyle name="60% - Accent6" xfId="24350" builtinId="52" hidden="1"/>
    <cellStyle name="60% - Accent6" xfId="24389" builtinId="52" hidden="1"/>
    <cellStyle name="60% - Accent6" xfId="24428" builtinId="52" hidden="1"/>
    <cellStyle name="60% - Accent6" xfId="24468" builtinId="52" hidden="1"/>
    <cellStyle name="60% - Accent6" xfId="24507" builtinId="52" hidden="1"/>
    <cellStyle name="60% - Accent6" xfId="24547" builtinId="52" hidden="1"/>
    <cellStyle name="60% - Accent6" xfId="24586" builtinId="52" hidden="1"/>
    <cellStyle name="60% - Accent6" xfId="24626" builtinId="52" hidden="1"/>
    <cellStyle name="60% - Accent6" xfId="24665" builtinId="52" hidden="1"/>
    <cellStyle name="60% - Accent6" xfId="24704" builtinId="52" hidden="1"/>
    <cellStyle name="60% - Accent6" xfId="23154" builtinId="52" hidden="1"/>
    <cellStyle name="60% - Accent6" xfId="23187" builtinId="52" hidden="1"/>
    <cellStyle name="60% - Accent6" xfId="24749" builtinId="52" hidden="1"/>
    <cellStyle name="60% - Accent6" xfId="24788" builtinId="52" hidden="1"/>
    <cellStyle name="60% - Accent6" xfId="24826" builtinId="52" hidden="1"/>
    <cellStyle name="60% - Accent6" xfId="24865" builtinId="52" hidden="1"/>
    <cellStyle name="60% - Accent6" xfId="24904" builtinId="52" hidden="1"/>
    <cellStyle name="60% - Accent6" xfId="24943" builtinId="52" hidden="1"/>
    <cellStyle name="60% - Accent6" xfId="24983" builtinId="52" hidden="1"/>
    <cellStyle name="60% - Accent6" xfId="25022" builtinId="52" hidden="1"/>
    <cellStyle name="60% - Accent6" xfId="25060" builtinId="52" hidden="1"/>
    <cellStyle name="60% - Accent6" xfId="25099" builtinId="52" hidden="1"/>
    <cellStyle name="60% - Accent6" xfId="25138" builtinId="52" hidden="1"/>
    <cellStyle name="60% - Accent6" xfId="25178" builtinId="52" hidden="1"/>
    <cellStyle name="60% - Accent6" xfId="25217" builtinId="52" hidden="1"/>
    <cellStyle name="60% - Accent6" xfId="25257" builtinId="52" hidden="1"/>
    <cellStyle name="60% - Accent6" xfId="25296" builtinId="52" hidden="1"/>
    <cellStyle name="60% - Accent6" xfId="25336" builtinId="52" hidden="1"/>
    <cellStyle name="60% - Accent6" xfId="25375" builtinId="52" hidden="1"/>
    <cellStyle name="60% - Accent6" xfId="25414" builtinId="52" hidden="1"/>
    <cellStyle name="60% - Accent6" xfId="19922" builtinId="52" hidden="1"/>
    <cellStyle name="60% - Accent6" xfId="19112" builtinId="52" hidden="1"/>
    <cellStyle name="60% - Accent6" xfId="25440" builtinId="52" hidden="1"/>
    <cellStyle name="60% - Accent6" xfId="25479" builtinId="52" hidden="1"/>
    <cellStyle name="60% - Accent6" xfId="25517" builtinId="52" hidden="1"/>
    <cellStyle name="60% - Accent6" xfId="25556" builtinId="52" hidden="1"/>
    <cellStyle name="60% - Accent6" xfId="25595" builtinId="52" hidden="1"/>
    <cellStyle name="60% - Accent6" xfId="25634" builtinId="52" hidden="1"/>
    <cellStyle name="60% - Accent6" xfId="25674" builtinId="52" hidden="1"/>
    <cellStyle name="60% - Accent6" xfId="25713" builtinId="52" hidden="1"/>
    <cellStyle name="60% - Accent6" xfId="25751" builtinId="52" hidden="1"/>
    <cellStyle name="60% - Accent6" xfId="25790" builtinId="52" hidden="1"/>
    <cellStyle name="60% - Accent6" xfId="25829" builtinId="52" hidden="1"/>
    <cellStyle name="60% - Accent6" xfId="25869" builtinId="52" hidden="1"/>
    <cellStyle name="60% - Accent6" xfId="25908" builtinId="52" hidden="1"/>
    <cellStyle name="60% - Accent6" xfId="25948" builtinId="52" hidden="1"/>
    <cellStyle name="60% - Accent6" xfId="25987" builtinId="52" hidden="1"/>
    <cellStyle name="60% - Accent6" xfId="26027" builtinId="52" hidden="1"/>
    <cellStyle name="60% - Accent6" xfId="26066" builtinId="52" hidden="1"/>
    <cellStyle name="60% - Accent6" xfId="26105" builtinId="52" hidden="1"/>
    <cellStyle name="60% - Accent6" xfId="26144" builtinId="52" hidden="1"/>
    <cellStyle name="60% - Accent6" xfId="26300" builtinId="52" hidden="1"/>
    <cellStyle name="60% - Accent6" xfId="26340" builtinId="52" hidden="1"/>
    <cellStyle name="60% - Accent6" xfId="26379" builtinId="52" hidden="1"/>
    <cellStyle name="60% - Accent6" xfId="26417" builtinId="52" hidden="1"/>
    <cellStyle name="60% - Accent6" xfId="26456" builtinId="52" hidden="1"/>
    <cellStyle name="60% - Accent6" xfId="26495" builtinId="52" hidden="1"/>
    <cellStyle name="60% - Accent6" xfId="26534" builtinId="52" hidden="1"/>
    <cellStyle name="60% - Accent6" xfId="26574" builtinId="52" hidden="1"/>
    <cellStyle name="60% - Accent6" xfId="26613" builtinId="52" hidden="1"/>
    <cellStyle name="60% - Accent6" xfId="26651" builtinId="52" hidden="1"/>
    <cellStyle name="60% - Accent6" xfId="26690" builtinId="52" hidden="1"/>
    <cellStyle name="60% - Accent6" xfId="26729" builtinId="52" hidden="1"/>
    <cellStyle name="60% - Accent6" xfId="26769" builtinId="52" hidden="1"/>
    <cellStyle name="60% - Accent6" xfId="26808" builtinId="52" hidden="1"/>
    <cellStyle name="60% - Accent6" xfId="26848" builtinId="52" hidden="1"/>
    <cellStyle name="60% - Accent6" xfId="26888" builtinId="52" hidden="1"/>
    <cellStyle name="60% - Accent6" xfId="26928" builtinId="52" hidden="1"/>
    <cellStyle name="60% - Accent6" xfId="26967" builtinId="52" hidden="1"/>
    <cellStyle name="60% - Accent6" xfId="27006" builtinId="52" hidden="1"/>
    <cellStyle name="60% - Accent6" xfId="26228" builtinId="52" hidden="1"/>
    <cellStyle name="60% - Accent6" xfId="27039" builtinId="52" hidden="1"/>
    <cellStyle name="60% - Accent6" xfId="27079" builtinId="52" hidden="1"/>
    <cellStyle name="60% - Accent6" xfId="27118" builtinId="52" hidden="1"/>
    <cellStyle name="60% - Accent6" xfId="27156" builtinId="52" hidden="1"/>
    <cellStyle name="60% - Accent6" xfId="27195" builtinId="52" hidden="1"/>
    <cellStyle name="60% - Accent6" xfId="27234" builtinId="52" hidden="1"/>
    <cellStyle name="60% - Accent6" xfId="27273" builtinId="52" hidden="1"/>
    <cellStyle name="60% - Accent6" xfId="27313" builtinId="52" hidden="1"/>
    <cellStyle name="60% - Accent6" xfId="27352" builtinId="52" hidden="1"/>
    <cellStyle name="60% - Accent6" xfId="27390" builtinId="52" hidden="1"/>
    <cellStyle name="60% - Accent6" xfId="27429" builtinId="52" hidden="1"/>
    <cellStyle name="60% - Accent6" xfId="27468" builtinId="52" hidden="1"/>
    <cellStyle name="60% - Accent6" xfId="27508" builtinId="52" hidden="1"/>
    <cellStyle name="60% - Accent6" xfId="27547" builtinId="52" hidden="1"/>
    <cellStyle name="60% - Accent6" xfId="27587" builtinId="52" hidden="1"/>
    <cellStyle name="60% - Accent6" xfId="27626" builtinId="52" hidden="1"/>
    <cellStyle name="60% - Accent6" xfId="27666" builtinId="52" hidden="1"/>
    <cellStyle name="60% - Accent6" xfId="27705" builtinId="52" hidden="1"/>
    <cellStyle name="60% - Accent6" xfId="27744" builtinId="52" hidden="1"/>
    <cellStyle name="60% - Accent6" xfId="26194" builtinId="52" hidden="1"/>
    <cellStyle name="60% - Accent6" xfId="26227" builtinId="52" hidden="1"/>
    <cellStyle name="60% - Accent6" xfId="27789" builtinId="52" hidden="1"/>
    <cellStyle name="60% - Accent6" xfId="27828" builtinId="52" hidden="1"/>
    <cellStyle name="60% - Accent6" xfId="27866" builtinId="52" hidden="1"/>
    <cellStyle name="60% - Accent6" xfId="27905" builtinId="52" hidden="1"/>
    <cellStyle name="60% - Accent6" xfId="27944" builtinId="52" hidden="1"/>
    <cellStyle name="60% - Accent6" xfId="27983" builtinId="52" hidden="1"/>
    <cellStyle name="60% - Accent6" xfId="28023" builtinId="52" hidden="1"/>
    <cellStyle name="60% - Accent6" xfId="28062" builtinId="52" hidden="1"/>
    <cellStyle name="60% - Accent6" xfId="28100" builtinId="52" hidden="1"/>
    <cellStyle name="60% - Accent6" xfId="28139" builtinId="52" hidden="1"/>
    <cellStyle name="60% - Accent6" xfId="28178" builtinId="52" hidden="1"/>
    <cellStyle name="60% - Accent6" xfId="28218" builtinId="52" hidden="1"/>
    <cellStyle name="60% - Accent6" xfId="28257" builtinId="52" hidden="1"/>
    <cellStyle name="60% - Accent6" xfId="28297" builtinId="52" hidden="1"/>
    <cellStyle name="60% - Accent6" xfId="28336" builtinId="52" hidden="1"/>
    <cellStyle name="60% - Accent6" xfId="28376" builtinId="52" hidden="1"/>
    <cellStyle name="60% - Accent6" xfId="28415" builtinId="52" hidden="1"/>
    <cellStyle name="60% - Accent6" xfId="28454" builtinId="52" hidden="1"/>
    <cellStyle name="60% - Accent6" xfId="28493" builtinId="52" hidden="1"/>
    <cellStyle name="60% - Accent6" xfId="28615" builtinId="52" hidden="1"/>
    <cellStyle name="60% - Accent6" xfId="28657" builtinId="52" hidden="1"/>
    <cellStyle name="60% - Accent6" xfId="28696" builtinId="52" hidden="1"/>
    <cellStyle name="60% - Accent6" xfId="28734" builtinId="52" hidden="1"/>
    <cellStyle name="60% - Accent6" xfId="28773" builtinId="52" hidden="1"/>
    <cellStyle name="60% - Accent6" xfId="28812" builtinId="52" hidden="1"/>
    <cellStyle name="60% - Accent6" xfId="28851" builtinId="52" hidden="1"/>
    <cellStyle name="60% - Accent6" xfId="28891" builtinId="52" hidden="1"/>
    <cellStyle name="60% - Accent6" xfId="28930" builtinId="52" hidden="1"/>
    <cellStyle name="60% - Accent6" xfId="28968" builtinId="52" hidden="1"/>
    <cellStyle name="60% - Accent6" xfId="29007" builtinId="52" hidden="1"/>
    <cellStyle name="60% - Accent6" xfId="29048" builtinId="52" hidden="1"/>
    <cellStyle name="60% - Accent6" xfId="29088" builtinId="52" hidden="1"/>
    <cellStyle name="60% - Accent6" xfId="29127" builtinId="52" hidden="1"/>
    <cellStyle name="60% - Accent6" xfId="29167" builtinId="52" hidden="1"/>
    <cellStyle name="60% - Accent6" xfId="29207" builtinId="52" hidden="1"/>
    <cellStyle name="60% - Accent6" xfId="29247" builtinId="52" hidden="1"/>
    <cellStyle name="60% - Accent6" xfId="29286" builtinId="52" hidden="1"/>
    <cellStyle name="60% - Accent6" xfId="29325" builtinId="52" hidden="1"/>
    <cellStyle name="60% - Accent6" xfId="29375" builtinId="52" hidden="1"/>
    <cellStyle name="60% - Accent6" xfId="29531" builtinId="52" hidden="1"/>
    <cellStyle name="60% - Accent6" xfId="29573" builtinId="52" hidden="1"/>
    <cellStyle name="60% - Accent6" xfId="29612" builtinId="52" hidden="1"/>
    <cellStyle name="60% - Accent6" xfId="29650" builtinId="52" hidden="1"/>
    <cellStyle name="60% - Accent6" xfId="29689" builtinId="52" hidden="1"/>
    <cellStyle name="60% - Accent6" xfId="29728" builtinId="52" hidden="1"/>
    <cellStyle name="60% - Accent6" xfId="29767" builtinId="52" hidden="1"/>
    <cellStyle name="60% - Accent6" xfId="29807" builtinId="52" hidden="1"/>
    <cellStyle name="60% - Accent6" xfId="29846" builtinId="52" hidden="1"/>
    <cellStyle name="60% - Accent6" xfId="29884" builtinId="52" hidden="1"/>
    <cellStyle name="60% - Accent6" xfId="29923" builtinId="52" hidden="1"/>
    <cellStyle name="60% - Accent6" xfId="29964" builtinId="52" hidden="1"/>
    <cellStyle name="60% - Accent6" xfId="30004" builtinId="52" hidden="1"/>
    <cellStyle name="60% - Accent6" xfId="30043" builtinId="52" hidden="1"/>
    <cellStyle name="60% - Accent6" xfId="30083" builtinId="52" hidden="1"/>
    <cellStyle name="60% - Accent6" xfId="30123" builtinId="52" hidden="1"/>
    <cellStyle name="60% - Accent6" xfId="30163" builtinId="52" hidden="1"/>
    <cellStyle name="60% - Accent6" xfId="30202" builtinId="52" hidden="1"/>
    <cellStyle name="60% - Accent6" xfId="30241" builtinId="52" hidden="1"/>
    <cellStyle name="60% - Accent6" xfId="29459" builtinId="52" hidden="1"/>
    <cellStyle name="60% - Accent6" xfId="30274" builtinId="52" hidden="1"/>
    <cellStyle name="60% - Accent6" xfId="30314" builtinId="52" hidden="1"/>
    <cellStyle name="60% - Accent6" xfId="30353" builtinId="52" hidden="1"/>
    <cellStyle name="60% - Accent6" xfId="30391" builtinId="52" hidden="1"/>
    <cellStyle name="60% - Accent6" xfId="30430" builtinId="52" hidden="1"/>
    <cellStyle name="60% - Accent6" xfId="30469" builtinId="52" hidden="1"/>
    <cellStyle name="60% - Accent6" xfId="30508" builtinId="52" hidden="1"/>
    <cellStyle name="60% - Accent6" xfId="30548" builtinId="52" hidden="1"/>
    <cellStyle name="60% - Accent6" xfId="30587" builtinId="52" hidden="1"/>
    <cellStyle name="60% - Accent6" xfId="30625" builtinId="52" hidden="1"/>
    <cellStyle name="60% - Accent6" xfId="30664" builtinId="52" hidden="1"/>
    <cellStyle name="60% - Accent6" xfId="30703" builtinId="52" hidden="1"/>
    <cellStyle name="60% - Accent6" xfId="30743" builtinId="52" hidden="1"/>
    <cellStyle name="60% - Accent6" xfId="30782" builtinId="52" hidden="1"/>
    <cellStyle name="60% - Accent6" xfId="30822" builtinId="52" hidden="1"/>
    <cellStyle name="60% - Accent6" xfId="30861" builtinId="52" hidden="1"/>
    <cellStyle name="60% - Accent6" xfId="30901" builtinId="52" hidden="1"/>
    <cellStyle name="60% - Accent6" xfId="30940" builtinId="52" hidden="1"/>
    <cellStyle name="60% - Accent6" xfId="30979" builtinId="52" hidden="1"/>
    <cellStyle name="60% - Accent6" xfId="29425" builtinId="52" hidden="1"/>
    <cellStyle name="60% - Accent6" xfId="29458" builtinId="52" hidden="1"/>
    <cellStyle name="60% - Accent6" xfId="31024" builtinId="52" hidden="1"/>
    <cellStyle name="60% - Accent6" xfId="31063" builtinId="52" hidden="1"/>
    <cellStyle name="60% - Accent6" xfId="31101" builtinId="52" hidden="1"/>
    <cellStyle name="60% - Accent6" xfId="31140" builtinId="52" hidden="1"/>
    <cellStyle name="60% - Accent6" xfId="31179" builtinId="52" hidden="1"/>
    <cellStyle name="60% - Accent6" xfId="31218" builtinId="52" hidden="1"/>
    <cellStyle name="60% - Accent6" xfId="31258" builtinId="52" hidden="1"/>
    <cellStyle name="60% - Accent6" xfId="31297" builtinId="52" hidden="1"/>
    <cellStyle name="60% - Accent6" xfId="31335" builtinId="52" hidden="1"/>
    <cellStyle name="60% - Accent6" xfId="31374" builtinId="52" hidden="1"/>
    <cellStyle name="60% - Accent6" xfId="31413" builtinId="52" hidden="1"/>
    <cellStyle name="60% - Accent6" xfId="31453" builtinId="52" hidden="1"/>
    <cellStyle name="60% - Accent6" xfId="31492" builtinId="52" hidden="1"/>
    <cellStyle name="60% - Accent6" xfId="31532" builtinId="52" hidden="1"/>
    <cellStyle name="60% - Accent6" xfId="31571" builtinId="52" hidden="1"/>
    <cellStyle name="60% - Accent6" xfId="31611" builtinId="52" hidden="1"/>
    <cellStyle name="60% - Accent6" xfId="31650" builtinId="52" hidden="1"/>
    <cellStyle name="60% - Accent6" xfId="31689" builtinId="52" hidden="1"/>
    <cellStyle name="60% - Accent6" xfId="28543" builtinId="52" hidden="1"/>
    <cellStyle name="60% - Accent6" xfId="31702" builtinId="52" hidden="1"/>
    <cellStyle name="60% - Accent6" xfId="31742" builtinId="52" hidden="1"/>
    <cellStyle name="60% - Accent6" xfId="31781" builtinId="52" hidden="1"/>
    <cellStyle name="60% - Accent6" xfId="31819" builtinId="52" hidden="1"/>
    <cellStyle name="60% - Accent6" xfId="31858" builtinId="52" hidden="1"/>
    <cellStyle name="60% - Accent6" xfId="31897" builtinId="52" hidden="1"/>
    <cellStyle name="60% - Accent6" xfId="31936" builtinId="52" hidden="1"/>
    <cellStyle name="60% - Accent6" xfId="31976" builtinId="52" hidden="1"/>
    <cellStyle name="60% - Accent6" xfId="32015" builtinId="52" hidden="1"/>
    <cellStyle name="60% - Accent6" xfId="32053" builtinId="52" hidden="1"/>
    <cellStyle name="60% - Accent6" xfId="32092" builtinId="52" hidden="1"/>
    <cellStyle name="60% - Accent6" xfId="32131" builtinId="52" hidden="1"/>
    <cellStyle name="60% - Accent6" xfId="32171" builtinId="52" hidden="1"/>
    <cellStyle name="60% - Accent6" xfId="32210" builtinId="52" hidden="1"/>
    <cellStyle name="60% - Accent6" xfId="32250" builtinId="52" hidden="1"/>
    <cellStyle name="60% - Accent6" xfId="32289" builtinId="52" hidden="1"/>
    <cellStyle name="60% - Accent6" xfId="32329" builtinId="52" hidden="1"/>
    <cellStyle name="60% - Accent6" xfId="32368" builtinId="52" hidden="1"/>
    <cellStyle name="60% - Accent6" xfId="32407" builtinId="52" hidden="1"/>
    <cellStyle name="60% - Accent6" xfId="32446" builtinId="52" hidden="1"/>
    <cellStyle name="60% - Accent6" xfId="32602" builtinId="52" hidden="1"/>
    <cellStyle name="60% - Accent6" xfId="32642" builtinId="52" hidden="1"/>
    <cellStyle name="60% - Accent6" xfId="32681" builtinId="52" hidden="1"/>
    <cellStyle name="60% - Accent6" xfId="32719" builtinId="52" hidden="1"/>
    <cellStyle name="60% - Accent6" xfId="32758" builtinId="52" hidden="1"/>
    <cellStyle name="60% - Accent6" xfId="32797" builtinId="52" hidden="1"/>
    <cellStyle name="60% - Accent6" xfId="32836" builtinId="52" hidden="1"/>
    <cellStyle name="60% - Accent6" xfId="32876" builtinId="52" hidden="1"/>
    <cellStyle name="60% - Accent6" xfId="32915" builtinId="52" hidden="1"/>
    <cellStyle name="60% - Accent6" xfId="32953" builtinId="52" hidden="1"/>
    <cellStyle name="60% - Accent6" xfId="32992" builtinId="52" hidden="1"/>
    <cellStyle name="60% - Accent6" xfId="33031" builtinId="52" hidden="1"/>
    <cellStyle name="60% - Accent6" xfId="33071" builtinId="52" hidden="1"/>
    <cellStyle name="60% - Accent6" xfId="33110" builtinId="52" hidden="1"/>
    <cellStyle name="60% - Accent6" xfId="33150" builtinId="52" hidden="1"/>
    <cellStyle name="60% - Accent6" xfId="33190" builtinId="52" hidden="1"/>
    <cellStyle name="60% - Accent6" xfId="33230" builtinId="52" hidden="1"/>
    <cellStyle name="60% - Accent6" xfId="33269" builtinId="52" hidden="1"/>
    <cellStyle name="60% - Accent6" xfId="33308" builtinId="52" hidden="1"/>
    <cellStyle name="60% - Accent6" xfId="32530" builtinId="52" hidden="1"/>
    <cellStyle name="60% - Accent6" xfId="33341" builtinId="52" hidden="1"/>
    <cellStyle name="60% - Accent6" xfId="33381" builtinId="52" hidden="1"/>
    <cellStyle name="60% - Accent6" xfId="33420" builtinId="52" hidden="1"/>
    <cellStyle name="60% - Accent6" xfId="33458" builtinId="52" hidden="1"/>
    <cellStyle name="60% - Accent6" xfId="33497" builtinId="52" hidden="1"/>
    <cellStyle name="60% - Accent6" xfId="33536" builtinId="52" hidden="1"/>
    <cellStyle name="60% - Accent6" xfId="33575" builtinId="52" hidden="1"/>
    <cellStyle name="60% - Accent6" xfId="33615" builtinId="52" hidden="1"/>
    <cellStyle name="60% - Accent6" xfId="33654" builtinId="52" hidden="1"/>
    <cellStyle name="60% - Accent6" xfId="33692" builtinId="52" hidden="1"/>
    <cellStyle name="60% - Accent6" xfId="33731" builtinId="52" hidden="1"/>
    <cellStyle name="60% - Accent6" xfId="33770" builtinId="52" hidden="1"/>
    <cellStyle name="60% - Accent6" xfId="33810" builtinId="52" hidden="1"/>
    <cellStyle name="60% - Accent6" xfId="33849" builtinId="52" hidden="1"/>
    <cellStyle name="60% - Accent6" xfId="33889" builtinId="52" hidden="1"/>
    <cellStyle name="60% - Accent6" xfId="33928" builtinId="52" hidden="1"/>
    <cellStyle name="60% - Accent6" xfId="33968" builtinId="52" hidden="1"/>
    <cellStyle name="60% - Accent6" xfId="34007" builtinId="52" hidden="1"/>
    <cellStyle name="60% - Accent6" xfId="34046" builtinId="52" hidden="1"/>
    <cellStyle name="60% - Accent6" xfId="32496" builtinId="52" hidden="1"/>
    <cellStyle name="60% - Accent6" xfId="32529" builtinId="52" hidden="1"/>
    <cellStyle name="60% - Accent6" xfId="34091" builtinId="52" hidden="1"/>
    <cellStyle name="60% - Accent6" xfId="34130" builtinId="52" hidden="1"/>
    <cellStyle name="60% - Accent6" xfId="34168" builtinId="52" hidden="1"/>
    <cellStyle name="60% - Accent6" xfId="34207" builtinId="52" hidden="1"/>
    <cellStyle name="60% - Accent6" xfId="34246" builtinId="52" hidden="1"/>
    <cellStyle name="60% - Accent6" xfId="34285" builtinId="52" hidden="1"/>
    <cellStyle name="60% - Accent6" xfId="34325" builtinId="52" hidden="1"/>
    <cellStyle name="60% - Accent6" xfId="34364" builtinId="52" hidden="1"/>
    <cellStyle name="60% - Accent6" xfId="34402" builtinId="52" hidden="1"/>
    <cellStyle name="60% - Accent6" xfId="34441" builtinId="52" hidden="1"/>
    <cellStyle name="60% - Accent6" xfId="34480" builtinId="52" hidden="1"/>
    <cellStyle name="60% - Accent6" xfId="34520" builtinId="52" hidden="1"/>
    <cellStyle name="60% - Accent6" xfId="34559" builtinId="52" hidden="1"/>
    <cellStyle name="60% - Accent6" xfId="34599" builtinId="52" hidden="1"/>
    <cellStyle name="60% - Accent6" xfId="34638" builtinId="52" hidden="1"/>
    <cellStyle name="60% - Accent6" xfId="34678" builtinId="52" hidden="1"/>
    <cellStyle name="60% - Accent6" xfId="34717" builtinId="52" hidden="1"/>
    <cellStyle name="60% - Accent6" xfId="34756" builtinId="52" hidden="1"/>
    <cellStyle name="60% - Accent6" xfId="34757" builtinId="52" hidden="1"/>
    <cellStyle name="60% - Accent6" xfId="34796" builtinId="52" hidden="1"/>
    <cellStyle name="60% - Accent6" xfId="34836" builtinId="52" hidden="1"/>
    <cellStyle name="60% - Accent6" xfId="34875" builtinId="52" hidden="1"/>
    <cellStyle name="60% - Accent6" xfId="34913" builtinId="52" hidden="1"/>
    <cellStyle name="60% - Accent6" xfId="34952" builtinId="52" hidden="1"/>
    <cellStyle name="60% - Accent6" xfId="34991" builtinId="52" hidden="1"/>
    <cellStyle name="60% - Accent6" xfId="35030" builtinId="52" hidden="1"/>
    <cellStyle name="60% - Accent6" xfId="35070" builtinId="52" hidden="1"/>
    <cellStyle name="60% - Accent6" xfId="35109" builtinId="52" hidden="1"/>
    <cellStyle name="60% - Accent6" xfId="35147" builtinId="52" hidden="1"/>
    <cellStyle name="60% - Accent6" xfId="35186" builtinId="52" hidden="1"/>
    <cellStyle name="60% - Accent6" xfId="35225" builtinId="52" hidden="1"/>
    <cellStyle name="60% - Accent6" xfId="35265" builtinId="52" hidden="1"/>
    <cellStyle name="60% - Accent6" xfId="35304" builtinId="52" hidden="1"/>
    <cellStyle name="60% - Accent6" xfId="35344" builtinId="52" hidden="1"/>
    <cellStyle name="60% - Accent6" xfId="35383" builtinId="52" hidden="1"/>
    <cellStyle name="60% - Accent6" xfId="35423" builtinId="52" hidden="1"/>
    <cellStyle name="60% - Accent6" xfId="35462" builtinId="52" hidden="1"/>
    <cellStyle name="60% - Accent6" xfId="35501" builtinId="52" hidden="1"/>
    <cellStyle name="60% - Accent6" xfId="35540" builtinId="52" hidden="1"/>
    <cellStyle name="60% - Accent6" xfId="35696" builtinId="52" hidden="1"/>
    <cellStyle name="60% - Accent6" xfId="35736" builtinId="52" hidden="1"/>
    <cellStyle name="60% - Accent6" xfId="35775" builtinId="52" hidden="1"/>
    <cellStyle name="60% - Accent6" xfId="35813" builtinId="52" hidden="1"/>
    <cellStyle name="60% - Accent6" xfId="35852" builtinId="52" hidden="1"/>
    <cellStyle name="60% - Accent6" xfId="35891" builtinId="52" hidden="1"/>
    <cellStyle name="60% - Accent6" xfId="35930" builtinId="52" hidden="1"/>
    <cellStyle name="60% - Accent6" xfId="35970" builtinId="52" hidden="1"/>
    <cellStyle name="60% - Accent6" xfId="36009" builtinId="52" hidden="1"/>
    <cellStyle name="60% - Accent6" xfId="36047" builtinId="52" hidden="1"/>
    <cellStyle name="60% - Accent6" xfId="36086" builtinId="52" hidden="1"/>
    <cellStyle name="60% - Accent6" xfId="36125" builtinId="52" hidden="1"/>
    <cellStyle name="60% - Accent6" xfId="36165" builtinId="52" hidden="1"/>
    <cellStyle name="60% - Accent6" xfId="36204" builtinId="52" hidden="1"/>
    <cellStyle name="60% - Accent6" xfId="36244" builtinId="52" hidden="1"/>
    <cellStyle name="60% - Accent6" xfId="36284" builtinId="52" hidden="1"/>
    <cellStyle name="60% - Accent6" xfId="36324" builtinId="52" hidden="1"/>
    <cellStyle name="60% - Accent6" xfId="36363" builtinId="52" hidden="1"/>
    <cellStyle name="60% - Accent6" xfId="36402" builtinId="52" hidden="1"/>
    <cellStyle name="60% - Accent6" xfId="35624" builtinId="52" hidden="1"/>
    <cellStyle name="60% - Accent6" xfId="36435" builtinId="52" hidden="1"/>
    <cellStyle name="60% - Accent6" xfId="36475" builtinId="52" hidden="1"/>
    <cellStyle name="60% - Accent6" xfId="36514" builtinId="52" hidden="1"/>
    <cellStyle name="60% - Accent6" xfId="36552" builtinId="52" hidden="1"/>
    <cellStyle name="60% - Accent6" xfId="36591" builtinId="52" hidden="1"/>
    <cellStyle name="60% - Accent6" xfId="36630" builtinId="52" hidden="1"/>
    <cellStyle name="60% - Accent6" xfId="36669" builtinId="52" hidden="1"/>
    <cellStyle name="60% - Accent6" xfId="36709" builtinId="52" hidden="1"/>
    <cellStyle name="60% - Accent6" xfId="36748" builtinId="52" hidden="1"/>
    <cellStyle name="60% - Accent6" xfId="36786" builtinId="52" hidden="1"/>
    <cellStyle name="60% - Accent6" xfId="36825" builtinId="52" hidden="1"/>
    <cellStyle name="60% - Accent6" xfId="36864" builtinId="52" hidden="1"/>
    <cellStyle name="60% - Accent6" xfId="36904" builtinId="52" hidden="1"/>
    <cellStyle name="60% - Accent6" xfId="36943" builtinId="52" hidden="1"/>
    <cellStyle name="60% - Accent6" xfId="36983" builtinId="52" hidden="1"/>
    <cellStyle name="60% - Accent6" xfId="37022" builtinId="52" hidden="1"/>
    <cellStyle name="60% - Accent6" xfId="37062" builtinId="52" hidden="1"/>
    <cellStyle name="60% - Accent6" xfId="37101" builtinId="52" hidden="1"/>
    <cellStyle name="60% - Accent6" xfId="37140" builtinId="52" hidden="1"/>
    <cellStyle name="60% - Accent6" xfId="35590" builtinId="52" hidden="1"/>
    <cellStyle name="60% - Accent6" xfId="35623" builtinId="52" hidden="1"/>
    <cellStyle name="60% - Accent6" xfId="37185" builtinId="52" hidden="1"/>
    <cellStyle name="60% - Accent6" xfId="37224" builtinId="52" hidden="1"/>
    <cellStyle name="60% - Accent6" xfId="37262" builtinId="52" hidden="1"/>
    <cellStyle name="60% - Accent6" xfId="37301" builtinId="52" hidden="1"/>
    <cellStyle name="60% - Accent6" xfId="37340" builtinId="52" hidden="1"/>
    <cellStyle name="60% - Accent6" xfId="37379" builtinId="52" hidden="1"/>
    <cellStyle name="60% - Accent6" xfId="37419" builtinId="52" hidden="1"/>
    <cellStyle name="60% - Accent6" xfId="37458" builtinId="52" hidden="1"/>
    <cellStyle name="60% - Accent6" xfId="37496" builtinId="52" hidden="1"/>
    <cellStyle name="60% - Accent6" xfId="37535" builtinId="52" hidden="1"/>
    <cellStyle name="60% - Accent6" xfId="37574" builtinId="52" hidden="1"/>
    <cellStyle name="60% - Accent6" xfId="37614" builtinId="52" hidden="1"/>
    <cellStyle name="60% - Accent6" xfId="37653" builtinId="52" hidden="1"/>
    <cellStyle name="60% - Accent6" xfId="37693" builtinId="52" hidden="1"/>
    <cellStyle name="60% - Accent6" xfId="37732" builtinId="52" hidden="1"/>
    <cellStyle name="60% - Accent6" xfId="37772" builtinId="52" hidden="1"/>
    <cellStyle name="60% - Accent6" xfId="37811" builtinId="52" hidden="1"/>
    <cellStyle name="60% - Accent6" xfId="37850" builtinId="52" hidden="1"/>
    <cellStyle name="60% - Accent6" xfId="37889" builtinId="52" hidden="1"/>
    <cellStyle name="60% - Accent6" xfId="37928" builtinId="52" hidden="1"/>
    <cellStyle name="60% - Accent6" xfId="37968" builtinId="52" hidden="1"/>
    <cellStyle name="60% - Accent6" xfId="38007" builtinId="52" hidden="1"/>
    <cellStyle name="60% - Accent6" xfId="38045" builtinId="52" hidden="1"/>
    <cellStyle name="60% - Accent6" xfId="38084" builtinId="52" hidden="1"/>
    <cellStyle name="60% - Accent6" xfId="38123" builtinId="52" hidden="1"/>
    <cellStyle name="60% - Accent6" xfId="38162" builtinId="52" hidden="1"/>
    <cellStyle name="60% - Accent6" xfId="38202" builtinId="52" hidden="1"/>
    <cellStyle name="60% - Accent6" xfId="38241" builtinId="52" hidden="1"/>
    <cellStyle name="60% - Accent6" xfId="38279" builtinId="52" hidden="1"/>
    <cellStyle name="60% - Accent6" xfId="38318" builtinId="52" hidden="1"/>
    <cellStyle name="60% - Accent6" xfId="38357" builtinId="52" hidden="1"/>
    <cellStyle name="60% - Accent6" xfId="38397" builtinId="52" hidden="1"/>
    <cellStyle name="60% - Accent6" xfId="38436" builtinId="52" hidden="1"/>
    <cellStyle name="60% - Accent6" xfId="38476" builtinId="52" hidden="1"/>
    <cellStyle name="60% - Accent6" xfId="38515" builtinId="52" hidden="1"/>
    <cellStyle name="60% - Accent6" xfId="38555" builtinId="52" hidden="1"/>
    <cellStyle name="60% - Accent6" xfId="38594" builtinId="52" hidden="1"/>
    <cellStyle name="60% - Accent6" xfId="38633" builtinId="52" hidden="1"/>
    <cellStyle name="60% - Accent6" xfId="38672" builtinId="52" hidden="1"/>
    <cellStyle name="60% - Accent6" xfId="38828" builtinId="52" hidden="1"/>
    <cellStyle name="60% - Accent6" xfId="38868" builtinId="52" hidden="1"/>
    <cellStyle name="60% - Accent6" xfId="38907" builtinId="52" hidden="1"/>
    <cellStyle name="60% - Accent6" xfId="38945" builtinId="52" hidden="1"/>
    <cellStyle name="60% - Accent6" xfId="38984" builtinId="52" hidden="1"/>
    <cellStyle name="60% - Accent6" xfId="39023" builtinId="52" hidden="1"/>
    <cellStyle name="60% - Accent6" xfId="39062" builtinId="52" hidden="1"/>
    <cellStyle name="60% - Accent6" xfId="39102" builtinId="52" hidden="1"/>
    <cellStyle name="60% - Accent6" xfId="39141" builtinId="52" hidden="1"/>
    <cellStyle name="60% - Accent6" xfId="39179" builtinId="52" hidden="1"/>
    <cellStyle name="60% - Accent6" xfId="39218" builtinId="52" hidden="1"/>
    <cellStyle name="60% - Accent6" xfId="39257" builtinId="52" hidden="1"/>
    <cellStyle name="60% - Accent6" xfId="39297" builtinId="52" hidden="1"/>
    <cellStyle name="60% - Accent6" xfId="39336" builtinId="52" hidden="1"/>
    <cellStyle name="60% - Accent6" xfId="39376" builtinId="52" hidden="1"/>
    <cellStyle name="60% - Accent6" xfId="39416" builtinId="52" hidden="1"/>
    <cellStyle name="60% - Accent6" xfId="39456" builtinId="52" hidden="1"/>
    <cellStyle name="60% - Accent6" xfId="39495" builtinId="52" hidden="1"/>
    <cellStyle name="60% - Accent6" xfId="39534" builtinId="52" hidden="1"/>
    <cellStyle name="60% - Accent6" xfId="38756" builtinId="52" hidden="1"/>
    <cellStyle name="60% - Accent6" xfId="39567" builtinId="52" hidden="1"/>
    <cellStyle name="60% - Accent6" xfId="39607" builtinId="52" hidden="1"/>
    <cellStyle name="60% - Accent6" xfId="39646" builtinId="52" hidden="1"/>
    <cellStyle name="60% - Accent6" xfId="39684" builtinId="52" hidden="1"/>
    <cellStyle name="60% - Accent6" xfId="39723" builtinId="52" hidden="1"/>
    <cellStyle name="60% - Accent6" xfId="39762" builtinId="52" hidden="1"/>
    <cellStyle name="60% - Accent6" xfId="39801" builtinId="52" hidden="1"/>
    <cellStyle name="60% - Accent6" xfId="39841" builtinId="52" hidden="1"/>
    <cellStyle name="60% - Accent6" xfId="39880" builtinId="52" hidden="1"/>
    <cellStyle name="60% - Accent6" xfId="39918" builtinId="52" hidden="1"/>
    <cellStyle name="60% - Accent6" xfId="39957" builtinId="52" hidden="1"/>
    <cellStyle name="60% - Accent6" xfId="39996" builtinId="52" hidden="1"/>
    <cellStyle name="60% - Accent6" xfId="40036" builtinId="52" hidden="1"/>
    <cellStyle name="60% - Accent6" xfId="40075" builtinId="52" hidden="1"/>
    <cellStyle name="60% - Accent6" xfId="40115" builtinId="52" hidden="1"/>
    <cellStyle name="60% - Accent6" xfId="40154" builtinId="52" hidden="1"/>
    <cellStyle name="60% - Accent6" xfId="40194" builtinId="52" hidden="1"/>
    <cellStyle name="60% - Accent6" xfId="40233" builtinId="52" hidden="1"/>
    <cellStyle name="60% - Accent6" xfId="40272" builtinId="52" hidden="1"/>
    <cellStyle name="60% - Accent6" xfId="38722" builtinId="52" hidden="1"/>
    <cellStyle name="60% - Accent6" xfId="38755" builtinId="52" hidden="1"/>
    <cellStyle name="60% - Accent6" xfId="40317" builtinId="52" hidden="1"/>
    <cellStyle name="60% - Accent6" xfId="40356" builtinId="52" hidden="1"/>
    <cellStyle name="60% - Accent6" xfId="40394" builtinId="52" hidden="1"/>
    <cellStyle name="60% - Accent6" xfId="40433" builtinId="52" hidden="1"/>
    <cellStyle name="60% - Accent6" xfId="40472" builtinId="52" hidden="1"/>
    <cellStyle name="60% - Accent6" xfId="40511" builtinId="52" hidden="1"/>
    <cellStyle name="60% - Accent6" xfId="40551" builtinId="52" hidden="1"/>
    <cellStyle name="60% - Accent6" xfId="40590" builtinId="52" hidden="1"/>
    <cellStyle name="60% - Accent6" xfId="40628" builtinId="52" hidden="1"/>
    <cellStyle name="60% - Accent6" xfId="40667" builtinId="52" hidden="1"/>
    <cellStyle name="60% - Accent6" xfId="40706" builtinId="52" hidden="1"/>
    <cellStyle name="60% - Accent6" xfId="40746" builtinId="52" hidden="1"/>
    <cellStyle name="60% - Accent6" xfId="40785" builtinId="52" hidden="1"/>
    <cellStyle name="60% - Accent6" xfId="40825" builtinId="52" hidden="1"/>
    <cellStyle name="60% - Accent6" xfId="40864" builtinId="52" hidden="1"/>
    <cellStyle name="60% - Accent6" xfId="40904" builtinId="52" hidden="1"/>
    <cellStyle name="60% - Accent6" xfId="40943" builtinId="52" hidden="1"/>
    <cellStyle name="60% - Accent6" xfId="40982" builtinId="52" hidden="1"/>
    <cellStyle name="60% - Accent6" xfId="41042" builtinId="52" hidden="1"/>
    <cellStyle name="60% - Accent6" xfId="41099" builtinId="52" hidden="1"/>
    <cellStyle name="60% - Accent6" xfId="41139" builtinId="52" hidden="1"/>
    <cellStyle name="60% - Accent6" xfId="41178" builtinId="52" hidden="1"/>
    <cellStyle name="60% - Accent6" xfId="41216" builtinId="52" hidden="1"/>
    <cellStyle name="60% - Accent6" xfId="41255" builtinId="52" hidden="1"/>
    <cellStyle name="60% - Accent6" xfId="41294" builtinId="52" hidden="1"/>
    <cellStyle name="60% - Accent6" xfId="41333" builtinId="52" hidden="1"/>
    <cellStyle name="60% - Accent6" xfId="41373" builtinId="52" hidden="1"/>
    <cellStyle name="60% - Accent6" xfId="41412" builtinId="52" hidden="1"/>
    <cellStyle name="60% - Accent6" xfId="41450" builtinId="52" hidden="1"/>
    <cellStyle name="60% - Accent6" xfId="41489" builtinId="52" hidden="1"/>
    <cellStyle name="60% - Accent6" xfId="41528" builtinId="52" hidden="1"/>
    <cellStyle name="60% - Accent6" xfId="41568" builtinId="52" hidden="1"/>
    <cellStyle name="60% - Accent6" xfId="41607" builtinId="52" hidden="1"/>
    <cellStyle name="60% - Accent6" xfId="41647" builtinId="52" hidden="1"/>
    <cellStyle name="60% - Accent6" xfId="41686" builtinId="52" hidden="1"/>
    <cellStyle name="60% - Accent6" xfId="41726" builtinId="52" hidden="1"/>
    <cellStyle name="60% - Accent6" xfId="41765" builtinId="52" hidden="1"/>
    <cellStyle name="60% - Accent6" xfId="41804" builtinId="52" hidden="1"/>
    <cellStyle name="60% - Accent6" xfId="40983" builtinId="52" hidden="1"/>
    <cellStyle name="60% - Accent6" xfId="41843" builtinId="52" hidden="1"/>
    <cellStyle name="60% - Accent6" xfId="41883" builtinId="52" hidden="1"/>
    <cellStyle name="60% - Accent6" xfId="41922" builtinId="52" hidden="1"/>
    <cellStyle name="60% - Accent6" xfId="41960" builtinId="52" hidden="1"/>
    <cellStyle name="60% - Accent6" xfId="41999" builtinId="52" hidden="1"/>
    <cellStyle name="60% - Accent6" xfId="42038" builtinId="52" hidden="1"/>
    <cellStyle name="60% - Accent6" xfId="42077" builtinId="52" hidden="1"/>
    <cellStyle name="60% - Accent6" xfId="42117" builtinId="52" hidden="1"/>
    <cellStyle name="60% - Accent6" xfId="42156" builtinId="52" hidden="1"/>
    <cellStyle name="60% - Accent6" xfId="42194" builtinId="52" hidden="1"/>
    <cellStyle name="60% - Accent6" xfId="42233" builtinId="52" hidden="1"/>
    <cellStyle name="60% - Accent6" xfId="42272" builtinId="52" hidden="1"/>
    <cellStyle name="60% - Accent6" xfId="42312" builtinId="52" hidden="1"/>
    <cellStyle name="60% - Accent6" xfId="42351" builtinId="52" hidden="1"/>
    <cellStyle name="60% - Accent6" xfId="42391" builtinId="52" hidden="1"/>
    <cellStyle name="60% - Accent6" xfId="42430" builtinId="52" hidden="1"/>
    <cellStyle name="60% - Accent6" xfId="42470" builtinId="52" hidden="1"/>
    <cellStyle name="60% - Accent6" xfId="42509" builtinId="52" hidden="1"/>
    <cellStyle name="60% - Accent6" xfId="42548" builtinId="52" hidden="1"/>
    <cellStyle name="60% - Accent6" xfId="42612" builtinId="52" hidden="1"/>
    <cellStyle name="60% - Accent6" xfId="42665" builtinId="52" hidden="1"/>
    <cellStyle name="60% - Accent6" xfId="42705" builtinId="52" hidden="1"/>
    <cellStyle name="60% - Accent6" xfId="42744" builtinId="52" hidden="1"/>
    <cellStyle name="60% - Accent6" xfId="42782" builtinId="52" hidden="1"/>
    <cellStyle name="60% - Accent6" xfId="42821" builtinId="52" hidden="1"/>
    <cellStyle name="60% - Accent6" xfId="42860" builtinId="52" hidden="1"/>
    <cellStyle name="60% - Accent6" xfId="42899" builtinId="52" hidden="1"/>
    <cellStyle name="60% - Accent6" xfId="42939" builtinId="52" hidden="1"/>
    <cellStyle name="60% - Accent6" xfId="42978" builtinId="52" hidden="1"/>
    <cellStyle name="60% - Accent6" xfId="43016" builtinId="52" hidden="1"/>
    <cellStyle name="60% - Accent6" xfId="43055" builtinId="52" hidden="1"/>
    <cellStyle name="60% - Accent6" xfId="43094" builtinId="52" hidden="1"/>
    <cellStyle name="60% - Accent6" xfId="43134" builtinId="52" hidden="1"/>
    <cellStyle name="60% - Accent6" xfId="43173" builtinId="52" hidden="1"/>
    <cellStyle name="60% - Accent6" xfId="43213" builtinId="52" hidden="1"/>
    <cellStyle name="60% - Accent6" xfId="43252" builtinId="52" hidden="1"/>
    <cellStyle name="60% - Accent6" xfId="43292" builtinId="52" hidden="1"/>
    <cellStyle name="60% - Accent6" xfId="43331" builtinId="52" hidden="1"/>
    <cellStyle name="60% - Accent6" xfId="43370" builtinId="52" hidden="1"/>
    <cellStyle name="60% - Accent6" xfId="42613" builtinId="52" hidden="1"/>
    <cellStyle name="60% - Accent6" xfId="43409" builtinId="52" hidden="1"/>
    <cellStyle name="60% - Accent6" xfId="43449" builtinId="52" hidden="1"/>
    <cellStyle name="60% - Accent6" xfId="43488" builtinId="52" hidden="1"/>
    <cellStyle name="60% - Accent6" xfId="43526" builtinId="52" hidden="1"/>
    <cellStyle name="60% - Accent6" xfId="43565" builtinId="52" hidden="1"/>
    <cellStyle name="60% - Accent6" xfId="43604" builtinId="52" hidden="1"/>
    <cellStyle name="60% - Accent6" xfId="43643" builtinId="52" hidden="1"/>
    <cellStyle name="60% - Accent6" xfId="43683" builtinId="52" hidden="1"/>
    <cellStyle name="60% - Accent6" xfId="43722" builtinId="52" hidden="1"/>
    <cellStyle name="60% - Accent6" xfId="43760" builtinId="52" hidden="1"/>
    <cellStyle name="60% - Accent6" xfId="43799" builtinId="52" hidden="1"/>
    <cellStyle name="60% - Accent6" xfId="43838" builtinId="52" hidden="1"/>
    <cellStyle name="60% - Accent6" xfId="43878" builtinId="52" hidden="1"/>
    <cellStyle name="60% - Accent6" xfId="43917" builtinId="52" hidden="1"/>
    <cellStyle name="60% - Accent6" xfId="43957" builtinId="52" hidden="1"/>
    <cellStyle name="60% - Accent6" xfId="43996" builtinId="52" hidden="1"/>
    <cellStyle name="60% - Accent6" xfId="44036" builtinId="52" hidden="1"/>
    <cellStyle name="60% - Accent6" xfId="44075" builtinId="52" hidden="1"/>
    <cellStyle name="60% - Accent6" xfId="44114" builtinId="52" hidden="1"/>
    <cellStyle name="60% - Accent6" xfId="44178" builtinId="52" hidden="1"/>
    <cellStyle name="60% - Accent6" xfId="44231" builtinId="52" hidden="1"/>
    <cellStyle name="60% - Accent6" xfId="44271" builtinId="52" hidden="1"/>
    <cellStyle name="60% - Accent6" xfId="44310" builtinId="52" hidden="1"/>
    <cellStyle name="60% - Accent6" xfId="44348" builtinId="52" hidden="1"/>
    <cellStyle name="60% - Accent6" xfId="44387" builtinId="52" hidden="1"/>
    <cellStyle name="60% - Accent6" xfId="44426" builtinId="52" hidden="1"/>
    <cellStyle name="60% - Accent6" xfId="44465" builtinId="52" hidden="1"/>
    <cellStyle name="60% - Accent6" xfId="44505" builtinId="52" hidden="1"/>
    <cellStyle name="60% - Accent6" xfId="44544" builtinId="52" hidden="1"/>
    <cellStyle name="60% - Accent6" xfId="44582" builtinId="52" hidden="1"/>
    <cellStyle name="60% - Accent6" xfId="44621" builtinId="52" hidden="1"/>
    <cellStyle name="60% - Accent6" xfId="44660" builtinId="52" hidden="1"/>
    <cellStyle name="60% - Accent6" xfId="44700" builtinId="52" hidden="1"/>
    <cellStyle name="60% - Accent6" xfId="44739" builtinId="52" hidden="1"/>
    <cellStyle name="60% - Accent6" xfId="44779" builtinId="52" hidden="1"/>
    <cellStyle name="60% - Accent6" xfId="44818" builtinId="52" hidden="1"/>
    <cellStyle name="60% - Accent6" xfId="44858" builtinId="52" hidden="1"/>
    <cellStyle name="60% - Accent6" xfId="44897" builtinId="52" hidden="1"/>
    <cellStyle name="60% - Accent6" xfId="44936" builtinId="52" hidden="1"/>
    <cellStyle name="60% - Accent6" xfId="44179" builtinId="52" hidden="1"/>
    <cellStyle name="60% - Accent6" xfId="44975" builtinId="52" hidden="1"/>
    <cellStyle name="60% - Accent6" xfId="45015" builtinId="52" hidden="1"/>
    <cellStyle name="60% - Accent6" xfId="45054" builtinId="52" hidden="1"/>
    <cellStyle name="60% - Accent6" xfId="45092" builtinId="52" hidden="1"/>
    <cellStyle name="60% - Accent6" xfId="45131" builtinId="52" hidden="1"/>
    <cellStyle name="60% - Accent6" xfId="45170" builtinId="52" hidden="1"/>
    <cellStyle name="60% - Accent6" xfId="45209" builtinId="52" hidden="1"/>
    <cellStyle name="60% - Accent6" xfId="45249" builtinId="52" hidden="1"/>
    <cellStyle name="60% - Accent6" xfId="45288" builtinId="52" hidden="1"/>
    <cellStyle name="60% - Accent6" xfId="45326" builtinId="52" hidden="1"/>
    <cellStyle name="60% - Accent6" xfId="45365" builtinId="52" hidden="1"/>
    <cellStyle name="60% - Accent6" xfId="45404" builtinId="52" hidden="1"/>
    <cellStyle name="60% - Accent6" xfId="45444" builtinId="52" hidden="1"/>
    <cellStyle name="60% - Accent6" xfId="45483" builtinId="52" hidden="1"/>
    <cellStyle name="60% - Accent6" xfId="45523" builtinId="52" hidden="1"/>
    <cellStyle name="60% - Accent6" xfId="45562" builtinId="52" hidden="1"/>
    <cellStyle name="60% - Accent6" xfId="45602" builtinId="52" hidden="1"/>
    <cellStyle name="60% - Accent6" xfId="45641" builtinId="52" hidden="1"/>
    <cellStyle name="60% - Accent6" xfId="45680" builtinId="52" hidden="1"/>
    <cellStyle name="60% - Accent6" xfId="45719" builtinId="52" hidden="1"/>
    <cellStyle name="60% - Accent6" xfId="45759" builtinId="52" hidden="1"/>
    <cellStyle name="60% - Accent6" xfId="45799" builtinId="52" hidden="1"/>
    <cellStyle name="60% - Accent6" xfId="45839" builtinId="52" hidden="1"/>
    <cellStyle name="60% - Accent6" xfId="45876" builtinId="52" hidden="1"/>
    <cellStyle name="60% - Accent6" xfId="45913" builtinId="52" hidden="1"/>
    <cellStyle name="60% - Accent6" xfId="45950" builtinId="52" hidden="1"/>
    <cellStyle name="60% - Accent6 2" xfId="45987" hidden="1"/>
    <cellStyle name="60% - Accent6 2" xfId="46861" hidden="1"/>
    <cellStyle name="60% - Accent6 2" xfId="46898"/>
    <cellStyle name="Accent1" xfId="17" hidden="1"/>
    <cellStyle name="Accent1" xfId="93" builtinId="29" hidden="1"/>
    <cellStyle name="Accent1" xfId="130" builtinId="29" hidden="1"/>
    <cellStyle name="Accent1" xfId="55" builtinId="29" hidden="1"/>
    <cellStyle name="Accent1" xfId="168" builtinId="29" hidden="1"/>
    <cellStyle name="Accent1" xfId="206" builtinId="29" hidden="1"/>
    <cellStyle name="Accent1" xfId="244" builtinId="29" hidden="1"/>
    <cellStyle name="Accent1" xfId="282" builtinId="29" hidden="1"/>
    <cellStyle name="Accent1" xfId="321" builtinId="29" hidden="1"/>
    <cellStyle name="Accent1" xfId="361" builtinId="29" hidden="1"/>
    <cellStyle name="Accent1" xfId="400" builtinId="29" hidden="1"/>
    <cellStyle name="Accent1" xfId="438" builtinId="29" hidden="1"/>
    <cellStyle name="Accent1" xfId="477" builtinId="29" hidden="1"/>
    <cellStyle name="Accent1" xfId="516" builtinId="29" hidden="1"/>
    <cellStyle name="Accent1" xfId="555" builtinId="29" hidden="1"/>
    <cellStyle name="Accent1" xfId="595" builtinId="29" hidden="1"/>
    <cellStyle name="Accent1" xfId="634" builtinId="29" hidden="1"/>
    <cellStyle name="Accent1" xfId="672" builtinId="29" hidden="1"/>
    <cellStyle name="Accent1" xfId="711" builtinId="29" hidden="1"/>
    <cellStyle name="Accent1" xfId="750" builtinId="29" hidden="1"/>
    <cellStyle name="Accent1" xfId="790" builtinId="29" hidden="1"/>
    <cellStyle name="Accent1" xfId="829" builtinId="29" hidden="1"/>
    <cellStyle name="Accent1" xfId="869" builtinId="29" hidden="1"/>
    <cellStyle name="Accent1" xfId="908" builtinId="29" hidden="1"/>
    <cellStyle name="Accent1" xfId="948" builtinId="29" hidden="1"/>
    <cellStyle name="Accent1" xfId="987" builtinId="29" hidden="1"/>
    <cellStyle name="Accent1" xfId="1026" builtinId="29" hidden="1"/>
    <cellStyle name="Accent1" xfId="1065" builtinId="29" hidden="1"/>
    <cellStyle name="Accent1" xfId="1221" builtinId="29" hidden="1"/>
    <cellStyle name="Accent1" xfId="1261" builtinId="29" hidden="1"/>
    <cellStyle name="Accent1" xfId="1300" builtinId="29" hidden="1"/>
    <cellStyle name="Accent1" xfId="1338" builtinId="29" hidden="1"/>
    <cellStyle name="Accent1" xfId="1377" builtinId="29" hidden="1"/>
    <cellStyle name="Accent1" xfId="1416" builtinId="29" hidden="1"/>
    <cellStyle name="Accent1" xfId="1455" builtinId="29" hidden="1"/>
    <cellStyle name="Accent1" xfId="1495" builtinId="29" hidden="1"/>
    <cellStyle name="Accent1" xfId="1534" builtinId="29" hidden="1"/>
    <cellStyle name="Accent1" xfId="1572" builtinId="29" hidden="1"/>
    <cellStyle name="Accent1" xfId="1611" builtinId="29" hidden="1"/>
    <cellStyle name="Accent1" xfId="1650" builtinId="29" hidden="1"/>
    <cellStyle name="Accent1" xfId="1690" builtinId="29" hidden="1"/>
    <cellStyle name="Accent1" xfId="1729" builtinId="29" hidden="1"/>
    <cellStyle name="Accent1" xfId="1769" builtinId="29" hidden="1"/>
    <cellStyle name="Accent1" xfId="1809" builtinId="29" hidden="1"/>
    <cellStyle name="Accent1" xfId="1849" builtinId="29" hidden="1"/>
    <cellStyle name="Accent1" xfId="1888" builtinId="29" hidden="1"/>
    <cellStyle name="Accent1" xfId="1927" builtinId="29" hidden="1"/>
    <cellStyle name="Accent1" xfId="1192" builtinId="29" hidden="1"/>
    <cellStyle name="Accent1" xfId="1089" builtinId="29" hidden="1"/>
    <cellStyle name="Accent1" xfId="2000" builtinId="29" hidden="1"/>
    <cellStyle name="Accent1" xfId="2039" builtinId="29" hidden="1"/>
    <cellStyle name="Accent1" xfId="2077" builtinId="29" hidden="1"/>
    <cellStyle name="Accent1" xfId="2116" builtinId="29" hidden="1"/>
    <cellStyle name="Accent1" xfId="2155" builtinId="29" hidden="1"/>
    <cellStyle name="Accent1" xfId="2194" builtinId="29" hidden="1"/>
    <cellStyle name="Accent1" xfId="2234" builtinId="29" hidden="1"/>
    <cellStyle name="Accent1" xfId="2273" builtinId="29" hidden="1"/>
    <cellStyle name="Accent1" xfId="2311" builtinId="29" hidden="1"/>
    <cellStyle name="Accent1" xfId="2350" builtinId="29" hidden="1"/>
    <cellStyle name="Accent1" xfId="2389" builtinId="29" hidden="1"/>
    <cellStyle name="Accent1" xfId="2429" builtinId="29" hidden="1"/>
    <cellStyle name="Accent1" xfId="2468" builtinId="29" hidden="1"/>
    <cellStyle name="Accent1" xfId="2508" builtinId="29" hidden="1"/>
    <cellStyle name="Accent1" xfId="2547" builtinId="29" hidden="1"/>
    <cellStyle name="Accent1" xfId="2587" builtinId="29" hidden="1"/>
    <cellStyle name="Accent1" xfId="2626" builtinId="29" hidden="1"/>
    <cellStyle name="Accent1" xfId="2665" builtinId="29" hidden="1"/>
    <cellStyle name="Accent1" xfId="1118" builtinId="29" hidden="1"/>
    <cellStyle name="Accent1" xfId="1154" builtinId="29" hidden="1"/>
    <cellStyle name="Accent1" xfId="2710" builtinId="29" hidden="1"/>
    <cellStyle name="Accent1" xfId="2749" builtinId="29" hidden="1"/>
    <cellStyle name="Accent1" xfId="2787" builtinId="29" hidden="1"/>
    <cellStyle name="Accent1" xfId="2826" builtinId="29" hidden="1"/>
    <cellStyle name="Accent1" xfId="2865" builtinId="29" hidden="1"/>
    <cellStyle name="Accent1" xfId="2904" builtinId="29" hidden="1"/>
    <cellStyle name="Accent1" xfId="2944" builtinId="29" hidden="1"/>
    <cellStyle name="Accent1" xfId="2983" builtinId="29" hidden="1"/>
    <cellStyle name="Accent1" xfId="3021" builtinId="29" hidden="1"/>
    <cellStyle name="Accent1" xfId="3060" builtinId="29" hidden="1"/>
    <cellStyle name="Accent1" xfId="3099" builtinId="29" hidden="1"/>
    <cellStyle name="Accent1" xfId="3139" builtinId="29" hidden="1"/>
    <cellStyle name="Accent1" xfId="3178" builtinId="29" hidden="1"/>
    <cellStyle name="Accent1" xfId="3218" builtinId="29" hidden="1"/>
    <cellStyle name="Accent1" xfId="3257" builtinId="29" hidden="1"/>
    <cellStyle name="Accent1" xfId="3297" builtinId="29" hidden="1"/>
    <cellStyle name="Accent1" xfId="3336" builtinId="29" hidden="1"/>
    <cellStyle name="Accent1" xfId="3375" builtinId="29" hidden="1"/>
    <cellStyle name="Accent1" xfId="3414" builtinId="29" hidden="1"/>
    <cellStyle name="Accent1" xfId="3605" builtinId="29" hidden="1"/>
    <cellStyle name="Accent1" xfId="3649" builtinId="29" hidden="1"/>
    <cellStyle name="Accent1" xfId="3688" builtinId="29" hidden="1"/>
    <cellStyle name="Accent1" xfId="3726" builtinId="29" hidden="1"/>
    <cellStyle name="Accent1" xfId="3765" builtinId="29" hidden="1"/>
    <cellStyle name="Accent1" xfId="3804" builtinId="29" hidden="1"/>
    <cellStyle name="Accent1" xfId="3843" builtinId="29" hidden="1"/>
    <cellStyle name="Accent1" xfId="3883" builtinId="29" hidden="1"/>
    <cellStyle name="Accent1" xfId="3922" builtinId="29" hidden="1"/>
    <cellStyle name="Accent1" xfId="3960" builtinId="29" hidden="1"/>
    <cellStyle name="Accent1" xfId="3999" builtinId="29" hidden="1"/>
    <cellStyle name="Accent1" xfId="4042" builtinId="29" hidden="1"/>
    <cellStyle name="Accent1" xfId="4082" builtinId="29" hidden="1"/>
    <cellStyle name="Accent1" xfId="4121" builtinId="29" hidden="1"/>
    <cellStyle name="Accent1" xfId="4161" builtinId="29" hidden="1"/>
    <cellStyle name="Accent1" xfId="4201" builtinId="29" hidden="1"/>
    <cellStyle name="Accent1" xfId="4241" builtinId="29" hidden="1"/>
    <cellStyle name="Accent1" xfId="4280" builtinId="29" hidden="1"/>
    <cellStyle name="Accent1" xfId="4319" builtinId="29" hidden="1"/>
    <cellStyle name="Accent1" xfId="4375" builtinId="29" hidden="1"/>
    <cellStyle name="Accent1" xfId="4531" builtinId="29" hidden="1"/>
    <cellStyle name="Accent1" xfId="4575" builtinId="29" hidden="1"/>
    <cellStyle name="Accent1" xfId="4614" builtinId="29" hidden="1"/>
    <cellStyle name="Accent1" xfId="4652" builtinId="29" hidden="1"/>
    <cellStyle name="Accent1" xfId="4691" builtinId="29" hidden="1"/>
    <cellStyle name="Accent1" xfId="4730" builtinId="29" hidden="1"/>
    <cellStyle name="Accent1" xfId="4769" builtinId="29" hidden="1"/>
    <cellStyle name="Accent1" xfId="4809" builtinId="29" hidden="1"/>
    <cellStyle name="Accent1" xfId="4848" builtinId="29" hidden="1"/>
    <cellStyle name="Accent1" xfId="4886" builtinId="29" hidden="1"/>
    <cellStyle name="Accent1" xfId="4925" builtinId="29" hidden="1"/>
    <cellStyle name="Accent1" xfId="4968" builtinId="29" hidden="1"/>
    <cellStyle name="Accent1" xfId="5008" builtinId="29" hidden="1"/>
    <cellStyle name="Accent1" xfId="5047" builtinId="29" hidden="1"/>
    <cellStyle name="Accent1" xfId="5087" builtinId="29" hidden="1"/>
    <cellStyle name="Accent1" xfId="5127" builtinId="29" hidden="1"/>
    <cellStyle name="Accent1" xfId="5167" builtinId="29" hidden="1"/>
    <cellStyle name="Accent1" xfId="5206" builtinId="29" hidden="1"/>
    <cellStyle name="Accent1" xfId="5245" builtinId="29" hidden="1"/>
    <cellStyle name="Accent1" xfId="4502" builtinId="29" hidden="1"/>
    <cellStyle name="Accent1" xfId="4399" builtinId="29" hidden="1"/>
    <cellStyle name="Accent1" xfId="5318" builtinId="29" hidden="1"/>
    <cellStyle name="Accent1" xfId="5357" builtinId="29" hidden="1"/>
    <cellStyle name="Accent1" xfId="5395" builtinId="29" hidden="1"/>
    <cellStyle name="Accent1" xfId="5434" builtinId="29" hidden="1"/>
    <cellStyle name="Accent1" xfId="5473" builtinId="29" hidden="1"/>
    <cellStyle name="Accent1" xfId="5512" builtinId="29" hidden="1"/>
    <cellStyle name="Accent1" xfId="5552" builtinId="29" hidden="1"/>
    <cellStyle name="Accent1" xfId="5591" builtinId="29" hidden="1"/>
    <cellStyle name="Accent1" xfId="5629" builtinId="29" hidden="1"/>
    <cellStyle name="Accent1" xfId="5668" builtinId="29" hidden="1"/>
    <cellStyle name="Accent1" xfId="5707" builtinId="29" hidden="1"/>
    <cellStyle name="Accent1" xfId="5747" builtinId="29" hidden="1"/>
    <cellStyle name="Accent1" xfId="5786" builtinId="29" hidden="1"/>
    <cellStyle name="Accent1" xfId="5826" builtinId="29" hidden="1"/>
    <cellStyle name="Accent1" xfId="5865" builtinId="29" hidden="1"/>
    <cellStyle name="Accent1" xfId="5905" builtinId="29" hidden="1"/>
    <cellStyle name="Accent1" xfId="5944" builtinId="29" hidden="1"/>
    <cellStyle name="Accent1" xfId="5983" builtinId="29" hidden="1"/>
    <cellStyle name="Accent1" xfId="4428" builtinId="29" hidden="1"/>
    <cellStyle name="Accent1" xfId="4464" builtinId="29" hidden="1"/>
    <cellStyle name="Accent1" xfId="6028" builtinId="29" hidden="1"/>
    <cellStyle name="Accent1" xfId="6067" builtinId="29" hidden="1"/>
    <cellStyle name="Accent1" xfId="6105" builtinId="29" hidden="1"/>
    <cellStyle name="Accent1" xfId="6144" builtinId="29" hidden="1"/>
    <cellStyle name="Accent1" xfId="6183" builtinId="29" hidden="1"/>
    <cellStyle name="Accent1" xfId="6222" builtinId="29" hidden="1"/>
    <cellStyle name="Accent1" xfId="6262" builtinId="29" hidden="1"/>
    <cellStyle name="Accent1" xfId="6301" builtinId="29" hidden="1"/>
    <cellStyle name="Accent1" xfId="6339" builtinId="29" hidden="1"/>
    <cellStyle name="Accent1" xfId="6378" builtinId="29" hidden="1"/>
    <cellStyle name="Accent1" xfId="6417" builtinId="29" hidden="1"/>
    <cellStyle name="Accent1" xfId="6457" builtinId="29" hidden="1"/>
    <cellStyle name="Accent1" xfId="6496" builtinId="29" hidden="1"/>
    <cellStyle name="Accent1" xfId="6536" builtinId="29" hidden="1"/>
    <cellStyle name="Accent1" xfId="6575" builtinId="29" hidden="1"/>
    <cellStyle name="Accent1" xfId="6615" builtinId="29" hidden="1"/>
    <cellStyle name="Accent1" xfId="6654" builtinId="29" hidden="1"/>
    <cellStyle name="Accent1" xfId="6693" builtinId="29" hidden="1"/>
    <cellStyle name="Accent1" xfId="3576" builtinId="29" hidden="1"/>
    <cellStyle name="Accent1" xfId="3448" builtinId="29" hidden="1"/>
    <cellStyle name="Accent1" xfId="6748" builtinId="29" hidden="1"/>
    <cellStyle name="Accent1" xfId="6787" builtinId="29" hidden="1"/>
    <cellStyle name="Accent1" xfId="6825" builtinId="29" hidden="1"/>
    <cellStyle name="Accent1" xfId="6864" builtinId="29" hidden="1"/>
    <cellStyle name="Accent1" xfId="6903" builtinId="29" hidden="1"/>
    <cellStyle name="Accent1" xfId="6942" builtinId="29" hidden="1"/>
    <cellStyle name="Accent1" xfId="6982" builtinId="29" hidden="1"/>
    <cellStyle name="Accent1" xfId="7021" builtinId="29" hidden="1"/>
    <cellStyle name="Accent1" xfId="7059" builtinId="29" hidden="1"/>
    <cellStyle name="Accent1" xfId="7098" builtinId="29" hidden="1"/>
    <cellStyle name="Accent1" xfId="7139" builtinId="29" hidden="1"/>
    <cellStyle name="Accent1" xfId="7179" builtinId="29" hidden="1"/>
    <cellStyle name="Accent1" xfId="7218" builtinId="29" hidden="1"/>
    <cellStyle name="Accent1" xfId="7258" builtinId="29" hidden="1"/>
    <cellStyle name="Accent1" xfId="7298" builtinId="29" hidden="1"/>
    <cellStyle name="Accent1" xfId="7338" builtinId="29" hidden="1"/>
    <cellStyle name="Accent1" xfId="7377" builtinId="29" hidden="1"/>
    <cellStyle name="Accent1" xfId="7416" builtinId="29" hidden="1"/>
    <cellStyle name="Accent1" xfId="7466" builtinId="29" hidden="1"/>
    <cellStyle name="Accent1" xfId="7622" builtinId="29" hidden="1"/>
    <cellStyle name="Accent1" xfId="7664" builtinId="29" hidden="1"/>
    <cellStyle name="Accent1" xfId="7703" builtinId="29" hidden="1"/>
    <cellStyle name="Accent1" xfId="7741" builtinId="29" hidden="1"/>
    <cellStyle name="Accent1" xfId="7780" builtinId="29" hidden="1"/>
    <cellStyle name="Accent1" xfId="7819" builtinId="29" hidden="1"/>
    <cellStyle name="Accent1" xfId="7858" builtinId="29" hidden="1"/>
    <cellStyle name="Accent1" xfId="7898" builtinId="29" hidden="1"/>
    <cellStyle name="Accent1" xfId="7937" builtinId="29" hidden="1"/>
    <cellStyle name="Accent1" xfId="7975" builtinId="29" hidden="1"/>
    <cellStyle name="Accent1" xfId="8014" builtinId="29" hidden="1"/>
    <cellStyle name="Accent1" xfId="8055" builtinId="29" hidden="1"/>
    <cellStyle name="Accent1" xfId="8095" builtinId="29" hidden="1"/>
    <cellStyle name="Accent1" xfId="8134" builtinId="29" hidden="1"/>
    <cellStyle name="Accent1" xfId="8174" builtinId="29" hidden="1"/>
    <cellStyle name="Accent1" xfId="8214" builtinId="29" hidden="1"/>
    <cellStyle name="Accent1" xfId="8254" builtinId="29" hidden="1"/>
    <cellStyle name="Accent1" xfId="8293" builtinId="29" hidden="1"/>
    <cellStyle name="Accent1" xfId="8332" builtinId="29" hidden="1"/>
    <cellStyle name="Accent1" xfId="7593" builtinId="29" hidden="1"/>
    <cellStyle name="Accent1" xfId="7490" builtinId="29" hidden="1"/>
    <cellStyle name="Accent1" xfId="8405" builtinId="29" hidden="1"/>
    <cellStyle name="Accent1" xfId="8444" builtinId="29" hidden="1"/>
    <cellStyle name="Accent1" xfId="8482" builtinId="29" hidden="1"/>
    <cellStyle name="Accent1" xfId="8521" builtinId="29" hidden="1"/>
    <cellStyle name="Accent1" xfId="8560" builtinId="29" hidden="1"/>
    <cellStyle name="Accent1" xfId="8599" builtinId="29" hidden="1"/>
    <cellStyle name="Accent1" xfId="8639" builtinId="29" hidden="1"/>
    <cellStyle name="Accent1" xfId="8678" builtinId="29" hidden="1"/>
    <cellStyle name="Accent1" xfId="8716" builtinId="29" hidden="1"/>
    <cellStyle name="Accent1" xfId="8755" builtinId="29" hidden="1"/>
    <cellStyle name="Accent1" xfId="8794" builtinId="29" hidden="1"/>
    <cellStyle name="Accent1" xfId="8834" builtinId="29" hidden="1"/>
    <cellStyle name="Accent1" xfId="8873" builtinId="29" hidden="1"/>
    <cellStyle name="Accent1" xfId="8913" builtinId="29" hidden="1"/>
    <cellStyle name="Accent1" xfId="8952" builtinId="29" hidden="1"/>
    <cellStyle name="Accent1" xfId="8992" builtinId="29" hidden="1"/>
    <cellStyle name="Accent1" xfId="9031" builtinId="29" hidden="1"/>
    <cellStyle name="Accent1" xfId="9070" builtinId="29" hidden="1"/>
    <cellStyle name="Accent1" xfId="7519" builtinId="29" hidden="1"/>
    <cellStyle name="Accent1" xfId="7555" builtinId="29" hidden="1"/>
    <cellStyle name="Accent1" xfId="9115" builtinId="29" hidden="1"/>
    <cellStyle name="Accent1" xfId="9154" builtinId="29" hidden="1"/>
    <cellStyle name="Accent1" xfId="9192" builtinId="29" hidden="1"/>
    <cellStyle name="Accent1" xfId="9231" builtinId="29" hidden="1"/>
    <cellStyle name="Accent1" xfId="9270" builtinId="29" hidden="1"/>
    <cellStyle name="Accent1" xfId="9309" builtinId="29" hidden="1"/>
    <cellStyle name="Accent1" xfId="9349" builtinId="29" hidden="1"/>
    <cellStyle name="Accent1" xfId="9388" builtinId="29" hidden="1"/>
    <cellStyle name="Accent1" xfId="9426" builtinId="29" hidden="1"/>
    <cellStyle name="Accent1" xfId="9465" builtinId="29" hidden="1"/>
    <cellStyle name="Accent1" xfId="9504" builtinId="29" hidden="1"/>
    <cellStyle name="Accent1" xfId="9544" builtinId="29" hidden="1"/>
    <cellStyle name="Accent1" xfId="9583" builtinId="29" hidden="1"/>
    <cellStyle name="Accent1" xfId="9623" builtinId="29" hidden="1"/>
    <cellStyle name="Accent1" xfId="9662" builtinId="29" hidden="1"/>
    <cellStyle name="Accent1" xfId="9702" builtinId="29" hidden="1"/>
    <cellStyle name="Accent1" xfId="9741" builtinId="29" hidden="1"/>
    <cellStyle name="Accent1" xfId="9780" builtinId="29" hidden="1"/>
    <cellStyle name="Accent1" xfId="3536" builtinId="29" hidden="1"/>
    <cellStyle name="Accent1" xfId="9820" builtinId="29" hidden="1"/>
    <cellStyle name="Accent1" xfId="9860" builtinId="29" hidden="1"/>
    <cellStyle name="Accent1" xfId="9899" builtinId="29" hidden="1"/>
    <cellStyle name="Accent1" xfId="9937" builtinId="29" hidden="1"/>
    <cellStyle name="Accent1" xfId="9976" builtinId="29" hidden="1"/>
    <cellStyle name="Accent1" xfId="10015" builtinId="29" hidden="1"/>
    <cellStyle name="Accent1" xfId="10054" builtinId="29" hidden="1"/>
    <cellStyle name="Accent1" xfId="10094" builtinId="29" hidden="1"/>
    <cellStyle name="Accent1" xfId="10133" builtinId="29" hidden="1"/>
    <cellStyle name="Accent1" xfId="10171" builtinId="29" hidden="1"/>
    <cellStyle name="Accent1" xfId="10210" builtinId="29" hidden="1"/>
    <cellStyle name="Accent1" xfId="10249" builtinId="29" hidden="1"/>
    <cellStyle name="Accent1" xfId="10289" builtinId="29" hidden="1"/>
    <cellStyle name="Accent1" xfId="10328" builtinId="29" hidden="1"/>
    <cellStyle name="Accent1" xfId="10368" builtinId="29" hidden="1"/>
    <cellStyle name="Accent1" xfId="10407" builtinId="29" hidden="1"/>
    <cellStyle name="Accent1" xfId="10447" builtinId="29" hidden="1"/>
    <cellStyle name="Accent1" xfId="10486" builtinId="29" hidden="1"/>
    <cellStyle name="Accent1" xfId="10525" builtinId="29" hidden="1"/>
    <cellStyle name="Accent1" xfId="10564" builtinId="29" hidden="1"/>
    <cellStyle name="Accent1" xfId="10720" builtinId="29" hidden="1"/>
    <cellStyle name="Accent1" xfId="10760" builtinId="29" hidden="1"/>
    <cellStyle name="Accent1" xfId="10799" builtinId="29" hidden="1"/>
    <cellStyle name="Accent1" xfId="10837" builtinId="29" hidden="1"/>
    <cellStyle name="Accent1" xfId="10876" builtinId="29" hidden="1"/>
    <cellStyle name="Accent1" xfId="10915" builtinId="29" hidden="1"/>
    <cellStyle name="Accent1" xfId="10954" builtinId="29" hidden="1"/>
    <cellStyle name="Accent1" xfId="10994" builtinId="29" hidden="1"/>
    <cellStyle name="Accent1" xfId="11033" builtinId="29" hidden="1"/>
    <cellStyle name="Accent1" xfId="11071" builtinId="29" hidden="1"/>
    <cellStyle name="Accent1" xfId="11110" builtinId="29" hidden="1"/>
    <cellStyle name="Accent1" xfId="11149" builtinId="29" hidden="1"/>
    <cellStyle name="Accent1" xfId="11189" builtinId="29" hidden="1"/>
    <cellStyle name="Accent1" xfId="11228" builtinId="29" hidden="1"/>
    <cellStyle name="Accent1" xfId="11268" builtinId="29" hidden="1"/>
    <cellStyle name="Accent1" xfId="11308" builtinId="29" hidden="1"/>
    <cellStyle name="Accent1" xfId="11348" builtinId="29" hidden="1"/>
    <cellStyle name="Accent1" xfId="11387" builtinId="29" hidden="1"/>
    <cellStyle name="Accent1" xfId="11426" builtinId="29" hidden="1"/>
    <cellStyle name="Accent1" xfId="10691" builtinId="29" hidden="1"/>
    <cellStyle name="Accent1" xfId="10588" builtinId="29" hidden="1"/>
    <cellStyle name="Accent1" xfId="11499" builtinId="29" hidden="1"/>
    <cellStyle name="Accent1" xfId="11538" builtinId="29" hidden="1"/>
    <cellStyle name="Accent1" xfId="11576" builtinId="29" hidden="1"/>
    <cellStyle name="Accent1" xfId="11615" builtinId="29" hidden="1"/>
    <cellStyle name="Accent1" xfId="11654" builtinId="29" hidden="1"/>
    <cellStyle name="Accent1" xfId="11693" builtinId="29" hidden="1"/>
    <cellStyle name="Accent1" xfId="11733" builtinId="29" hidden="1"/>
    <cellStyle name="Accent1" xfId="11772" builtinId="29" hidden="1"/>
    <cellStyle name="Accent1" xfId="11810" builtinId="29" hidden="1"/>
    <cellStyle name="Accent1" xfId="11849" builtinId="29" hidden="1"/>
    <cellStyle name="Accent1" xfId="11888" builtinId="29" hidden="1"/>
    <cellStyle name="Accent1" xfId="11928" builtinId="29" hidden="1"/>
    <cellStyle name="Accent1" xfId="11967" builtinId="29" hidden="1"/>
    <cellStyle name="Accent1" xfId="12007" builtinId="29" hidden="1"/>
    <cellStyle name="Accent1" xfId="12046" builtinId="29" hidden="1"/>
    <cellStyle name="Accent1" xfId="12086" builtinId="29" hidden="1"/>
    <cellStyle name="Accent1" xfId="12125" builtinId="29" hidden="1"/>
    <cellStyle name="Accent1" xfId="12164" builtinId="29" hidden="1"/>
    <cellStyle name="Accent1" xfId="10617" builtinId="29" hidden="1"/>
    <cellStyle name="Accent1" xfId="10653" builtinId="29" hidden="1"/>
    <cellStyle name="Accent1" xfId="12209" builtinId="29" hidden="1"/>
    <cellStyle name="Accent1" xfId="12248" builtinId="29" hidden="1"/>
    <cellStyle name="Accent1" xfId="12286" builtinId="29" hidden="1"/>
    <cellStyle name="Accent1" xfId="12325" builtinId="29" hidden="1"/>
    <cellStyle name="Accent1" xfId="12364" builtinId="29" hidden="1"/>
    <cellStyle name="Accent1" xfId="12403" builtinId="29" hidden="1"/>
    <cellStyle name="Accent1" xfId="12443" builtinId="29" hidden="1"/>
    <cellStyle name="Accent1" xfId="12482" builtinId="29" hidden="1"/>
    <cellStyle name="Accent1" xfId="12520" builtinId="29" hidden="1"/>
    <cellStyle name="Accent1" xfId="12559" builtinId="29" hidden="1"/>
    <cellStyle name="Accent1" xfId="12598" builtinId="29" hidden="1"/>
    <cellStyle name="Accent1" xfId="12638" builtinId="29" hidden="1"/>
    <cellStyle name="Accent1" xfId="12677" builtinId="29" hidden="1"/>
    <cellStyle name="Accent1" xfId="12717" builtinId="29" hidden="1"/>
    <cellStyle name="Accent1" xfId="12756" builtinId="29" hidden="1"/>
    <cellStyle name="Accent1" xfId="12796" builtinId="29" hidden="1"/>
    <cellStyle name="Accent1" xfId="12835" builtinId="29" hidden="1"/>
    <cellStyle name="Accent1" xfId="12874" builtinId="29" hidden="1"/>
    <cellStyle name="Accent1" xfId="12913" builtinId="29" hidden="1"/>
    <cellStyle name="Accent1" xfId="12952" builtinId="29" hidden="1"/>
    <cellStyle name="Accent1" xfId="12992" builtinId="29" hidden="1"/>
    <cellStyle name="Accent1" xfId="13031" builtinId="29" hidden="1"/>
    <cellStyle name="Accent1" xfId="13069" builtinId="29" hidden="1"/>
    <cellStyle name="Accent1" xfId="13108" builtinId="29" hidden="1"/>
    <cellStyle name="Accent1" xfId="13147" builtinId="29" hidden="1"/>
    <cellStyle name="Accent1" xfId="13186" builtinId="29" hidden="1"/>
    <cellStyle name="Accent1" xfId="13226" builtinId="29" hidden="1"/>
    <cellStyle name="Accent1" xfId="13265" builtinId="29" hidden="1"/>
    <cellStyle name="Accent1" xfId="13303" builtinId="29" hidden="1"/>
    <cellStyle name="Accent1" xfId="13342" builtinId="29" hidden="1"/>
    <cellStyle name="Accent1" xfId="13381" builtinId="29" hidden="1"/>
    <cellStyle name="Accent1" xfId="13421" builtinId="29" hidden="1"/>
    <cellStyle name="Accent1" xfId="13460" builtinId="29" hidden="1"/>
    <cellStyle name="Accent1" xfId="13500" builtinId="29" hidden="1"/>
    <cellStyle name="Accent1" xfId="13539" builtinId="29" hidden="1"/>
    <cellStyle name="Accent1" xfId="13579" builtinId="29" hidden="1"/>
    <cellStyle name="Accent1" xfId="13618" builtinId="29" hidden="1"/>
    <cellStyle name="Accent1" xfId="13657" builtinId="29" hidden="1"/>
    <cellStyle name="Accent1" xfId="13696" builtinId="29" hidden="1"/>
    <cellStyle name="Accent1" xfId="13852" builtinId="29" hidden="1"/>
    <cellStyle name="Accent1" xfId="13892" builtinId="29" hidden="1"/>
    <cellStyle name="Accent1" xfId="13931" builtinId="29" hidden="1"/>
    <cellStyle name="Accent1" xfId="13969" builtinId="29" hidden="1"/>
    <cellStyle name="Accent1" xfId="14008" builtinId="29" hidden="1"/>
    <cellStyle name="Accent1" xfId="14047" builtinId="29" hidden="1"/>
    <cellStyle name="Accent1" xfId="14086" builtinId="29" hidden="1"/>
    <cellStyle name="Accent1" xfId="14126" builtinId="29" hidden="1"/>
    <cellStyle name="Accent1" xfId="14165" builtinId="29" hidden="1"/>
    <cellStyle name="Accent1" xfId="14203" builtinId="29" hidden="1"/>
    <cellStyle name="Accent1" xfId="14242" builtinId="29" hidden="1"/>
    <cellStyle name="Accent1" xfId="14281" builtinId="29" hidden="1"/>
    <cellStyle name="Accent1" xfId="14321" builtinId="29" hidden="1"/>
    <cellStyle name="Accent1" xfId="14360" builtinId="29" hidden="1"/>
    <cellStyle name="Accent1" xfId="14400" builtinId="29" hidden="1"/>
    <cellStyle name="Accent1" xfId="14440" builtinId="29" hidden="1"/>
    <cellStyle name="Accent1" xfId="14480" builtinId="29" hidden="1"/>
    <cellStyle name="Accent1" xfId="14519" builtinId="29" hidden="1"/>
    <cellStyle name="Accent1" xfId="14558" builtinId="29" hidden="1"/>
    <cellStyle name="Accent1" xfId="13823" builtinId="29" hidden="1"/>
    <cellStyle name="Accent1" xfId="13720" builtinId="29" hidden="1"/>
    <cellStyle name="Accent1" xfId="14631" builtinId="29" hidden="1"/>
    <cellStyle name="Accent1" xfId="14670" builtinId="29" hidden="1"/>
    <cellStyle name="Accent1" xfId="14708" builtinId="29" hidden="1"/>
    <cellStyle name="Accent1" xfId="14747" builtinId="29" hidden="1"/>
    <cellStyle name="Accent1" xfId="14786" builtinId="29" hidden="1"/>
    <cellStyle name="Accent1" xfId="14825" builtinId="29" hidden="1"/>
    <cellStyle name="Accent1" xfId="14865" builtinId="29" hidden="1"/>
    <cellStyle name="Accent1" xfId="14904" builtinId="29" hidden="1"/>
    <cellStyle name="Accent1" xfId="14942" builtinId="29" hidden="1"/>
    <cellStyle name="Accent1" xfId="14981" builtinId="29" hidden="1"/>
    <cellStyle name="Accent1" xfId="15020" builtinId="29" hidden="1"/>
    <cellStyle name="Accent1" xfId="15060" builtinId="29" hidden="1"/>
    <cellStyle name="Accent1" xfId="15099" builtinId="29" hidden="1"/>
    <cellStyle name="Accent1" xfId="15139" builtinId="29" hidden="1"/>
    <cellStyle name="Accent1" xfId="15178" builtinId="29" hidden="1"/>
    <cellStyle name="Accent1" xfId="15218" builtinId="29" hidden="1"/>
    <cellStyle name="Accent1" xfId="15257" builtinId="29" hidden="1"/>
    <cellStyle name="Accent1" xfId="15296" builtinId="29" hidden="1"/>
    <cellStyle name="Accent1" xfId="13749" builtinId="29" hidden="1"/>
    <cellStyle name="Accent1" xfId="13785" builtinId="29" hidden="1"/>
    <cellStyle name="Accent1" xfId="15341" builtinId="29" hidden="1"/>
    <cellStyle name="Accent1" xfId="15380" builtinId="29" hidden="1"/>
    <cellStyle name="Accent1" xfId="15418" builtinId="29" hidden="1"/>
    <cellStyle name="Accent1" xfId="15457" builtinId="29" hidden="1"/>
    <cellStyle name="Accent1" xfId="15496" builtinId="29" hidden="1"/>
    <cellStyle name="Accent1" xfId="15535" builtinId="29" hidden="1"/>
    <cellStyle name="Accent1" xfId="15575" builtinId="29" hidden="1"/>
    <cellStyle name="Accent1" xfId="15614" builtinId="29" hidden="1"/>
    <cellStyle name="Accent1" xfId="15652" builtinId="29" hidden="1"/>
    <cellStyle name="Accent1" xfId="15691" builtinId="29" hidden="1"/>
    <cellStyle name="Accent1" xfId="15730" builtinId="29" hidden="1"/>
    <cellStyle name="Accent1" xfId="15770" builtinId="29" hidden="1"/>
    <cellStyle name="Accent1" xfId="15809" builtinId="29" hidden="1"/>
    <cellStyle name="Accent1" xfId="15849" builtinId="29" hidden="1"/>
    <cellStyle name="Accent1" xfId="15888" builtinId="29" hidden="1"/>
    <cellStyle name="Accent1" xfId="15928" builtinId="29" hidden="1"/>
    <cellStyle name="Accent1" xfId="15967" builtinId="29" hidden="1"/>
    <cellStyle name="Accent1" xfId="16006" builtinId="29" hidden="1"/>
    <cellStyle name="Accent1" xfId="3477" builtinId="29" hidden="1"/>
    <cellStyle name="Accent1" xfId="3526" builtinId="29" hidden="1"/>
    <cellStyle name="Accent1" xfId="16059" builtinId="29" hidden="1"/>
    <cellStyle name="Accent1" xfId="16098" builtinId="29" hidden="1"/>
    <cellStyle name="Accent1" xfId="16136" builtinId="29" hidden="1"/>
    <cellStyle name="Accent1" xfId="16175" builtinId="29" hidden="1"/>
    <cellStyle name="Accent1" xfId="16214" builtinId="29" hidden="1"/>
    <cellStyle name="Accent1" xfId="16253" builtinId="29" hidden="1"/>
    <cellStyle name="Accent1" xfId="16293" builtinId="29" hidden="1"/>
    <cellStyle name="Accent1" xfId="16332" builtinId="29" hidden="1"/>
    <cellStyle name="Accent1" xfId="16370" builtinId="29" hidden="1"/>
    <cellStyle name="Accent1" xfId="16409" builtinId="29" hidden="1"/>
    <cellStyle name="Accent1" xfId="16448" builtinId="29" hidden="1"/>
    <cellStyle name="Accent1" xfId="16488" builtinId="29" hidden="1"/>
    <cellStyle name="Accent1" xfId="16527" builtinId="29" hidden="1"/>
    <cellStyle name="Accent1" xfId="16567" builtinId="29" hidden="1"/>
    <cellStyle name="Accent1" xfId="16606" builtinId="29" hidden="1"/>
    <cellStyle name="Accent1" xfId="16646" builtinId="29" hidden="1"/>
    <cellStyle name="Accent1" xfId="16685" builtinId="29" hidden="1"/>
    <cellStyle name="Accent1" xfId="16724" builtinId="29" hidden="1"/>
    <cellStyle name="Accent1" xfId="16763" builtinId="29" hidden="1"/>
    <cellStyle name="Accent1" xfId="16919" builtinId="29" hidden="1"/>
    <cellStyle name="Accent1" xfId="16959" builtinId="29" hidden="1"/>
    <cellStyle name="Accent1" xfId="16998" builtinId="29" hidden="1"/>
    <cellStyle name="Accent1" xfId="17036" builtinId="29" hidden="1"/>
    <cellStyle name="Accent1" xfId="17075" builtinId="29" hidden="1"/>
    <cellStyle name="Accent1" xfId="17114" builtinId="29" hidden="1"/>
    <cellStyle name="Accent1" xfId="17153" builtinId="29" hidden="1"/>
    <cellStyle name="Accent1" xfId="17193" builtinId="29" hidden="1"/>
    <cellStyle name="Accent1" xfId="17232" builtinId="29" hidden="1"/>
    <cellStyle name="Accent1" xfId="17270" builtinId="29" hidden="1"/>
    <cellStyle name="Accent1" xfId="17309" builtinId="29" hidden="1"/>
    <cellStyle name="Accent1" xfId="17348" builtinId="29" hidden="1"/>
    <cellStyle name="Accent1" xfId="17388" builtinId="29" hidden="1"/>
    <cellStyle name="Accent1" xfId="17427" builtinId="29" hidden="1"/>
    <cellStyle name="Accent1" xfId="17467" builtinId="29" hidden="1"/>
    <cellStyle name="Accent1" xfId="17507" builtinId="29" hidden="1"/>
    <cellStyle name="Accent1" xfId="17547" builtinId="29" hidden="1"/>
    <cellStyle name="Accent1" xfId="17586" builtinId="29" hidden="1"/>
    <cellStyle name="Accent1" xfId="17625" builtinId="29" hidden="1"/>
    <cellStyle name="Accent1" xfId="16890" builtinId="29" hidden="1"/>
    <cellStyle name="Accent1" xfId="16787" builtinId="29" hidden="1"/>
    <cellStyle name="Accent1" xfId="17698" builtinId="29" hidden="1"/>
    <cellStyle name="Accent1" xfId="17737" builtinId="29" hidden="1"/>
    <cellStyle name="Accent1" xfId="17775" builtinId="29" hidden="1"/>
    <cellStyle name="Accent1" xfId="17814" builtinId="29" hidden="1"/>
    <cellStyle name="Accent1" xfId="17853" builtinId="29" hidden="1"/>
    <cellStyle name="Accent1" xfId="17892" builtinId="29" hidden="1"/>
    <cellStyle name="Accent1" xfId="17932" builtinId="29" hidden="1"/>
    <cellStyle name="Accent1" xfId="17971" builtinId="29" hidden="1"/>
    <cellStyle name="Accent1" xfId="18009" builtinId="29" hidden="1"/>
    <cellStyle name="Accent1" xfId="18048" builtinId="29" hidden="1"/>
    <cellStyle name="Accent1" xfId="18087" builtinId="29" hidden="1"/>
    <cellStyle name="Accent1" xfId="18127" builtinId="29" hidden="1"/>
    <cellStyle name="Accent1" xfId="18166" builtinId="29" hidden="1"/>
    <cellStyle name="Accent1" xfId="18206" builtinId="29" hidden="1"/>
    <cellStyle name="Accent1" xfId="18245" builtinId="29" hidden="1"/>
    <cellStyle name="Accent1" xfId="18285" builtinId="29" hidden="1"/>
    <cellStyle name="Accent1" xfId="18324" builtinId="29" hidden="1"/>
    <cellStyle name="Accent1" xfId="18363" builtinId="29" hidden="1"/>
    <cellStyle name="Accent1" xfId="16816" builtinId="29" hidden="1"/>
    <cellStyle name="Accent1" xfId="16852" builtinId="29" hidden="1"/>
    <cellStyle name="Accent1" xfId="18408" builtinId="29" hidden="1"/>
    <cellStyle name="Accent1" xfId="18447" builtinId="29" hidden="1"/>
    <cellStyle name="Accent1" xfId="18485" builtinId="29" hidden="1"/>
    <cellStyle name="Accent1" xfId="18524" builtinId="29" hidden="1"/>
    <cellStyle name="Accent1" xfId="18563" builtinId="29" hidden="1"/>
    <cellStyle name="Accent1" xfId="18602" builtinId="29" hidden="1"/>
    <cellStyle name="Accent1" xfId="18642" builtinId="29" hidden="1"/>
    <cellStyle name="Accent1" xfId="18681" builtinId="29" hidden="1"/>
    <cellStyle name="Accent1" xfId="18719" builtinId="29" hidden="1"/>
    <cellStyle name="Accent1" xfId="18758" builtinId="29" hidden="1"/>
    <cellStyle name="Accent1" xfId="18797" builtinId="29" hidden="1"/>
    <cellStyle name="Accent1" xfId="18837" builtinId="29" hidden="1"/>
    <cellStyle name="Accent1" xfId="18876" builtinId="29" hidden="1"/>
    <cellStyle name="Accent1" xfId="18916" builtinId="29" hidden="1"/>
    <cellStyle name="Accent1" xfId="18955" builtinId="29" hidden="1"/>
    <cellStyle name="Accent1" xfId="18995" builtinId="29" hidden="1"/>
    <cellStyle name="Accent1" xfId="19034" builtinId="29" hidden="1"/>
    <cellStyle name="Accent1" xfId="19073" builtinId="29" hidden="1"/>
    <cellStyle name="Accent1" xfId="3511" builtinId="29" hidden="1"/>
    <cellStyle name="Accent1" xfId="19193" builtinId="29" hidden="1"/>
    <cellStyle name="Accent1" xfId="19233" builtinId="29" hidden="1"/>
    <cellStyle name="Accent1" xfId="19272" builtinId="29" hidden="1"/>
    <cellStyle name="Accent1" xfId="19310" builtinId="29" hidden="1"/>
    <cellStyle name="Accent1" xfId="19349" builtinId="29" hidden="1"/>
    <cellStyle name="Accent1" xfId="19388" builtinId="29" hidden="1"/>
    <cellStyle name="Accent1" xfId="19427" builtinId="29" hidden="1"/>
    <cellStyle name="Accent1" xfId="19467" builtinId="29" hidden="1"/>
    <cellStyle name="Accent1" xfId="19506" builtinId="29" hidden="1"/>
    <cellStyle name="Accent1" xfId="19544" builtinId="29" hidden="1"/>
    <cellStyle name="Accent1" xfId="19583" builtinId="29" hidden="1"/>
    <cellStyle name="Accent1" xfId="19622" builtinId="29" hidden="1"/>
    <cellStyle name="Accent1" xfId="19662" builtinId="29" hidden="1"/>
    <cellStyle name="Accent1" xfId="19701" builtinId="29" hidden="1"/>
    <cellStyle name="Accent1" xfId="19741" builtinId="29" hidden="1"/>
    <cellStyle name="Accent1" xfId="19780" builtinId="29" hidden="1"/>
    <cellStyle name="Accent1" xfId="19820" builtinId="29" hidden="1"/>
    <cellStyle name="Accent1" xfId="19859" builtinId="29" hidden="1"/>
    <cellStyle name="Accent1" xfId="19898" builtinId="29" hidden="1"/>
    <cellStyle name="Accent1" xfId="19949" builtinId="29" hidden="1"/>
    <cellStyle name="Accent1" xfId="20105" builtinId="29" hidden="1"/>
    <cellStyle name="Accent1" xfId="20145" builtinId="29" hidden="1"/>
    <cellStyle name="Accent1" xfId="20184" builtinId="29" hidden="1"/>
    <cellStyle name="Accent1" xfId="20222" builtinId="29" hidden="1"/>
    <cellStyle name="Accent1" xfId="20261" builtinId="29" hidden="1"/>
    <cellStyle name="Accent1" xfId="20300" builtinId="29" hidden="1"/>
    <cellStyle name="Accent1" xfId="20339" builtinId="29" hidden="1"/>
    <cellStyle name="Accent1" xfId="20379" builtinId="29" hidden="1"/>
    <cellStyle name="Accent1" xfId="20418" builtinId="29" hidden="1"/>
    <cellStyle name="Accent1" xfId="20456" builtinId="29" hidden="1"/>
    <cellStyle name="Accent1" xfId="20495" builtinId="29" hidden="1"/>
    <cellStyle name="Accent1" xfId="20534" builtinId="29" hidden="1"/>
    <cellStyle name="Accent1" xfId="20574" builtinId="29" hidden="1"/>
    <cellStyle name="Accent1" xfId="20613" builtinId="29" hidden="1"/>
    <cellStyle name="Accent1" xfId="20653" builtinId="29" hidden="1"/>
    <cellStyle name="Accent1" xfId="20693" builtinId="29" hidden="1"/>
    <cellStyle name="Accent1" xfId="20733" builtinId="29" hidden="1"/>
    <cellStyle name="Accent1" xfId="20772" builtinId="29" hidden="1"/>
    <cellStyle name="Accent1" xfId="20811" builtinId="29" hidden="1"/>
    <cellStyle name="Accent1" xfId="20076" builtinId="29" hidden="1"/>
    <cellStyle name="Accent1" xfId="19973" builtinId="29" hidden="1"/>
    <cellStyle name="Accent1" xfId="20884" builtinId="29" hidden="1"/>
    <cellStyle name="Accent1" xfId="20923" builtinId="29" hidden="1"/>
    <cellStyle name="Accent1" xfId="20961" builtinId="29" hidden="1"/>
    <cellStyle name="Accent1" xfId="21000" builtinId="29" hidden="1"/>
    <cellStyle name="Accent1" xfId="21039" builtinId="29" hidden="1"/>
    <cellStyle name="Accent1" xfId="21078" builtinId="29" hidden="1"/>
    <cellStyle name="Accent1" xfId="21118" builtinId="29" hidden="1"/>
    <cellStyle name="Accent1" xfId="21157" builtinId="29" hidden="1"/>
    <cellStyle name="Accent1" xfId="21195" builtinId="29" hidden="1"/>
    <cellStyle name="Accent1" xfId="21234" builtinId="29" hidden="1"/>
    <cellStyle name="Accent1" xfId="21273" builtinId="29" hidden="1"/>
    <cellStyle name="Accent1" xfId="21313" builtinId="29" hidden="1"/>
    <cellStyle name="Accent1" xfId="21352" builtinId="29" hidden="1"/>
    <cellStyle name="Accent1" xfId="21392" builtinId="29" hidden="1"/>
    <cellStyle name="Accent1" xfId="21431" builtinId="29" hidden="1"/>
    <cellStyle name="Accent1" xfId="21471" builtinId="29" hidden="1"/>
    <cellStyle name="Accent1" xfId="21510" builtinId="29" hidden="1"/>
    <cellStyle name="Accent1" xfId="21549" builtinId="29" hidden="1"/>
    <cellStyle name="Accent1" xfId="20002" builtinId="29" hidden="1"/>
    <cellStyle name="Accent1" xfId="20038" builtinId="29" hidden="1"/>
    <cellStyle name="Accent1" xfId="21594" builtinId="29" hidden="1"/>
    <cellStyle name="Accent1" xfId="21633" builtinId="29" hidden="1"/>
    <cellStyle name="Accent1" xfId="21671" builtinId="29" hidden="1"/>
    <cellStyle name="Accent1" xfId="21710" builtinId="29" hidden="1"/>
    <cellStyle name="Accent1" xfId="21749" builtinId="29" hidden="1"/>
    <cellStyle name="Accent1" xfId="21788" builtinId="29" hidden="1"/>
    <cellStyle name="Accent1" xfId="21828" builtinId="29" hidden="1"/>
    <cellStyle name="Accent1" xfId="21867" builtinId="29" hidden="1"/>
    <cellStyle name="Accent1" xfId="21905" builtinId="29" hidden="1"/>
    <cellStyle name="Accent1" xfId="21944" builtinId="29" hidden="1"/>
    <cellStyle name="Accent1" xfId="21983" builtinId="29" hidden="1"/>
    <cellStyle name="Accent1" xfId="22023" builtinId="29" hidden="1"/>
    <cellStyle name="Accent1" xfId="22062" builtinId="29" hidden="1"/>
    <cellStyle name="Accent1" xfId="22102" builtinId="29" hidden="1"/>
    <cellStyle name="Accent1" xfId="22141" builtinId="29" hidden="1"/>
    <cellStyle name="Accent1" xfId="22181" builtinId="29" hidden="1"/>
    <cellStyle name="Accent1" xfId="22220" builtinId="29" hidden="1"/>
    <cellStyle name="Accent1" xfId="22259" builtinId="29" hidden="1"/>
    <cellStyle name="Accent1" xfId="22298" builtinId="29" hidden="1"/>
    <cellStyle name="Accent1" xfId="22337" builtinId="29" hidden="1"/>
    <cellStyle name="Accent1" xfId="22377" builtinId="29" hidden="1"/>
    <cellStyle name="Accent1" xfId="22416" builtinId="29" hidden="1"/>
    <cellStyle name="Accent1" xfId="22454" builtinId="29" hidden="1"/>
    <cellStyle name="Accent1" xfId="22493" builtinId="29" hidden="1"/>
    <cellStyle name="Accent1" xfId="22532" builtinId="29" hidden="1"/>
    <cellStyle name="Accent1" xfId="22571" builtinId="29" hidden="1"/>
    <cellStyle name="Accent1" xfId="22611" builtinId="29" hidden="1"/>
    <cellStyle name="Accent1" xfId="22650" builtinId="29" hidden="1"/>
    <cellStyle name="Accent1" xfId="22688" builtinId="29" hidden="1"/>
    <cellStyle name="Accent1" xfId="22727" builtinId="29" hidden="1"/>
    <cellStyle name="Accent1" xfId="22766" builtinId="29" hidden="1"/>
    <cellStyle name="Accent1" xfId="22806" builtinId="29" hidden="1"/>
    <cellStyle name="Accent1" xfId="22845" builtinId="29" hidden="1"/>
    <cellStyle name="Accent1" xfId="22885" builtinId="29" hidden="1"/>
    <cellStyle name="Accent1" xfId="22924" builtinId="29" hidden="1"/>
    <cellStyle name="Accent1" xfId="22964" builtinId="29" hidden="1"/>
    <cellStyle name="Accent1" xfId="23003" builtinId="29" hidden="1"/>
    <cellStyle name="Accent1" xfId="23042" builtinId="29" hidden="1"/>
    <cellStyle name="Accent1" xfId="23081" builtinId="29" hidden="1"/>
    <cellStyle name="Accent1" xfId="23237" builtinId="29" hidden="1"/>
    <cellStyle name="Accent1" xfId="23277" builtinId="29" hidden="1"/>
    <cellStyle name="Accent1" xfId="23316" builtinId="29" hidden="1"/>
    <cellStyle name="Accent1" xfId="23354" builtinId="29" hidden="1"/>
    <cellStyle name="Accent1" xfId="23393" builtinId="29" hidden="1"/>
    <cellStyle name="Accent1" xfId="23432" builtinId="29" hidden="1"/>
    <cellStyle name="Accent1" xfId="23471" builtinId="29" hidden="1"/>
    <cellStyle name="Accent1" xfId="23511" builtinId="29" hidden="1"/>
    <cellStyle name="Accent1" xfId="23550" builtinId="29" hidden="1"/>
    <cellStyle name="Accent1" xfId="23588" builtinId="29" hidden="1"/>
    <cellStyle name="Accent1" xfId="23627" builtinId="29" hidden="1"/>
    <cellStyle name="Accent1" xfId="23666" builtinId="29" hidden="1"/>
    <cellStyle name="Accent1" xfId="23706" builtinId="29" hidden="1"/>
    <cellStyle name="Accent1" xfId="23745" builtinId="29" hidden="1"/>
    <cellStyle name="Accent1" xfId="23785" builtinId="29" hidden="1"/>
    <cellStyle name="Accent1" xfId="23825" builtinId="29" hidden="1"/>
    <cellStyle name="Accent1" xfId="23865" builtinId="29" hidden="1"/>
    <cellStyle name="Accent1" xfId="23904" builtinId="29" hidden="1"/>
    <cellStyle name="Accent1" xfId="23943" builtinId="29" hidden="1"/>
    <cellStyle name="Accent1" xfId="23208" builtinId="29" hidden="1"/>
    <cellStyle name="Accent1" xfId="23105" builtinId="29" hidden="1"/>
    <cellStyle name="Accent1" xfId="24016" builtinId="29" hidden="1"/>
    <cellStyle name="Accent1" xfId="24055" builtinId="29" hidden="1"/>
    <cellStyle name="Accent1" xfId="24093" builtinId="29" hidden="1"/>
    <cellStyle name="Accent1" xfId="24132" builtinId="29" hidden="1"/>
    <cellStyle name="Accent1" xfId="24171" builtinId="29" hidden="1"/>
    <cellStyle name="Accent1" xfId="24210" builtinId="29" hidden="1"/>
    <cellStyle name="Accent1" xfId="24250" builtinId="29" hidden="1"/>
    <cellStyle name="Accent1" xfId="24289" builtinId="29" hidden="1"/>
    <cellStyle name="Accent1" xfId="24327" builtinId="29" hidden="1"/>
    <cellStyle name="Accent1" xfId="24366" builtinId="29" hidden="1"/>
    <cellStyle name="Accent1" xfId="24405" builtinId="29" hidden="1"/>
    <cellStyle name="Accent1" xfId="24445" builtinId="29" hidden="1"/>
    <cellStyle name="Accent1" xfId="24484" builtinId="29" hidden="1"/>
    <cellStyle name="Accent1" xfId="24524" builtinId="29" hidden="1"/>
    <cellStyle name="Accent1" xfId="24563" builtinId="29" hidden="1"/>
    <cellStyle name="Accent1" xfId="24603" builtinId="29" hidden="1"/>
    <cellStyle name="Accent1" xfId="24642" builtinId="29" hidden="1"/>
    <cellStyle name="Accent1" xfId="24681" builtinId="29" hidden="1"/>
    <cellStyle name="Accent1" xfId="23134" builtinId="29" hidden="1"/>
    <cellStyle name="Accent1" xfId="23170" builtinId="29" hidden="1"/>
    <cellStyle name="Accent1" xfId="24726" builtinId="29" hidden="1"/>
    <cellStyle name="Accent1" xfId="24765" builtinId="29" hidden="1"/>
    <cellStyle name="Accent1" xfId="24803" builtinId="29" hidden="1"/>
    <cellStyle name="Accent1" xfId="24842" builtinId="29" hidden="1"/>
    <cellStyle name="Accent1" xfId="24881" builtinId="29" hidden="1"/>
    <cellStyle name="Accent1" xfId="24920" builtinId="29" hidden="1"/>
    <cellStyle name="Accent1" xfId="24960" builtinId="29" hidden="1"/>
    <cellStyle name="Accent1" xfId="24999" builtinId="29" hidden="1"/>
    <cellStyle name="Accent1" xfId="25037" builtinId="29" hidden="1"/>
    <cellStyle name="Accent1" xfId="25076" builtinId="29" hidden="1"/>
    <cellStyle name="Accent1" xfId="25115" builtinId="29" hidden="1"/>
    <cellStyle name="Accent1" xfId="25155" builtinId="29" hidden="1"/>
    <cellStyle name="Accent1" xfId="25194" builtinId="29" hidden="1"/>
    <cellStyle name="Accent1" xfId="25234" builtinId="29" hidden="1"/>
    <cellStyle name="Accent1" xfId="25273" builtinId="29" hidden="1"/>
    <cellStyle name="Accent1" xfId="25313" builtinId="29" hidden="1"/>
    <cellStyle name="Accent1" xfId="25352" builtinId="29" hidden="1"/>
    <cellStyle name="Accent1" xfId="25391" builtinId="29" hidden="1"/>
    <cellStyle name="Accent1" xfId="19164" builtinId="29" hidden="1"/>
    <cellStyle name="Accent1" xfId="19135" builtinId="29" hidden="1"/>
    <cellStyle name="Accent1" xfId="25417" builtinId="29" hidden="1"/>
    <cellStyle name="Accent1" xfId="25456" builtinId="29" hidden="1"/>
    <cellStyle name="Accent1" xfId="25494" builtinId="29" hidden="1"/>
    <cellStyle name="Accent1" xfId="25533" builtinId="29" hidden="1"/>
    <cellStyle name="Accent1" xfId="25572" builtinId="29" hidden="1"/>
    <cellStyle name="Accent1" xfId="25611" builtinId="29" hidden="1"/>
    <cellStyle name="Accent1" xfId="25651" builtinId="29" hidden="1"/>
    <cellStyle name="Accent1" xfId="25690" builtinId="29" hidden="1"/>
    <cellStyle name="Accent1" xfId="25728" builtinId="29" hidden="1"/>
    <cellStyle name="Accent1" xfId="25767" builtinId="29" hidden="1"/>
    <cellStyle name="Accent1" xfId="25806" builtinId="29" hidden="1"/>
    <cellStyle name="Accent1" xfId="25846" builtinId="29" hidden="1"/>
    <cellStyle name="Accent1" xfId="25885" builtinId="29" hidden="1"/>
    <cellStyle name="Accent1" xfId="25925" builtinId="29" hidden="1"/>
    <cellStyle name="Accent1" xfId="25964" builtinId="29" hidden="1"/>
    <cellStyle name="Accent1" xfId="26004" builtinId="29" hidden="1"/>
    <cellStyle name="Accent1" xfId="26043" builtinId="29" hidden="1"/>
    <cellStyle name="Accent1" xfId="26082" builtinId="29" hidden="1"/>
    <cellStyle name="Accent1" xfId="26121" builtinId="29" hidden="1"/>
    <cellStyle name="Accent1" xfId="26277" builtinId="29" hidden="1"/>
    <cellStyle name="Accent1" xfId="26317" builtinId="29" hidden="1"/>
    <cellStyle name="Accent1" xfId="26356" builtinId="29" hidden="1"/>
    <cellStyle name="Accent1" xfId="26394" builtinId="29" hidden="1"/>
    <cellStyle name="Accent1" xfId="26433" builtinId="29" hidden="1"/>
    <cellStyle name="Accent1" xfId="26472" builtinId="29" hidden="1"/>
    <cellStyle name="Accent1" xfId="26511" builtinId="29" hidden="1"/>
    <cellStyle name="Accent1" xfId="26551" builtinId="29" hidden="1"/>
    <cellStyle name="Accent1" xfId="26590" builtinId="29" hidden="1"/>
    <cellStyle name="Accent1" xfId="26628" builtinId="29" hidden="1"/>
    <cellStyle name="Accent1" xfId="26667" builtinId="29" hidden="1"/>
    <cellStyle name="Accent1" xfId="26706" builtinId="29" hidden="1"/>
    <cellStyle name="Accent1" xfId="26746" builtinId="29" hidden="1"/>
    <cellStyle name="Accent1" xfId="26785" builtinId="29" hidden="1"/>
    <cellStyle name="Accent1" xfId="26825" builtinId="29" hidden="1"/>
    <cellStyle name="Accent1" xfId="26865" builtinId="29" hidden="1"/>
    <cellStyle name="Accent1" xfId="26905" builtinId="29" hidden="1"/>
    <cellStyle name="Accent1" xfId="26944" builtinId="29" hidden="1"/>
    <cellStyle name="Accent1" xfId="26983" builtinId="29" hidden="1"/>
    <cellStyle name="Accent1" xfId="26248" builtinId="29" hidden="1"/>
    <cellStyle name="Accent1" xfId="26145" builtinId="29" hidden="1"/>
    <cellStyle name="Accent1" xfId="27056" builtinId="29" hidden="1"/>
    <cellStyle name="Accent1" xfId="27095" builtinId="29" hidden="1"/>
    <cellStyle name="Accent1" xfId="27133" builtinId="29" hidden="1"/>
    <cellStyle name="Accent1" xfId="27172" builtinId="29" hidden="1"/>
    <cellStyle name="Accent1" xfId="27211" builtinId="29" hidden="1"/>
    <cellStyle name="Accent1" xfId="27250" builtinId="29" hidden="1"/>
    <cellStyle name="Accent1" xfId="27290" builtinId="29" hidden="1"/>
    <cellStyle name="Accent1" xfId="27329" builtinId="29" hidden="1"/>
    <cellStyle name="Accent1" xfId="27367" builtinId="29" hidden="1"/>
    <cellStyle name="Accent1" xfId="27406" builtinId="29" hidden="1"/>
    <cellStyle name="Accent1" xfId="27445" builtinId="29" hidden="1"/>
    <cellStyle name="Accent1" xfId="27485" builtinId="29" hidden="1"/>
    <cellStyle name="Accent1" xfId="27524" builtinId="29" hidden="1"/>
    <cellStyle name="Accent1" xfId="27564" builtinId="29" hidden="1"/>
    <cellStyle name="Accent1" xfId="27603" builtinId="29" hidden="1"/>
    <cellStyle name="Accent1" xfId="27643" builtinId="29" hidden="1"/>
    <cellStyle name="Accent1" xfId="27682" builtinId="29" hidden="1"/>
    <cellStyle name="Accent1" xfId="27721" builtinId="29" hidden="1"/>
    <cellStyle name="Accent1" xfId="26174" builtinId="29" hidden="1"/>
    <cellStyle name="Accent1" xfId="26210" builtinId="29" hidden="1"/>
    <cellStyle name="Accent1" xfId="27766" builtinId="29" hidden="1"/>
    <cellStyle name="Accent1" xfId="27805" builtinId="29" hidden="1"/>
    <cellStyle name="Accent1" xfId="27843" builtinId="29" hidden="1"/>
    <cellStyle name="Accent1" xfId="27882" builtinId="29" hidden="1"/>
    <cellStyle name="Accent1" xfId="27921" builtinId="29" hidden="1"/>
    <cellStyle name="Accent1" xfId="27960" builtinId="29" hidden="1"/>
    <cellStyle name="Accent1" xfId="28000" builtinId="29" hidden="1"/>
    <cellStyle name="Accent1" xfId="28039" builtinId="29" hidden="1"/>
    <cellStyle name="Accent1" xfId="28077" builtinId="29" hidden="1"/>
    <cellStyle name="Accent1" xfId="28116" builtinId="29" hidden="1"/>
    <cellStyle name="Accent1" xfId="28155" builtinId="29" hidden="1"/>
    <cellStyle name="Accent1" xfId="28195" builtinId="29" hidden="1"/>
    <cellStyle name="Accent1" xfId="28234" builtinId="29" hidden="1"/>
    <cellStyle name="Accent1" xfId="28274" builtinId="29" hidden="1"/>
    <cellStyle name="Accent1" xfId="28313" builtinId="29" hidden="1"/>
    <cellStyle name="Accent1" xfId="28353" builtinId="29" hidden="1"/>
    <cellStyle name="Accent1" xfId="28392" builtinId="29" hidden="1"/>
    <cellStyle name="Accent1" xfId="28431" builtinId="29" hidden="1"/>
    <cellStyle name="Accent1" xfId="28470" builtinId="29" hidden="1"/>
    <cellStyle name="Accent1" xfId="28592" builtinId="29" hidden="1"/>
    <cellStyle name="Accent1" xfId="28634" builtinId="29" hidden="1"/>
    <cellStyle name="Accent1" xfId="28673" builtinId="29" hidden="1"/>
    <cellStyle name="Accent1" xfId="28711" builtinId="29" hidden="1"/>
    <cellStyle name="Accent1" xfId="28750" builtinId="29" hidden="1"/>
    <cellStyle name="Accent1" xfId="28789" builtinId="29" hidden="1"/>
    <cellStyle name="Accent1" xfId="28828" builtinId="29" hidden="1"/>
    <cellStyle name="Accent1" xfId="28868" builtinId="29" hidden="1"/>
    <cellStyle name="Accent1" xfId="28907" builtinId="29" hidden="1"/>
    <cellStyle name="Accent1" xfId="28945" builtinId="29" hidden="1"/>
    <cellStyle name="Accent1" xfId="28984" builtinId="29" hidden="1"/>
    <cellStyle name="Accent1" xfId="29025" builtinId="29" hidden="1"/>
    <cellStyle name="Accent1" xfId="29065" builtinId="29" hidden="1"/>
    <cellStyle name="Accent1" xfId="29104" builtinId="29" hidden="1"/>
    <cellStyle name="Accent1" xfId="29144" builtinId="29" hidden="1"/>
    <cellStyle name="Accent1" xfId="29184" builtinId="29" hidden="1"/>
    <cellStyle name="Accent1" xfId="29224" builtinId="29" hidden="1"/>
    <cellStyle name="Accent1" xfId="29263" builtinId="29" hidden="1"/>
    <cellStyle name="Accent1" xfId="29302" builtinId="29" hidden="1"/>
    <cellStyle name="Accent1" xfId="29352" builtinId="29" hidden="1"/>
    <cellStyle name="Accent1" xfId="29508" builtinId="29" hidden="1"/>
    <cellStyle name="Accent1" xfId="29550" builtinId="29" hidden="1"/>
    <cellStyle name="Accent1" xfId="29589" builtinId="29" hidden="1"/>
    <cellStyle name="Accent1" xfId="29627" builtinId="29" hidden="1"/>
    <cellStyle name="Accent1" xfId="29666" builtinId="29" hidden="1"/>
    <cellStyle name="Accent1" xfId="29705" builtinId="29" hidden="1"/>
    <cellStyle name="Accent1" xfId="29744" builtinId="29" hidden="1"/>
    <cellStyle name="Accent1" xfId="29784" builtinId="29" hidden="1"/>
    <cellStyle name="Accent1" xfId="29823" builtinId="29" hidden="1"/>
    <cellStyle name="Accent1" xfId="29861" builtinId="29" hidden="1"/>
    <cellStyle name="Accent1" xfId="29900" builtinId="29" hidden="1"/>
    <cellStyle name="Accent1" xfId="29941" builtinId="29" hidden="1"/>
    <cellStyle name="Accent1" xfId="29981" builtinId="29" hidden="1"/>
    <cellStyle name="Accent1" xfId="30020" builtinId="29" hidden="1"/>
    <cellStyle name="Accent1" xfId="30060" builtinId="29" hidden="1"/>
    <cellStyle name="Accent1" xfId="30100" builtinId="29" hidden="1"/>
    <cellStyle name="Accent1" xfId="30140" builtinId="29" hidden="1"/>
    <cellStyle name="Accent1" xfId="30179" builtinId="29" hidden="1"/>
    <cellStyle name="Accent1" xfId="30218" builtinId="29" hidden="1"/>
    <cellStyle name="Accent1" xfId="29479" builtinId="29" hidden="1"/>
    <cellStyle name="Accent1" xfId="29376" builtinId="29" hidden="1"/>
    <cellStyle name="Accent1" xfId="30291" builtinId="29" hidden="1"/>
    <cellStyle name="Accent1" xfId="30330" builtinId="29" hidden="1"/>
    <cellStyle name="Accent1" xfId="30368" builtinId="29" hidden="1"/>
    <cellStyle name="Accent1" xfId="30407" builtinId="29" hidden="1"/>
    <cellStyle name="Accent1" xfId="30446" builtinId="29" hidden="1"/>
    <cellStyle name="Accent1" xfId="30485" builtinId="29" hidden="1"/>
    <cellStyle name="Accent1" xfId="30525" builtinId="29" hidden="1"/>
    <cellStyle name="Accent1" xfId="30564" builtinId="29" hidden="1"/>
    <cellStyle name="Accent1" xfId="30602" builtinId="29" hidden="1"/>
    <cellStyle name="Accent1" xfId="30641" builtinId="29" hidden="1"/>
    <cellStyle name="Accent1" xfId="30680" builtinId="29" hidden="1"/>
    <cellStyle name="Accent1" xfId="30720" builtinId="29" hidden="1"/>
    <cellStyle name="Accent1" xfId="30759" builtinId="29" hidden="1"/>
    <cellStyle name="Accent1" xfId="30799" builtinId="29" hidden="1"/>
    <cellStyle name="Accent1" xfId="30838" builtinId="29" hidden="1"/>
    <cellStyle name="Accent1" xfId="30878" builtinId="29" hidden="1"/>
    <cellStyle name="Accent1" xfId="30917" builtinId="29" hidden="1"/>
    <cellStyle name="Accent1" xfId="30956" builtinId="29" hidden="1"/>
    <cellStyle name="Accent1" xfId="29405" builtinId="29" hidden="1"/>
    <cellStyle name="Accent1" xfId="29441" builtinId="29" hidden="1"/>
    <cellStyle name="Accent1" xfId="31001" builtinId="29" hidden="1"/>
    <cellStyle name="Accent1" xfId="31040" builtinId="29" hidden="1"/>
    <cellStyle name="Accent1" xfId="31078" builtinId="29" hidden="1"/>
    <cellStyle name="Accent1" xfId="31117" builtinId="29" hidden="1"/>
    <cellStyle name="Accent1" xfId="31156" builtinId="29" hidden="1"/>
    <cellStyle name="Accent1" xfId="31195" builtinId="29" hidden="1"/>
    <cellStyle name="Accent1" xfId="31235" builtinId="29" hidden="1"/>
    <cellStyle name="Accent1" xfId="31274" builtinId="29" hidden="1"/>
    <cellStyle name="Accent1" xfId="31312" builtinId="29" hidden="1"/>
    <cellStyle name="Accent1" xfId="31351" builtinId="29" hidden="1"/>
    <cellStyle name="Accent1" xfId="31390" builtinId="29" hidden="1"/>
    <cellStyle name="Accent1" xfId="31430" builtinId="29" hidden="1"/>
    <cellStyle name="Accent1" xfId="31469" builtinId="29" hidden="1"/>
    <cellStyle name="Accent1" xfId="31509" builtinId="29" hidden="1"/>
    <cellStyle name="Accent1" xfId="31548" builtinId="29" hidden="1"/>
    <cellStyle name="Accent1" xfId="31588" builtinId="29" hidden="1"/>
    <cellStyle name="Accent1" xfId="31627" builtinId="29" hidden="1"/>
    <cellStyle name="Accent1" xfId="31666" builtinId="29" hidden="1"/>
    <cellStyle name="Accent1" xfId="28563" builtinId="29" hidden="1"/>
    <cellStyle name="Accent1" xfId="28504" builtinId="29" hidden="1"/>
    <cellStyle name="Accent1" xfId="31719" builtinId="29" hidden="1"/>
    <cellStyle name="Accent1" xfId="31758" builtinId="29" hidden="1"/>
    <cellStyle name="Accent1" xfId="31796" builtinId="29" hidden="1"/>
    <cellStyle name="Accent1" xfId="31835" builtinId="29" hidden="1"/>
    <cellStyle name="Accent1" xfId="31874" builtinId="29" hidden="1"/>
    <cellStyle name="Accent1" xfId="31913" builtinId="29" hidden="1"/>
    <cellStyle name="Accent1" xfId="31953" builtinId="29" hidden="1"/>
    <cellStyle name="Accent1" xfId="31992" builtinId="29" hidden="1"/>
    <cellStyle name="Accent1" xfId="32030" builtinId="29" hidden="1"/>
    <cellStyle name="Accent1" xfId="32069" builtinId="29" hidden="1"/>
    <cellStyle name="Accent1" xfId="32108" builtinId="29" hidden="1"/>
    <cellStyle name="Accent1" xfId="32148" builtinId="29" hidden="1"/>
    <cellStyle name="Accent1" xfId="32187" builtinId="29" hidden="1"/>
    <cellStyle name="Accent1" xfId="32227" builtinId="29" hidden="1"/>
    <cellStyle name="Accent1" xfId="32266" builtinId="29" hidden="1"/>
    <cellStyle name="Accent1" xfId="32306" builtinId="29" hidden="1"/>
    <cellStyle name="Accent1" xfId="32345" builtinId="29" hidden="1"/>
    <cellStyle name="Accent1" xfId="32384" builtinId="29" hidden="1"/>
    <cellStyle name="Accent1" xfId="32423" builtinId="29" hidden="1"/>
    <cellStyle name="Accent1" xfId="32579" builtinId="29" hidden="1"/>
    <cellStyle name="Accent1" xfId="32619" builtinId="29" hidden="1"/>
    <cellStyle name="Accent1" xfId="32658" builtinId="29" hidden="1"/>
    <cellStyle name="Accent1" xfId="32696" builtinId="29" hidden="1"/>
    <cellStyle name="Accent1" xfId="32735" builtinId="29" hidden="1"/>
    <cellStyle name="Accent1" xfId="32774" builtinId="29" hidden="1"/>
    <cellStyle name="Accent1" xfId="32813" builtinId="29" hidden="1"/>
    <cellStyle name="Accent1" xfId="32853" builtinId="29" hidden="1"/>
    <cellStyle name="Accent1" xfId="32892" builtinId="29" hidden="1"/>
    <cellStyle name="Accent1" xfId="32930" builtinId="29" hidden="1"/>
    <cellStyle name="Accent1" xfId="32969" builtinId="29" hidden="1"/>
    <cellStyle name="Accent1" xfId="33008" builtinId="29" hidden="1"/>
    <cellStyle name="Accent1" xfId="33048" builtinId="29" hidden="1"/>
    <cellStyle name="Accent1" xfId="33087" builtinId="29" hidden="1"/>
    <cellStyle name="Accent1" xfId="33127" builtinId="29" hidden="1"/>
    <cellStyle name="Accent1" xfId="33167" builtinId="29" hidden="1"/>
    <cellStyle name="Accent1" xfId="33207" builtinId="29" hidden="1"/>
    <cellStyle name="Accent1" xfId="33246" builtinId="29" hidden="1"/>
    <cellStyle name="Accent1" xfId="33285" builtinId="29" hidden="1"/>
    <cellStyle name="Accent1" xfId="32550" builtinId="29" hidden="1"/>
    <cellStyle name="Accent1" xfId="32447" builtinId="29" hidden="1"/>
    <cellStyle name="Accent1" xfId="33358" builtinId="29" hidden="1"/>
    <cellStyle name="Accent1" xfId="33397" builtinId="29" hidden="1"/>
    <cellStyle name="Accent1" xfId="33435" builtinId="29" hidden="1"/>
    <cellStyle name="Accent1" xfId="33474" builtinId="29" hidden="1"/>
    <cellStyle name="Accent1" xfId="33513" builtinId="29" hidden="1"/>
    <cellStyle name="Accent1" xfId="33552" builtinId="29" hidden="1"/>
    <cellStyle name="Accent1" xfId="33592" builtinId="29" hidden="1"/>
    <cellStyle name="Accent1" xfId="33631" builtinId="29" hidden="1"/>
    <cellStyle name="Accent1" xfId="33669" builtinId="29" hidden="1"/>
    <cellStyle name="Accent1" xfId="33708" builtinId="29" hidden="1"/>
    <cellStyle name="Accent1" xfId="33747" builtinId="29" hidden="1"/>
    <cellStyle name="Accent1" xfId="33787" builtinId="29" hidden="1"/>
    <cellStyle name="Accent1" xfId="33826" builtinId="29" hidden="1"/>
    <cellStyle name="Accent1" xfId="33866" builtinId="29" hidden="1"/>
    <cellStyle name="Accent1" xfId="33905" builtinId="29" hidden="1"/>
    <cellStyle name="Accent1" xfId="33945" builtinId="29" hidden="1"/>
    <cellStyle name="Accent1" xfId="33984" builtinId="29" hidden="1"/>
    <cellStyle name="Accent1" xfId="34023" builtinId="29" hidden="1"/>
    <cellStyle name="Accent1" xfId="32476" builtinId="29" hidden="1"/>
    <cellStyle name="Accent1" xfId="32512" builtinId="29" hidden="1"/>
    <cellStyle name="Accent1" xfId="34068" builtinId="29" hidden="1"/>
    <cellStyle name="Accent1" xfId="34107" builtinId="29" hidden="1"/>
    <cellStyle name="Accent1" xfId="34145" builtinId="29" hidden="1"/>
    <cellStyle name="Accent1" xfId="34184" builtinId="29" hidden="1"/>
    <cellStyle name="Accent1" xfId="34223" builtinId="29" hidden="1"/>
    <cellStyle name="Accent1" xfId="34262" builtinId="29" hidden="1"/>
    <cellStyle name="Accent1" xfId="34302" builtinId="29" hidden="1"/>
    <cellStyle name="Accent1" xfId="34341" builtinId="29" hidden="1"/>
    <cellStyle name="Accent1" xfId="34379" builtinId="29" hidden="1"/>
    <cellStyle name="Accent1" xfId="34418" builtinId="29" hidden="1"/>
    <cellStyle name="Accent1" xfId="34457" builtinId="29" hidden="1"/>
    <cellStyle name="Accent1" xfId="34497" builtinId="29" hidden="1"/>
    <cellStyle name="Accent1" xfId="34536" builtinId="29" hidden="1"/>
    <cellStyle name="Accent1" xfId="34576" builtinId="29" hidden="1"/>
    <cellStyle name="Accent1" xfId="34615" builtinId="29" hidden="1"/>
    <cellStyle name="Accent1" xfId="34655" builtinId="29" hidden="1"/>
    <cellStyle name="Accent1" xfId="34694" builtinId="29" hidden="1"/>
    <cellStyle name="Accent1" xfId="34733" builtinId="29" hidden="1"/>
    <cellStyle name="Accent1" xfId="28523" builtinId="29" hidden="1"/>
    <cellStyle name="Accent1" xfId="34773" builtinId="29" hidden="1"/>
    <cellStyle name="Accent1" xfId="34813" builtinId="29" hidden="1"/>
    <cellStyle name="Accent1" xfId="34852" builtinId="29" hidden="1"/>
    <cellStyle name="Accent1" xfId="34890" builtinId="29" hidden="1"/>
    <cellStyle name="Accent1" xfId="34929" builtinId="29" hidden="1"/>
    <cellStyle name="Accent1" xfId="34968" builtinId="29" hidden="1"/>
    <cellStyle name="Accent1" xfId="35007" builtinId="29" hidden="1"/>
    <cellStyle name="Accent1" xfId="35047" builtinId="29" hidden="1"/>
    <cellStyle name="Accent1" xfId="35086" builtinId="29" hidden="1"/>
    <cellStyle name="Accent1" xfId="35124" builtinId="29" hidden="1"/>
    <cellStyle name="Accent1" xfId="35163" builtinId="29" hidden="1"/>
    <cellStyle name="Accent1" xfId="35202" builtinId="29" hidden="1"/>
    <cellStyle name="Accent1" xfId="35242" builtinId="29" hidden="1"/>
    <cellStyle name="Accent1" xfId="35281" builtinId="29" hidden="1"/>
    <cellStyle name="Accent1" xfId="35321" builtinId="29" hidden="1"/>
    <cellStyle name="Accent1" xfId="35360" builtinId="29" hidden="1"/>
    <cellStyle name="Accent1" xfId="35400" builtinId="29" hidden="1"/>
    <cellStyle name="Accent1" xfId="35439" builtinId="29" hidden="1"/>
    <cellStyle name="Accent1" xfId="35478" builtinId="29" hidden="1"/>
    <cellStyle name="Accent1" xfId="35517" builtinId="29" hidden="1"/>
    <cellStyle name="Accent1" xfId="35673" builtinId="29" hidden="1"/>
    <cellStyle name="Accent1" xfId="35713" builtinId="29" hidden="1"/>
    <cellStyle name="Accent1" xfId="35752" builtinId="29" hidden="1"/>
    <cellStyle name="Accent1" xfId="35790" builtinId="29" hidden="1"/>
    <cellStyle name="Accent1" xfId="35829" builtinId="29" hidden="1"/>
    <cellStyle name="Accent1" xfId="35868" builtinId="29" hidden="1"/>
    <cellStyle name="Accent1" xfId="35907" builtinId="29" hidden="1"/>
    <cellStyle name="Accent1" xfId="35947" builtinId="29" hidden="1"/>
    <cellStyle name="Accent1" xfId="35986" builtinId="29" hidden="1"/>
    <cellStyle name="Accent1" xfId="36024" builtinId="29" hidden="1"/>
    <cellStyle name="Accent1" xfId="36063" builtinId="29" hidden="1"/>
    <cellStyle name="Accent1" xfId="36102" builtinId="29" hidden="1"/>
    <cellStyle name="Accent1" xfId="36142" builtinId="29" hidden="1"/>
    <cellStyle name="Accent1" xfId="36181" builtinId="29" hidden="1"/>
    <cellStyle name="Accent1" xfId="36221" builtinId="29" hidden="1"/>
    <cellStyle name="Accent1" xfId="36261" builtinId="29" hidden="1"/>
    <cellStyle name="Accent1" xfId="36301" builtinId="29" hidden="1"/>
    <cellStyle name="Accent1" xfId="36340" builtinId="29" hidden="1"/>
    <cellStyle name="Accent1" xfId="36379" builtinId="29" hidden="1"/>
    <cellStyle name="Accent1" xfId="35644" builtinId="29" hidden="1"/>
    <cellStyle name="Accent1" xfId="35541" builtinId="29" hidden="1"/>
    <cellStyle name="Accent1" xfId="36452" builtinId="29" hidden="1"/>
    <cellStyle name="Accent1" xfId="36491" builtinId="29" hidden="1"/>
    <cellStyle name="Accent1" xfId="36529" builtinId="29" hidden="1"/>
    <cellStyle name="Accent1" xfId="36568" builtinId="29" hidden="1"/>
    <cellStyle name="Accent1" xfId="36607" builtinId="29" hidden="1"/>
    <cellStyle name="Accent1" xfId="36646" builtinId="29" hidden="1"/>
    <cellStyle name="Accent1" xfId="36686" builtinId="29" hidden="1"/>
    <cellStyle name="Accent1" xfId="36725" builtinId="29" hidden="1"/>
    <cellStyle name="Accent1" xfId="36763" builtinId="29" hidden="1"/>
    <cellStyle name="Accent1" xfId="36802" builtinId="29" hidden="1"/>
    <cellStyle name="Accent1" xfId="36841" builtinId="29" hidden="1"/>
    <cellStyle name="Accent1" xfId="36881" builtinId="29" hidden="1"/>
    <cellStyle name="Accent1" xfId="36920" builtinId="29" hidden="1"/>
    <cellStyle name="Accent1" xfId="36960" builtinId="29" hidden="1"/>
    <cellStyle name="Accent1" xfId="36999" builtinId="29" hidden="1"/>
    <cellStyle name="Accent1" xfId="37039" builtinId="29" hidden="1"/>
    <cellStyle name="Accent1" xfId="37078" builtinId="29" hidden="1"/>
    <cellStyle name="Accent1" xfId="37117" builtinId="29" hidden="1"/>
    <cellStyle name="Accent1" xfId="35570" builtinId="29" hidden="1"/>
    <cellStyle name="Accent1" xfId="35606" builtinId="29" hidden="1"/>
    <cellStyle name="Accent1" xfId="37162" builtinId="29" hidden="1"/>
    <cellStyle name="Accent1" xfId="37201" builtinId="29" hidden="1"/>
    <cellStyle name="Accent1" xfId="37239" builtinId="29" hidden="1"/>
    <cellStyle name="Accent1" xfId="37278" builtinId="29" hidden="1"/>
    <cellStyle name="Accent1" xfId="37317" builtinId="29" hidden="1"/>
    <cellStyle name="Accent1" xfId="37356" builtinId="29" hidden="1"/>
    <cellStyle name="Accent1" xfId="37396" builtinId="29" hidden="1"/>
    <cellStyle name="Accent1" xfId="37435" builtinId="29" hidden="1"/>
    <cellStyle name="Accent1" xfId="37473" builtinId="29" hidden="1"/>
    <cellStyle name="Accent1" xfId="37512" builtinId="29" hidden="1"/>
    <cellStyle name="Accent1" xfId="37551" builtinId="29" hidden="1"/>
    <cellStyle name="Accent1" xfId="37591" builtinId="29" hidden="1"/>
    <cellStyle name="Accent1" xfId="37630" builtinId="29" hidden="1"/>
    <cellStyle name="Accent1" xfId="37670" builtinId="29" hidden="1"/>
    <cellStyle name="Accent1" xfId="37709" builtinId="29" hidden="1"/>
    <cellStyle name="Accent1" xfId="37749" builtinId="29" hidden="1"/>
    <cellStyle name="Accent1" xfId="37788" builtinId="29" hidden="1"/>
    <cellStyle name="Accent1" xfId="37827" builtinId="29" hidden="1"/>
    <cellStyle name="Accent1" xfId="37866" builtinId="29" hidden="1"/>
    <cellStyle name="Accent1" xfId="37905" builtinId="29" hidden="1"/>
    <cellStyle name="Accent1" xfId="37945" builtinId="29" hidden="1"/>
    <cellStyle name="Accent1" xfId="37984" builtinId="29" hidden="1"/>
    <cellStyle name="Accent1" xfId="38022" builtinId="29" hidden="1"/>
    <cellStyle name="Accent1" xfId="38061" builtinId="29" hidden="1"/>
    <cellStyle name="Accent1" xfId="38100" builtinId="29" hidden="1"/>
    <cellStyle name="Accent1" xfId="38139" builtinId="29" hidden="1"/>
    <cellStyle name="Accent1" xfId="38179" builtinId="29" hidden="1"/>
    <cellStyle name="Accent1" xfId="38218" builtinId="29" hidden="1"/>
    <cellStyle name="Accent1" xfId="38256" builtinId="29" hidden="1"/>
    <cellStyle name="Accent1" xfId="38295" builtinId="29" hidden="1"/>
    <cellStyle name="Accent1" xfId="38334" builtinId="29" hidden="1"/>
    <cellStyle name="Accent1" xfId="38374" builtinId="29" hidden="1"/>
    <cellStyle name="Accent1" xfId="38413" builtinId="29" hidden="1"/>
    <cellStyle name="Accent1" xfId="38453" builtinId="29" hidden="1"/>
    <cellStyle name="Accent1" xfId="38492" builtinId="29" hidden="1"/>
    <cellStyle name="Accent1" xfId="38532" builtinId="29" hidden="1"/>
    <cellStyle name="Accent1" xfId="38571" builtinId="29" hidden="1"/>
    <cellStyle name="Accent1" xfId="38610" builtinId="29" hidden="1"/>
    <cellStyle name="Accent1" xfId="38649" builtinId="29" hidden="1"/>
    <cellStyle name="Accent1" xfId="38805" builtinId="29" hidden="1"/>
    <cellStyle name="Accent1" xfId="38845" builtinId="29" hidden="1"/>
    <cellStyle name="Accent1" xfId="38884" builtinId="29" hidden="1"/>
    <cellStyle name="Accent1" xfId="38922" builtinId="29" hidden="1"/>
    <cellStyle name="Accent1" xfId="38961" builtinId="29" hidden="1"/>
    <cellStyle name="Accent1" xfId="39000" builtinId="29" hidden="1"/>
    <cellStyle name="Accent1" xfId="39039" builtinId="29" hidden="1"/>
    <cellStyle name="Accent1" xfId="39079" builtinId="29" hidden="1"/>
    <cellStyle name="Accent1" xfId="39118" builtinId="29" hidden="1"/>
    <cellStyle name="Accent1" xfId="39156" builtinId="29" hidden="1"/>
    <cellStyle name="Accent1" xfId="39195" builtinId="29" hidden="1"/>
    <cellStyle name="Accent1" xfId="39234" builtinId="29" hidden="1"/>
    <cellStyle name="Accent1" xfId="39274" builtinId="29" hidden="1"/>
    <cellStyle name="Accent1" xfId="39313" builtinId="29" hidden="1"/>
    <cellStyle name="Accent1" xfId="39353" builtinId="29" hidden="1"/>
    <cellStyle name="Accent1" xfId="39393" builtinId="29" hidden="1"/>
    <cellStyle name="Accent1" xfId="39433" builtinId="29" hidden="1"/>
    <cellStyle name="Accent1" xfId="39472" builtinId="29" hidden="1"/>
    <cellStyle name="Accent1" xfId="39511" builtinId="29" hidden="1"/>
    <cellStyle name="Accent1" xfId="38776" builtinId="29" hidden="1"/>
    <cellStyle name="Accent1" xfId="38673" builtinId="29" hidden="1"/>
    <cellStyle name="Accent1" xfId="39584" builtinId="29" hidden="1"/>
    <cellStyle name="Accent1" xfId="39623" builtinId="29" hidden="1"/>
    <cellStyle name="Accent1" xfId="39661" builtinId="29" hidden="1"/>
    <cellStyle name="Accent1" xfId="39700" builtinId="29" hidden="1"/>
    <cellStyle name="Accent1" xfId="39739" builtinId="29" hidden="1"/>
    <cellStyle name="Accent1" xfId="39778" builtinId="29" hidden="1"/>
    <cellStyle name="Accent1" xfId="39818" builtinId="29" hidden="1"/>
    <cellStyle name="Accent1" xfId="39857" builtinId="29" hidden="1"/>
    <cellStyle name="Accent1" xfId="39895" builtinId="29" hidden="1"/>
    <cellStyle name="Accent1" xfId="39934" builtinId="29" hidden="1"/>
    <cellStyle name="Accent1" xfId="39973" builtinId="29" hidden="1"/>
    <cellStyle name="Accent1" xfId="40013" builtinId="29" hidden="1"/>
    <cellStyle name="Accent1" xfId="40052" builtinId="29" hidden="1"/>
    <cellStyle name="Accent1" xfId="40092" builtinId="29" hidden="1"/>
    <cellStyle name="Accent1" xfId="40131" builtinId="29" hidden="1"/>
    <cellStyle name="Accent1" xfId="40171" builtinId="29" hidden="1"/>
    <cellStyle name="Accent1" xfId="40210" builtinId="29" hidden="1"/>
    <cellStyle name="Accent1" xfId="40249" builtinId="29" hidden="1"/>
    <cellStyle name="Accent1" xfId="38702" builtinId="29" hidden="1"/>
    <cellStyle name="Accent1" xfId="38738" builtinId="29" hidden="1"/>
    <cellStyle name="Accent1" xfId="40294" builtinId="29" hidden="1"/>
    <cellStyle name="Accent1" xfId="40333" builtinId="29" hidden="1"/>
    <cellStyle name="Accent1" xfId="40371" builtinId="29" hidden="1"/>
    <cellStyle name="Accent1" xfId="40410" builtinId="29" hidden="1"/>
    <cellStyle name="Accent1" xfId="40449" builtinId="29" hidden="1"/>
    <cellStyle name="Accent1" xfId="40488" builtinId="29" hidden="1"/>
    <cellStyle name="Accent1" xfId="40528" builtinId="29" hidden="1"/>
    <cellStyle name="Accent1" xfId="40567" builtinId="29" hidden="1"/>
    <cellStyle name="Accent1" xfId="40605" builtinId="29" hidden="1"/>
    <cellStyle name="Accent1" xfId="40644" builtinId="29" hidden="1"/>
    <cellStyle name="Accent1" xfId="40683" builtinId="29" hidden="1"/>
    <cellStyle name="Accent1" xfId="40723" builtinId="29" hidden="1"/>
    <cellStyle name="Accent1" xfId="40762" builtinId="29" hidden="1"/>
    <cellStyle name="Accent1" xfId="40802" builtinId="29" hidden="1"/>
    <cellStyle name="Accent1" xfId="40841" builtinId="29" hidden="1"/>
    <cellStyle name="Accent1" xfId="40881" builtinId="29" hidden="1"/>
    <cellStyle name="Accent1" xfId="40920" builtinId="29" hidden="1"/>
    <cellStyle name="Accent1" xfId="40959" builtinId="29" hidden="1"/>
    <cellStyle name="Accent1" xfId="41019" builtinId="29" hidden="1"/>
    <cellStyle name="Accent1" xfId="41076" builtinId="29" hidden="1"/>
    <cellStyle name="Accent1" xfId="41116" builtinId="29" hidden="1"/>
    <cellStyle name="Accent1" xfId="41155" builtinId="29" hidden="1"/>
    <cellStyle name="Accent1" xfId="41193" builtinId="29" hidden="1"/>
    <cellStyle name="Accent1" xfId="41232" builtinId="29" hidden="1"/>
    <cellStyle name="Accent1" xfId="41271" builtinId="29" hidden="1"/>
    <cellStyle name="Accent1" xfId="41310" builtinId="29" hidden="1"/>
    <cellStyle name="Accent1" xfId="41350" builtinId="29" hidden="1"/>
    <cellStyle name="Accent1" xfId="41389" builtinId="29" hidden="1"/>
    <cellStyle name="Accent1" xfId="41427" builtinId="29" hidden="1"/>
    <cellStyle name="Accent1" xfId="41466" builtinId="29" hidden="1"/>
    <cellStyle name="Accent1" xfId="41505" builtinId="29" hidden="1"/>
    <cellStyle name="Accent1" xfId="41545" builtinId="29" hidden="1"/>
    <cellStyle name="Accent1" xfId="41584" builtinId="29" hidden="1"/>
    <cellStyle name="Accent1" xfId="41624" builtinId="29" hidden="1"/>
    <cellStyle name="Accent1" xfId="41663" builtinId="29" hidden="1"/>
    <cellStyle name="Accent1" xfId="41703" builtinId="29" hidden="1"/>
    <cellStyle name="Accent1" xfId="41742" builtinId="29" hidden="1"/>
    <cellStyle name="Accent1" xfId="41781" builtinId="29" hidden="1"/>
    <cellStyle name="Accent1" xfId="40995" builtinId="29" hidden="1"/>
    <cellStyle name="Accent1" xfId="41820" builtinId="29" hidden="1"/>
    <cellStyle name="Accent1" xfId="41860" builtinId="29" hidden="1"/>
    <cellStyle name="Accent1" xfId="41899" builtinId="29" hidden="1"/>
    <cellStyle name="Accent1" xfId="41937" builtinId="29" hidden="1"/>
    <cellStyle name="Accent1" xfId="41976" builtinId="29" hidden="1"/>
    <cellStyle name="Accent1" xfId="42015" builtinId="29" hidden="1"/>
    <cellStyle name="Accent1" xfId="42054" builtinId="29" hidden="1"/>
    <cellStyle name="Accent1" xfId="42094" builtinId="29" hidden="1"/>
    <cellStyle name="Accent1" xfId="42133" builtinId="29" hidden="1"/>
    <cellStyle name="Accent1" xfId="42171" builtinId="29" hidden="1"/>
    <cellStyle name="Accent1" xfId="42210" builtinId="29" hidden="1"/>
    <cellStyle name="Accent1" xfId="42249" builtinId="29" hidden="1"/>
    <cellStyle name="Accent1" xfId="42289" builtinId="29" hidden="1"/>
    <cellStyle name="Accent1" xfId="42328" builtinId="29" hidden="1"/>
    <cellStyle name="Accent1" xfId="42368" builtinId="29" hidden="1"/>
    <cellStyle name="Accent1" xfId="42407" builtinId="29" hidden="1"/>
    <cellStyle name="Accent1" xfId="42447" builtinId="29" hidden="1"/>
    <cellStyle name="Accent1" xfId="42486" builtinId="29" hidden="1"/>
    <cellStyle name="Accent1" xfId="42525" builtinId="29" hidden="1"/>
    <cellStyle name="Accent1" xfId="42589" builtinId="29" hidden="1"/>
    <cellStyle name="Accent1" xfId="42642" builtinId="29" hidden="1"/>
    <cellStyle name="Accent1" xfId="42682" builtinId="29" hidden="1"/>
    <cellStyle name="Accent1" xfId="42721" builtinId="29" hidden="1"/>
    <cellStyle name="Accent1" xfId="42759" builtinId="29" hidden="1"/>
    <cellStyle name="Accent1" xfId="42798" builtinId="29" hidden="1"/>
    <cellStyle name="Accent1" xfId="42837" builtinId="29" hidden="1"/>
    <cellStyle name="Accent1" xfId="42876" builtinId="29" hidden="1"/>
    <cellStyle name="Accent1" xfId="42916" builtinId="29" hidden="1"/>
    <cellStyle name="Accent1" xfId="42955" builtinId="29" hidden="1"/>
    <cellStyle name="Accent1" xfId="42993" builtinId="29" hidden="1"/>
    <cellStyle name="Accent1" xfId="43032" builtinId="29" hidden="1"/>
    <cellStyle name="Accent1" xfId="43071" builtinId="29" hidden="1"/>
    <cellStyle name="Accent1" xfId="43111" builtinId="29" hidden="1"/>
    <cellStyle name="Accent1" xfId="43150" builtinId="29" hidden="1"/>
    <cellStyle name="Accent1" xfId="43190" builtinId="29" hidden="1"/>
    <cellStyle name="Accent1" xfId="43229" builtinId="29" hidden="1"/>
    <cellStyle name="Accent1" xfId="43269" builtinId="29" hidden="1"/>
    <cellStyle name="Accent1" xfId="43308" builtinId="29" hidden="1"/>
    <cellStyle name="Accent1" xfId="43347" builtinId="29" hidden="1"/>
    <cellStyle name="Accent1" xfId="42572" builtinId="29" hidden="1"/>
    <cellStyle name="Accent1" xfId="43386" builtinId="29" hidden="1"/>
    <cellStyle name="Accent1" xfId="43426" builtinId="29" hidden="1"/>
    <cellStyle name="Accent1" xfId="43465" builtinId="29" hidden="1"/>
    <cellStyle name="Accent1" xfId="43503" builtinId="29" hidden="1"/>
    <cellStyle name="Accent1" xfId="43542" builtinId="29" hidden="1"/>
    <cellStyle name="Accent1" xfId="43581" builtinId="29" hidden="1"/>
    <cellStyle name="Accent1" xfId="43620" builtinId="29" hidden="1"/>
    <cellStyle name="Accent1" xfId="43660" builtinId="29" hidden="1"/>
    <cellStyle name="Accent1" xfId="43699" builtinId="29" hidden="1"/>
    <cellStyle name="Accent1" xfId="43737" builtinId="29" hidden="1"/>
    <cellStyle name="Accent1" xfId="43776" builtinId="29" hidden="1"/>
    <cellStyle name="Accent1" xfId="43815" builtinId="29" hidden="1"/>
    <cellStyle name="Accent1" xfId="43855" builtinId="29" hidden="1"/>
    <cellStyle name="Accent1" xfId="43894" builtinId="29" hidden="1"/>
    <cellStyle name="Accent1" xfId="43934" builtinId="29" hidden="1"/>
    <cellStyle name="Accent1" xfId="43973" builtinId="29" hidden="1"/>
    <cellStyle name="Accent1" xfId="44013" builtinId="29" hidden="1"/>
    <cellStyle name="Accent1" xfId="44052" builtinId="29" hidden="1"/>
    <cellStyle name="Accent1" xfId="44091" builtinId="29" hidden="1"/>
    <cellStyle name="Accent1" xfId="44155" builtinId="29" hidden="1"/>
    <cellStyle name="Accent1" xfId="44208" builtinId="29" hidden="1"/>
    <cellStyle name="Accent1" xfId="44248" builtinId="29" hidden="1"/>
    <cellStyle name="Accent1" xfId="44287" builtinId="29" hidden="1"/>
    <cellStyle name="Accent1" xfId="44325" builtinId="29" hidden="1"/>
    <cellStyle name="Accent1" xfId="44364" builtinId="29" hidden="1"/>
    <cellStyle name="Accent1" xfId="44403" builtinId="29" hidden="1"/>
    <cellStyle name="Accent1" xfId="44442" builtinId="29" hidden="1"/>
    <cellStyle name="Accent1" xfId="44482" builtinId="29" hidden="1"/>
    <cellStyle name="Accent1" xfId="44521" builtinId="29" hidden="1"/>
    <cellStyle name="Accent1" xfId="44559" builtinId="29" hidden="1"/>
    <cellStyle name="Accent1" xfId="44598" builtinId="29" hidden="1"/>
    <cellStyle name="Accent1" xfId="44637" builtinId="29" hidden="1"/>
    <cellStyle name="Accent1" xfId="44677" builtinId="29" hidden="1"/>
    <cellStyle name="Accent1" xfId="44716" builtinId="29" hidden="1"/>
    <cellStyle name="Accent1" xfId="44756" builtinId="29" hidden="1"/>
    <cellStyle name="Accent1" xfId="44795" builtinId="29" hidden="1"/>
    <cellStyle name="Accent1" xfId="44835" builtinId="29" hidden="1"/>
    <cellStyle name="Accent1" xfId="44874" builtinId="29" hidden="1"/>
    <cellStyle name="Accent1" xfId="44913" builtinId="29" hidden="1"/>
    <cellStyle name="Accent1" xfId="44123" builtinId="29" hidden="1"/>
    <cellStyle name="Accent1" xfId="44952" builtinId="29" hidden="1"/>
    <cellStyle name="Accent1" xfId="44992" builtinId="29" hidden="1"/>
    <cellStyle name="Accent1" xfId="45031" builtinId="29" hidden="1"/>
    <cellStyle name="Accent1" xfId="45069" builtinId="29" hidden="1"/>
    <cellStyle name="Accent1" xfId="45108" builtinId="29" hidden="1"/>
    <cellStyle name="Accent1" xfId="45147" builtinId="29" hidden="1"/>
    <cellStyle name="Accent1" xfId="45186" builtinId="29" hidden="1"/>
    <cellStyle name="Accent1" xfId="45226" builtinId="29" hidden="1"/>
    <cellStyle name="Accent1" xfId="45265" builtinId="29" hidden="1"/>
    <cellStyle name="Accent1" xfId="45303" builtinId="29" hidden="1"/>
    <cellStyle name="Accent1" xfId="45342" builtinId="29" hidden="1"/>
    <cellStyle name="Accent1" xfId="45381" builtinId="29" hidden="1"/>
    <cellStyle name="Accent1" xfId="45421" builtinId="29" hidden="1"/>
    <cellStyle name="Accent1" xfId="45460" builtinId="29" hidden="1"/>
    <cellStyle name="Accent1" xfId="45500" builtinId="29" hidden="1"/>
    <cellStyle name="Accent1" xfId="45539" builtinId="29" hidden="1"/>
    <cellStyle name="Accent1" xfId="45579" builtinId="29" hidden="1"/>
    <cellStyle name="Accent1" xfId="45618" builtinId="29" hidden="1"/>
    <cellStyle name="Accent1" xfId="45657" builtinId="29" hidden="1"/>
    <cellStyle name="Accent1" xfId="45696" builtinId="29" hidden="1"/>
    <cellStyle name="Accent1" xfId="45736" builtinId="29" hidden="1"/>
    <cellStyle name="Accent1" xfId="45776" builtinId="29" hidden="1"/>
    <cellStyle name="Accent1" xfId="45816" builtinId="29" hidden="1"/>
    <cellStyle name="Accent1" xfId="45853" builtinId="29" hidden="1"/>
    <cellStyle name="Accent1" xfId="45890" builtinId="29" hidden="1"/>
    <cellStyle name="Accent1" xfId="45927" builtinId="29" hidden="1"/>
    <cellStyle name="Accent1 2" xfId="45964" hidden="1"/>
    <cellStyle name="Accent1 2" xfId="46884" hidden="1"/>
    <cellStyle name="Accent1 2" xfId="46921"/>
    <cellStyle name="Accent2" xfId="21" hidden="1"/>
    <cellStyle name="Accent2" xfId="97" builtinId="33" hidden="1"/>
    <cellStyle name="Accent2" xfId="134" builtinId="33" hidden="1"/>
    <cellStyle name="Accent2" xfId="59" builtinId="33" hidden="1"/>
    <cellStyle name="Accent2" xfId="172" builtinId="33" hidden="1"/>
    <cellStyle name="Accent2" xfId="210" builtinId="33" hidden="1"/>
    <cellStyle name="Accent2" xfId="248" builtinId="33" hidden="1"/>
    <cellStyle name="Accent2" xfId="286" builtinId="33" hidden="1"/>
    <cellStyle name="Accent2" xfId="325" builtinId="33" hidden="1"/>
    <cellStyle name="Accent2" xfId="365" builtinId="33" hidden="1"/>
    <cellStyle name="Accent2" xfId="404" builtinId="33" hidden="1"/>
    <cellStyle name="Accent2" xfId="442" builtinId="33" hidden="1"/>
    <cellStyle name="Accent2" xfId="481" builtinId="33" hidden="1"/>
    <cellStyle name="Accent2" xfId="520" builtinId="33" hidden="1"/>
    <cellStyle name="Accent2" xfId="559" builtinId="33" hidden="1"/>
    <cellStyle name="Accent2" xfId="599" builtinId="33" hidden="1"/>
    <cellStyle name="Accent2" xfId="638" builtinId="33" hidden="1"/>
    <cellStyle name="Accent2" xfId="676" builtinId="33" hidden="1"/>
    <cellStyle name="Accent2" xfId="715" builtinId="33" hidden="1"/>
    <cellStyle name="Accent2" xfId="754" builtinId="33" hidden="1"/>
    <cellStyle name="Accent2" xfId="794" builtinId="33" hidden="1"/>
    <cellStyle name="Accent2" xfId="833" builtinId="33" hidden="1"/>
    <cellStyle name="Accent2" xfId="873" builtinId="33" hidden="1"/>
    <cellStyle name="Accent2" xfId="912" builtinId="33" hidden="1"/>
    <cellStyle name="Accent2" xfId="952" builtinId="33" hidden="1"/>
    <cellStyle name="Accent2" xfId="991" builtinId="33" hidden="1"/>
    <cellStyle name="Accent2" xfId="1030" builtinId="33" hidden="1"/>
    <cellStyle name="Accent2" xfId="1069" builtinId="33" hidden="1"/>
    <cellStyle name="Accent2" xfId="1225" builtinId="33" hidden="1"/>
    <cellStyle name="Accent2" xfId="1265" builtinId="33" hidden="1"/>
    <cellStyle name="Accent2" xfId="1304" builtinId="33" hidden="1"/>
    <cellStyle name="Accent2" xfId="1342" builtinId="33" hidden="1"/>
    <cellStyle name="Accent2" xfId="1381" builtinId="33" hidden="1"/>
    <cellStyle name="Accent2" xfId="1420" builtinId="33" hidden="1"/>
    <cellStyle name="Accent2" xfId="1459" builtinId="33" hidden="1"/>
    <cellStyle name="Accent2" xfId="1499" builtinId="33" hidden="1"/>
    <cellStyle name="Accent2" xfId="1538" builtinId="33" hidden="1"/>
    <cellStyle name="Accent2" xfId="1576" builtinId="33" hidden="1"/>
    <cellStyle name="Accent2" xfId="1615" builtinId="33" hidden="1"/>
    <cellStyle name="Accent2" xfId="1654" builtinId="33" hidden="1"/>
    <cellStyle name="Accent2" xfId="1694" builtinId="33" hidden="1"/>
    <cellStyle name="Accent2" xfId="1733" builtinId="33" hidden="1"/>
    <cellStyle name="Accent2" xfId="1773" builtinId="33" hidden="1"/>
    <cellStyle name="Accent2" xfId="1813" builtinId="33" hidden="1"/>
    <cellStyle name="Accent2" xfId="1853" builtinId="33" hidden="1"/>
    <cellStyle name="Accent2" xfId="1892" builtinId="33" hidden="1"/>
    <cellStyle name="Accent2" xfId="1931" builtinId="33" hidden="1"/>
    <cellStyle name="Accent2" xfId="1959" builtinId="33" hidden="1"/>
    <cellStyle name="Accent2" xfId="1964" builtinId="33" hidden="1"/>
    <cellStyle name="Accent2" xfId="2004" builtinId="33" hidden="1"/>
    <cellStyle name="Accent2" xfId="2043" builtinId="33" hidden="1"/>
    <cellStyle name="Accent2" xfId="2081" builtinId="33" hidden="1"/>
    <cellStyle name="Accent2" xfId="2120" builtinId="33" hidden="1"/>
    <cellStyle name="Accent2" xfId="2159" builtinId="33" hidden="1"/>
    <cellStyle name="Accent2" xfId="2198" builtinId="33" hidden="1"/>
    <cellStyle name="Accent2" xfId="2238" builtinId="33" hidden="1"/>
    <cellStyle name="Accent2" xfId="2277" builtinId="33" hidden="1"/>
    <cellStyle name="Accent2" xfId="2315" builtinId="33" hidden="1"/>
    <cellStyle name="Accent2" xfId="2354" builtinId="33" hidden="1"/>
    <cellStyle name="Accent2" xfId="2393" builtinId="33" hidden="1"/>
    <cellStyle name="Accent2" xfId="2433" builtinId="33" hidden="1"/>
    <cellStyle name="Accent2" xfId="2472" builtinId="33" hidden="1"/>
    <cellStyle name="Accent2" xfId="2512" builtinId="33" hidden="1"/>
    <cellStyle name="Accent2" xfId="2551" builtinId="33" hidden="1"/>
    <cellStyle name="Accent2" xfId="2591" builtinId="33" hidden="1"/>
    <cellStyle name="Accent2" xfId="2630" builtinId="33" hidden="1"/>
    <cellStyle name="Accent2" xfId="2669" builtinId="33" hidden="1"/>
    <cellStyle name="Accent2" xfId="2692" builtinId="33" hidden="1"/>
    <cellStyle name="Accent2" xfId="1158" builtinId="33" hidden="1"/>
    <cellStyle name="Accent2" xfId="2714" builtinId="33" hidden="1"/>
    <cellStyle name="Accent2" xfId="2753" builtinId="33" hidden="1"/>
    <cellStyle name="Accent2" xfId="2791" builtinId="33" hidden="1"/>
    <cellStyle name="Accent2" xfId="2830" builtinId="33" hidden="1"/>
    <cellStyle name="Accent2" xfId="2869" builtinId="33" hidden="1"/>
    <cellStyle name="Accent2" xfId="2908" builtinId="33" hidden="1"/>
    <cellStyle name="Accent2" xfId="2948" builtinId="33" hidden="1"/>
    <cellStyle name="Accent2" xfId="2987" builtinId="33" hidden="1"/>
    <cellStyle name="Accent2" xfId="3025" builtinId="33" hidden="1"/>
    <cellStyle name="Accent2" xfId="3064" builtinId="33" hidden="1"/>
    <cellStyle name="Accent2" xfId="3103" builtinId="33" hidden="1"/>
    <cellStyle name="Accent2" xfId="3143" builtinId="33" hidden="1"/>
    <cellStyle name="Accent2" xfId="3182" builtinId="33" hidden="1"/>
    <cellStyle name="Accent2" xfId="3222" builtinId="33" hidden="1"/>
    <cellStyle name="Accent2" xfId="3261" builtinId="33" hidden="1"/>
    <cellStyle name="Accent2" xfId="3301" builtinId="33" hidden="1"/>
    <cellStyle name="Accent2" xfId="3340" builtinId="33" hidden="1"/>
    <cellStyle name="Accent2" xfId="3379" builtinId="33" hidden="1"/>
    <cellStyle name="Accent2" xfId="3418" builtinId="33" hidden="1"/>
    <cellStyle name="Accent2" xfId="3609" builtinId="33" hidden="1"/>
    <cellStyle name="Accent2" xfId="3653" builtinId="33" hidden="1"/>
    <cellStyle name="Accent2" xfId="3692" builtinId="33" hidden="1"/>
    <cellStyle name="Accent2" xfId="3730" builtinId="33" hidden="1"/>
    <cellStyle name="Accent2" xfId="3769" builtinId="33" hidden="1"/>
    <cellStyle name="Accent2" xfId="3808" builtinId="33" hidden="1"/>
    <cellStyle name="Accent2" xfId="3847" builtinId="33" hidden="1"/>
    <cellStyle name="Accent2" xfId="3887" builtinId="33" hidden="1"/>
    <cellStyle name="Accent2" xfId="3926" builtinId="33" hidden="1"/>
    <cellStyle name="Accent2" xfId="3964" builtinId="33" hidden="1"/>
    <cellStyle name="Accent2" xfId="4003" builtinId="33" hidden="1"/>
    <cellStyle name="Accent2" xfId="4046" builtinId="33" hidden="1"/>
    <cellStyle name="Accent2" xfId="4086" builtinId="33" hidden="1"/>
    <cellStyle name="Accent2" xfId="4125" builtinId="33" hidden="1"/>
    <cellStyle name="Accent2" xfId="4165" builtinId="33" hidden="1"/>
    <cellStyle name="Accent2" xfId="4205" builtinId="33" hidden="1"/>
    <cellStyle name="Accent2" xfId="4245" builtinId="33" hidden="1"/>
    <cellStyle name="Accent2" xfId="4284" builtinId="33" hidden="1"/>
    <cellStyle name="Accent2" xfId="4323" builtinId="33" hidden="1"/>
    <cellStyle name="Accent2" xfId="4379" builtinId="33" hidden="1"/>
    <cellStyle name="Accent2" xfId="4535" builtinId="33" hidden="1"/>
    <cellStyle name="Accent2" xfId="4579" builtinId="33" hidden="1"/>
    <cellStyle name="Accent2" xfId="4618" builtinId="33" hidden="1"/>
    <cellStyle name="Accent2" xfId="4656" builtinId="33" hidden="1"/>
    <cellStyle name="Accent2" xfId="4695" builtinId="33" hidden="1"/>
    <cellStyle name="Accent2" xfId="4734" builtinId="33" hidden="1"/>
    <cellStyle name="Accent2" xfId="4773" builtinId="33" hidden="1"/>
    <cellStyle name="Accent2" xfId="4813" builtinId="33" hidden="1"/>
    <cellStyle name="Accent2" xfId="4852" builtinId="33" hidden="1"/>
    <cellStyle name="Accent2" xfId="4890" builtinId="33" hidden="1"/>
    <cellStyle name="Accent2" xfId="4929" builtinId="33" hidden="1"/>
    <cellStyle name="Accent2" xfId="4972" builtinId="33" hidden="1"/>
    <cellStyle name="Accent2" xfId="5012" builtinId="33" hidden="1"/>
    <cellStyle name="Accent2" xfId="5051" builtinId="33" hidden="1"/>
    <cellStyle name="Accent2" xfId="5091" builtinId="33" hidden="1"/>
    <cellStyle name="Accent2" xfId="5131" builtinId="33" hidden="1"/>
    <cellStyle name="Accent2" xfId="5171" builtinId="33" hidden="1"/>
    <cellStyle name="Accent2" xfId="5210" builtinId="33" hidden="1"/>
    <cellStyle name="Accent2" xfId="5249" builtinId="33" hidden="1"/>
    <cellStyle name="Accent2" xfId="5277" builtinId="33" hidden="1"/>
    <cellStyle name="Accent2" xfId="5282" builtinId="33" hidden="1"/>
    <cellStyle name="Accent2" xfId="5322" builtinId="33" hidden="1"/>
    <cellStyle name="Accent2" xfId="5361" builtinId="33" hidden="1"/>
    <cellStyle name="Accent2" xfId="5399" builtinId="33" hidden="1"/>
    <cellStyle name="Accent2" xfId="5438" builtinId="33" hidden="1"/>
    <cellStyle name="Accent2" xfId="5477" builtinId="33" hidden="1"/>
    <cellStyle name="Accent2" xfId="5516" builtinId="33" hidden="1"/>
    <cellStyle name="Accent2" xfId="5556" builtinId="33" hidden="1"/>
    <cellStyle name="Accent2" xfId="5595" builtinId="33" hidden="1"/>
    <cellStyle name="Accent2" xfId="5633" builtinId="33" hidden="1"/>
    <cellStyle name="Accent2" xfId="5672" builtinId="33" hidden="1"/>
    <cellStyle name="Accent2" xfId="5711" builtinId="33" hidden="1"/>
    <cellStyle name="Accent2" xfId="5751" builtinId="33" hidden="1"/>
    <cellStyle name="Accent2" xfId="5790" builtinId="33" hidden="1"/>
    <cellStyle name="Accent2" xfId="5830" builtinId="33" hidden="1"/>
    <cellStyle name="Accent2" xfId="5869" builtinId="33" hidden="1"/>
    <cellStyle name="Accent2" xfId="5909" builtinId="33" hidden="1"/>
    <cellStyle name="Accent2" xfId="5948" builtinId="33" hidden="1"/>
    <cellStyle name="Accent2" xfId="5987" builtinId="33" hidden="1"/>
    <cellStyle name="Accent2" xfId="6010" builtinId="33" hidden="1"/>
    <cellStyle name="Accent2" xfId="4468" builtinId="33" hidden="1"/>
    <cellStyle name="Accent2" xfId="6032" builtinId="33" hidden="1"/>
    <cellStyle name="Accent2" xfId="6071" builtinId="33" hidden="1"/>
    <cellStyle name="Accent2" xfId="6109" builtinId="33" hidden="1"/>
    <cellStyle name="Accent2" xfId="6148" builtinId="33" hidden="1"/>
    <cellStyle name="Accent2" xfId="6187" builtinId="33" hidden="1"/>
    <cellStyle name="Accent2" xfId="6226" builtinId="33" hidden="1"/>
    <cellStyle name="Accent2" xfId="6266" builtinId="33" hidden="1"/>
    <cellStyle name="Accent2" xfId="6305" builtinId="33" hidden="1"/>
    <cellStyle name="Accent2" xfId="6343" builtinId="33" hidden="1"/>
    <cellStyle name="Accent2" xfId="6382" builtinId="33" hidden="1"/>
    <cellStyle name="Accent2" xfId="6421" builtinId="33" hidden="1"/>
    <cellStyle name="Accent2" xfId="6461" builtinId="33" hidden="1"/>
    <cellStyle name="Accent2" xfId="6500" builtinId="33" hidden="1"/>
    <cellStyle name="Accent2" xfId="6540" builtinId="33" hidden="1"/>
    <cellStyle name="Accent2" xfId="6579" builtinId="33" hidden="1"/>
    <cellStyle name="Accent2" xfId="6619" builtinId="33" hidden="1"/>
    <cellStyle name="Accent2" xfId="6658" builtinId="33" hidden="1"/>
    <cellStyle name="Accent2" xfId="6697" builtinId="33" hidden="1"/>
    <cellStyle name="Accent2" xfId="4358" builtinId="33" hidden="1"/>
    <cellStyle name="Accent2" xfId="3444" builtinId="33" hidden="1"/>
    <cellStyle name="Accent2" xfId="6752" builtinId="33" hidden="1"/>
    <cellStyle name="Accent2" xfId="6791" builtinId="33" hidden="1"/>
    <cellStyle name="Accent2" xfId="6829" builtinId="33" hidden="1"/>
    <cellStyle name="Accent2" xfId="6868" builtinId="33" hidden="1"/>
    <cellStyle name="Accent2" xfId="6907" builtinId="33" hidden="1"/>
    <cellStyle name="Accent2" xfId="6946" builtinId="33" hidden="1"/>
    <cellStyle name="Accent2" xfId="6986" builtinId="33" hidden="1"/>
    <cellStyle name="Accent2" xfId="7025" builtinId="33" hidden="1"/>
    <cellStyle name="Accent2" xfId="7063" builtinId="33" hidden="1"/>
    <cellStyle name="Accent2" xfId="7102" builtinId="33" hidden="1"/>
    <cellStyle name="Accent2" xfId="7143" builtinId="33" hidden="1"/>
    <cellStyle name="Accent2" xfId="7183" builtinId="33" hidden="1"/>
    <cellStyle name="Accent2" xfId="7222" builtinId="33" hidden="1"/>
    <cellStyle name="Accent2" xfId="7262" builtinId="33" hidden="1"/>
    <cellStyle name="Accent2" xfId="7302" builtinId="33" hidden="1"/>
    <cellStyle name="Accent2" xfId="7342" builtinId="33" hidden="1"/>
    <cellStyle name="Accent2" xfId="7381" builtinId="33" hidden="1"/>
    <cellStyle name="Accent2" xfId="7420" builtinId="33" hidden="1"/>
    <cellStyle name="Accent2" xfId="7470" builtinId="33" hidden="1"/>
    <cellStyle name="Accent2" xfId="7626" builtinId="33" hidden="1"/>
    <cellStyle name="Accent2" xfId="7668" builtinId="33" hidden="1"/>
    <cellStyle name="Accent2" xfId="7707" builtinId="33" hidden="1"/>
    <cellStyle name="Accent2" xfId="7745" builtinId="33" hidden="1"/>
    <cellStyle name="Accent2" xfId="7784" builtinId="33" hidden="1"/>
    <cellStyle name="Accent2" xfId="7823" builtinId="33" hidden="1"/>
    <cellStyle name="Accent2" xfId="7862" builtinId="33" hidden="1"/>
    <cellStyle name="Accent2" xfId="7902" builtinId="33" hidden="1"/>
    <cellStyle name="Accent2" xfId="7941" builtinId="33" hidden="1"/>
    <cellStyle name="Accent2" xfId="7979" builtinId="33" hidden="1"/>
    <cellStyle name="Accent2" xfId="8018" builtinId="33" hidden="1"/>
    <cellStyle name="Accent2" xfId="8059" builtinId="33" hidden="1"/>
    <cellStyle name="Accent2" xfId="8099" builtinId="33" hidden="1"/>
    <cellStyle name="Accent2" xfId="8138" builtinId="33" hidden="1"/>
    <cellStyle name="Accent2" xfId="8178" builtinId="33" hidden="1"/>
    <cellStyle name="Accent2" xfId="8218" builtinId="33" hidden="1"/>
    <cellStyle name="Accent2" xfId="8258" builtinId="33" hidden="1"/>
    <cellStyle name="Accent2" xfId="8297" builtinId="33" hidden="1"/>
    <cellStyle name="Accent2" xfId="8336" builtinId="33" hidden="1"/>
    <cellStyle name="Accent2" xfId="8364" builtinId="33" hidden="1"/>
    <cellStyle name="Accent2" xfId="8369" builtinId="33" hidden="1"/>
    <cellStyle name="Accent2" xfId="8409" builtinId="33" hidden="1"/>
    <cellStyle name="Accent2" xfId="8448" builtinId="33" hidden="1"/>
    <cellStyle name="Accent2" xfId="8486" builtinId="33" hidden="1"/>
    <cellStyle name="Accent2" xfId="8525" builtinId="33" hidden="1"/>
    <cellStyle name="Accent2" xfId="8564" builtinId="33" hidden="1"/>
    <cellStyle name="Accent2" xfId="8603" builtinId="33" hidden="1"/>
    <cellStyle name="Accent2" xfId="8643" builtinId="33" hidden="1"/>
    <cellStyle name="Accent2" xfId="8682" builtinId="33" hidden="1"/>
    <cellStyle name="Accent2" xfId="8720" builtinId="33" hidden="1"/>
    <cellStyle name="Accent2" xfId="8759" builtinId="33" hidden="1"/>
    <cellStyle name="Accent2" xfId="8798" builtinId="33" hidden="1"/>
    <cellStyle name="Accent2" xfId="8838" builtinId="33" hidden="1"/>
    <cellStyle name="Accent2" xfId="8877" builtinId="33" hidden="1"/>
    <cellStyle name="Accent2" xfId="8917" builtinId="33" hidden="1"/>
    <cellStyle name="Accent2" xfId="8956" builtinId="33" hidden="1"/>
    <cellStyle name="Accent2" xfId="8996" builtinId="33" hidden="1"/>
    <cellStyle name="Accent2" xfId="9035" builtinId="33" hidden="1"/>
    <cellStyle name="Accent2" xfId="9074" builtinId="33" hidden="1"/>
    <cellStyle name="Accent2" xfId="9097" builtinId="33" hidden="1"/>
    <cellStyle name="Accent2" xfId="7559" builtinId="33" hidden="1"/>
    <cellStyle name="Accent2" xfId="9119" builtinId="33" hidden="1"/>
    <cellStyle name="Accent2" xfId="9158" builtinId="33" hidden="1"/>
    <cellStyle name="Accent2" xfId="9196" builtinId="33" hidden="1"/>
    <cellStyle name="Accent2" xfId="9235" builtinId="33" hidden="1"/>
    <cellStyle name="Accent2" xfId="9274" builtinId="33" hidden="1"/>
    <cellStyle name="Accent2" xfId="9313" builtinId="33" hidden="1"/>
    <cellStyle name="Accent2" xfId="9353" builtinId="33" hidden="1"/>
    <cellStyle name="Accent2" xfId="9392" builtinId="33" hidden="1"/>
    <cellStyle name="Accent2" xfId="9430" builtinId="33" hidden="1"/>
    <cellStyle name="Accent2" xfId="9469" builtinId="33" hidden="1"/>
    <cellStyle name="Accent2" xfId="9508" builtinId="33" hidden="1"/>
    <cellStyle name="Accent2" xfId="9548" builtinId="33" hidden="1"/>
    <cellStyle name="Accent2" xfId="9587" builtinId="33" hidden="1"/>
    <cellStyle name="Accent2" xfId="9627" builtinId="33" hidden="1"/>
    <cellStyle name="Accent2" xfId="9666" builtinId="33" hidden="1"/>
    <cellStyle name="Accent2" xfId="9706" builtinId="33" hidden="1"/>
    <cellStyle name="Accent2" xfId="9745" builtinId="33" hidden="1"/>
    <cellStyle name="Accent2" xfId="9784" builtinId="33" hidden="1"/>
    <cellStyle name="Accent2" xfId="4354" builtinId="33" hidden="1"/>
    <cellStyle name="Accent2" xfId="9824" builtinId="33" hidden="1"/>
    <cellStyle name="Accent2" xfId="9864" builtinId="33" hidden="1"/>
    <cellStyle name="Accent2" xfId="9903" builtinId="33" hidden="1"/>
    <cellStyle name="Accent2" xfId="9941" builtinId="33" hidden="1"/>
    <cellStyle name="Accent2" xfId="9980" builtinId="33" hidden="1"/>
    <cellStyle name="Accent2" xfId="10019" builtinId="33" hidden="1"/>
    <cellStyle name="Accent2" xfId="10058" builtinId="33" hidden="1"/>
    <cellStyle name="Accent2" xfId="10098" builtinId="33" hidden="1"/>
    <cellStyle name="Accent2" xfId="10137" builtinId="33" hidden="1"/>
    <cellStyle name="Accent2" xfId="10175" builtinId="33" hidden="1"/>
    <cellStyle name="Accent2" xfId="10214" builtinId="33" hidden="1"/>
    <cellStyle name="Accent2" xfId="10253" builtinId="33" hidden="1"/>
    <cellStyle name="Accent2" xfId="10293" builtinId="33" hidden="1"/>
    <cellStyle name="Accent2" xfId="10332" builtinId="33" hidden="1"/>
    <cellStyle name="Accent2" xfId="10372" builtinId="33" hidden="1"/>
    <cellStyle name="Accent2" xfId="10411" builtinId="33" hidden="1"/>
    <cellStyle name="Accent2" xfId="10451" builtinId="33" hidden="1"/>
    <cellStyle name="Accent2" xfId="10490" builtinId="33" hidden="1"/>
    <cellStyle name="Accent2" xfId="10529" builtinId="33" hidden="1"/>
    <cellStyle name="Accent2" xfId="10568" builtinId="33" hidden="1"/>
    <cellStyle name="Accent2" xfId="10724" builtinId="33" hidden="1"/>
    <cellStyle name="Accent2" xfId="10764" builtinId="33" hidden="1"/>
    <cellStyle name="Accent2" xfId="10803" builtinId="33" hidden="1"/>
    <cellStyle name="Accent2" xfId="10841" builtinId="33" hidden="1"/>
    <cellStyle name="Accent2" xfId="10880" builtinId="33" hidden="1"/>
    <cellStyle name="Accent2" xfId="10919" builtinId="33" hidden="1"/>
    <cellStyle name="Accent2" xfId="10958" builtinId="33" hidden="1"/>
    <cellStyle name="Accent2" xfId="10998" builtinId="33" hidden="1"/>
    <cellStyle name="Accent2" xfId="11037" builtinId="33" hidden="1"/>
    <cellStyle name="Accent2" xfId="11075" builtinId="33" hidden="1"/>
    <cellStyle name="Accent2" xfId="11114" builtinId="33" hidden="1"/>
    <cellStyle name="Accent2" xfId="11153" builtinId="33" hidden="1"/>
    <cellStyle name="Accent2" xfId="11193" builtinId="33" hidden="1"/>
    <cellStyle name="Accent2" xfId="11232" builtinId="33" hidden="1"/>
    <cellStyle name="Accent2" xfId="11272" builtinId="33" hidden="1"/>
    <cellStyle name="Accent2" xfId="11312" builtinId="33" hidden="1"/>
    <cellStyle name="Accent2" xfId="11352" builtinId="33" hidden="1"/>
    <cellStyle name="Accent2" xfId="11391" builtinId="33" hidden="1"/>
    <cellStyle name="Accent2" xfId="11430" builtinId="33" hidden="1"/>
    <cellStyle name="Accent2" xfId="11458" builtinId="33" hidden="1"/>
    <cellStyle name="Accent2" xfId="11463" builtinId="33" hidden="1"/>
    <cellStyle name="Accent2" xfId="11503" builtinId="33" hidden="1"/>
    <cellStyle name="Accent2" xfId="11542" builtinId="33" hidden="1"/>
    <cellStyle name="Accent2" xfId="11580" builtinId="33" hidden="1"/>
    <cellStyle name="Accent2" xfId="11619" builtinId="33" hidden="1"/>
    <cellStyle name="Accent2" xfId="11658" builtinId="33" hidden="1"/>
    <cellStyle name="Accent2" xfId="11697" builtinId="33" hidden="1"/>
    <cellStyle name="Accent2" xfId="11737" builtinId="33" hidden="1"/>
    <cellStyle name="Accent2" xfId="11776" builtinId="33" hidden="1"/>
    <cellStyle name="Accent2" xfId="11814" builtinId="33" hidden="1"/>
    <cellStyle name="Accent2" xfId="11853" builtinId="33" hidden="1"/>
    <cellStyle name="Accent2" xfId="11892" builtinId="33" hidden="1"/>
    <cellStyle name="Accent2" xfId="11932" builtinId="33" hidden="1"/>
    <cellStyle name="Accent2" xfId="11971" builtinId="33" hidden="1"/>
    <cellStyle name="Accent2" xfId="12011" builtinId="33" hidden="1"/>
    <cellStyle name="Accent2" xfId="12050" builtinId="33" hidden="1"/>
    <cellStyle name="Accent2" xfId="12090" builtinId="33" hidden="1"/>
    <cellStyle name="Accent2" xfId="12129" builtinId="33" hidden="1"/>
    <cellStyle name="Accent2" xfId="12168" builtinId="33" hidden="1"/>
    <cellStyle name="Accent2" xfId="12191" builtinId="33" hidden="1"/>
    <cellStyle name="Accent2" xfId="10657" builtinId="33" hidden="1"/>
    <cellStyle name="Accent2" xfId="12213" builtinId="33" hidden="1"/>
    <cellStyle name="Accent2" xfId="12252" builtinId="33" hidden="1"/>
    <cellStyle name="Accent2" xfId="12290" builtinId="33" hidden="1"/>
    <cellStyle name="Accent2" xfId="12329" builtinId="33" hidden="1"/>
    <cellStyle name="Accent2" xfId="12368" builtinId="33" hidden="1"/>
    <cellStyle name="Accent2" xfId="12407" builtinId="33" hidden="1"/>
    <cellStyle name="Accent2" xfId="12447" builtinId="33" hidden="1"/>
    <cellStyle name="Accent2" xfId="12486" builtinId="33" hidden="1"/>
    <cellStyle name="Accent2" xfId="12524" builtinId="33" hidden="1"/>
    <cellStyle name="Accent2" xfId="12563" builtinId="33" hidden="1"/>
    <cellStyle name="Accent2" xfId="12602" builtinId="33" hidden="1"/>
    <cellStyle name="Accent2" xfId="12642" builtinId="33" hidden="1"/>
    <cellStyle name="Accent2" xfId="12681" builtinId="33" hidden="1"/>
    <cellStyle name="Accent2" xfId="12721" builtinId="33" hidden="1"/>
    <cellStyle name="Accent2" xfId="12760" builtinId="33" hidden="1"/>
    <cellStyle name="Accent2" xfId="12800" builtinId="33" hidden="1"/>
    <cellStyle name="Accent2" xfId="12839" builtinId="33" hidden="1"/>
    <cellStyle name="Accent2" xfId="12878" builtinId="33" hidden="1"/>
    <cellStyle name="Accent2" xfId="12917" builtinId="33" hidden="1"/>
    <cellStyle name="Accent2" xfId="12956" builtinId="33" hidden="1"/>
    <cellStyle name="Accent2" xfId="12996" builtinId="33" hidden="1"/>
    <cellStyle name="Accent2" xfId="13035" builtinId="33" hidden="1"/>
    <cellStyle name="Accent2" xfId="13073" builtinId="33" hidden="1"/>
    <cellStyle name="Accent2" xfId="13112" builtinId="33" hidden="1"/>
    <cellStyle name="Accent2" xfId="13151" builtinId="33" hidden="1"/>
    <cellStyle name="Accent2" xfId="13190" builtinId="33" hidden="1"/>
    <cellStyle name="Accent2" xfId="13230" builtinId="33" hidden="1"/>
    <cellStyle name="Accent2" xfId="13269" builtinId="33" hidden="1"/>
    <cellStyle name="Accent2" xfId="13307" builtinId="33" hidden="1"/>
    <cellStyle name="Accent2" xfId="13346" builtinId="33" hidden="1"/>
    <cellStyle name="Accent2" xfId="13385" builtinId="33" hidden="1"/>
    <cellStyle name="Accent2" xfId="13425" builtinId="33" hidden="1"/>
    <cellStyle name="Accent2" xfId="13464" builtinId="33" hidden="1"/>
    <cellStyle name="Accent2" xfId="13504" builtinId="33" hidden="1"/>
    <cellStyle name="Accent2" xfId="13543" builtinId="33" hidden="1"/>
    <cellStyle name="Accent2" xfId="13583" builtinId="33" hidden="1"/>
    <cellStyle name="Accent2" xfId="13622" builtinId="33" hidden="1"/>
    <cellStyle name="Accent2" xfId="13661" builtinId="33" hidden="1"/>
    <cellStyle name="Accent2" xfId="13700" builtinId="33" hidden="1"/>
    <cellStyle name="Accent2" xfId="13856" builtinId="33" hidden="1"/>
    <cellStyle name="Accent2" xfId="13896" builtinId="33" hidden="1"/>
    <cellStyle name="Accent2" xfId="13935" builtinId="33" hidden="1"/>
    <cellStyle name="Accent2" xfId="13973" builtinId="33" hidden="1"/>
    <cellStyle name="Accent2" xfId="14012" builtinId="33" hidden="1"/>
    <cellStyle name="Accent2" xfId="14051" builtinId="33" hidden="1"/>
    <cellStyle name="Accent2" xfId="14090" builtinId="33" hidden="1"/>
    <cellStyle name="Accent2" xfId="14130" builtinId="33" hidden="1"/>
    <cellStyle name="Accent2" xfId="14169" builtinId="33" hidden="1"/>
    <cellStyle name="Accent2" xfId="14207" builtinId="33" hidden="1"/>
    <cellStyle name="Accent2" xfId="14246" builtinId="33" hidden="1"/>
    <cellStyle name="Accent2" xfId="14285" builtinId="33" hidden="1"/>
    <cellStyle name="Accent2" xfId="14325" builtinId="33" hidden="1"/>
    <cellStyle name="Accent2" xfId="14364" builtinId="33" hidden="1"/>
    <cellStyle name="Accent2" xfId="14404" builtinId="33" hidden="1"/>
    <cellStyle name="Accent2" xfId="14444" builtinId="33" hidden="1"/>
    <cellStyle name="Accent2" xfId="14484" builtinId="33" hidden="1"/>
    <cellStyle name="Accent2" xfId="14523" builtinId="33" hidden="1"/>
    <cellStyle name="Accent2" xfId="14562" builtinId="33" hidden="1"/>
    <cellStyle name="Accent2" xfId="14590" builtinId="33" hidden="1"/>
    <cellStyle name="Accent2" xfId="14595" builtinId="33" hidden="1"/>
    <cellStyle name="Accent2" xfId="14635" builtinId="33" hidden="1"/>
    <cellStyle name="Accent2" xfId="14674" builtinId="33" hidden="1"/>
    <cellStyle name="Accent2" xfId="14712" builtinId="33" hidden="1"/>
    <cellStyle name="Accent2" xfId="14751" builtinId="33" hidden="1"/>
    <cellStyle name="Accent2" xfId="14790" builtinId="33" hidden="1"/>
    <cellStyle name="Accent2" xfId="14829" builtinId="33" hidden="1"/>
    <cellStyle name="Accent2" xfId="14869" builtinId="33" hidden="1"/>
    <cellStyle name="Accent2" xfId="14908" builtinId="33" hidden="1"/>
    <cellStyle name="Accent2" xfId="14946" builtinId="33" hidden="1"/>
    <cellStyle name="Accent2" xfId="14985" builtinId="33" hidden="1"/>
    <cellStyle name="Accent2" xfId="15024" builtinId="33" hidden="1"/>
    <cellStyle name="Accent2" xfId="15064" builtinId="33" hidden="1"/>
    <cellStyle name="Accent2" xfId="15103" builtinId="33" hidden="1"/>
    <cellStyle name="Accent2" xfId="15143" builtinId="33" hidden="1"/>
    <cellStyle name="Accent2" xfId="15182" builtinId="33" hidden="1"/>
    <cellStyle name="Accent2" xfId="15222" builtinId="33" hidden="1"/>
    <cellStyle name="Accent2" xfId="15261" builtinId="33" hidden="1"/>
    <cellStyle name="Accent2" xfId="15300" builtinId="33" hidden="1"/>
    <cellStyle name="Accent2" xfId="15323" builtinId="33" hidden="1"/>
    <cellStyle name="Accent2" xfId="13789" builtinId="33" hidden="1"/>
    <cellStyle name="Accent2" xfId="15345" builtinId="33" hidden="1"/>
    <cellStyle name="Accent2" xfId="15384" builtinId="33" hidden="1"/>
    <cellStyle name="Accent2" xfId="15422" builtinId="33" hidden="1"/>
    <cellStyle name="Accent2" xfId="15461" builtinId="33" hidden="1"/>
    <cellStyle name="Accent2" xfId="15500" builtinId="33" hidden="1"/>
    <cellStyle name="Accent2" xfId="15539" builtinId="33" hidden="1"/>
    <cellStyle name="Accent2" xfId="15579" builtinId="33" hidden="1"/>
    <cellStyle name="Accent2" xfId="15618" builtinId="33" hidden="1"/>
    <cellStyle name="Accent2" xfId="15656" builtinId="33" hidden="1"/>
    <cellStyle name="Accent2" xfId="15695" builtinId="33" hidden="1"/>
    <cellStyle name="Accent2" xfId="15734" builtinId="33" hidden="1"/>
    <cellStyle name="Accent2" xfId="15774" builtinId="33" hidden="1"/>
    <cellStyle name="Accent2" xfId="15813" builtinId="33" hidden="1"/>
    <cellStyle name="Accent2" xfId="15853" builtinId="33" hidden="1"/>
    <cellStyle name="Accent2" xfId="15892" builtinId="33" hidden="1"/>
    <cellStyle name="Accent2" xfId="15932" builtinId="33" hidden="1"/>
    <cellStyle name="Accent2" xfId="15971" builtinId="33" hidden="1"/>
    <cellStyle name="Accent2" xfId="16010" builtinId="33" hidden="1"/>
    <cellStyle name="Accent2" xfId="7449" builtinId="33" hidden="1"/>
    <cellStyle name="Accent2" xfId="3530" builtinId="33" hidden="1"/>
    <cellStyle name="Accent2" xfId="16063" builtinId="33" hidden="1"/>
    <cellStyle name="Accent2" xfId="16102" builtinId="33" hidden="1"/>
    <cellStyle name="Accent2" xfId="16140" builtinId="33" hidden="1"/>
    <cellStyle name="Accent2" xfId="16179" builtinId="33" hidden="1"/>
    <cellStyle name="Accent2" xfId="16218" builtinId="33" hidden="1"/>
    <cellStyle name="Accent2" xfId="16257" builtinId="33" hidden="1"/>
    <cellStyle name="Accent2" xfId="16297" builtinId="33" hidden="1"/>
    <cellStyle name="Accent2" xfId="16336" builtinId="33" hidden="1"/>
    <cellStyle name="Accent2" xfId="16374" builtinId="33" hidden="1"/>
    <cellStyle name="Accent2" xfId="16413" builtinId="33" hidden="1"/>
    <cellStyle name="Accent2" xfId="16452" builtinId="33" hidden="1"/>
    <cellStyle name="Accent2" xfId="16492" builtinId="33" hidden="1"/>
    <cellStyle name="Accent2" xfId="16531" builtinId="33" hidden="1"/>
    <cellStyle name="Accent2" xfId="16571" builtinId="33" hidden="1"/>
    <cellStyle name="Accent2" xfId="16610" builtinId="33" hidden="1"/>
    <cellStyle name="Accent2" xfId="16650" builtinId="33" hidden="1"/>
    <cellStyle name="Accent2" xfId="16689" builtinId="33" hidden="1"/>
    <cellStyle name="Accent2" xfId="16728" builtinId="33" hidden="1"/>
    <cellStyle name="Accent2" xfId="16767" builtinId="33" hidden="1"/>
    <cellStyle name="Accent2" xfId="16923" builtinId="33" hidden="1"/>
    <cellStyle name="Accent2" xfId="16963" builtinId="33" hidden="1"/>
    <cellStyle name="Accent2" xfId="17002" builtinId="33" hidden="1"/>
    <cellStyle name="Accent2" xfId="17040" builtinId="33" hidden="1"/>
    <cellStyle name="Accent2" xfId="17079" builtinId="33" hidden="1"/>
    <cellStyle name="Accent2" xfId="17118" builtinId="33" hidden="1"/>
    <cellStyle name="Accent2" xfId="17157" builtinId="33" hidden="1"/>
    <cellStyle name="Accent2" xfId="17197" builtinId="33" hidden="1"/>
    <cellStyle name="Accent2" xfId="17236" builtinId="33" hidden="1"/>
    <cellStyle name="Accent2" xfId="17274" builtinId="33" hidden="1"/>
    <cellStyle name="Accent2" xfId="17313" builtinId="33" hidden="1"/>
    <cellStyle name="Accent2" xfId="17352" builtinId="33" hidden="1"/>
    <cellStyle name="Accent2" xfId="17392" builtinId="33" hidden="1"/>
    <cellStyle name="Accent2" xfId="17431" builtinId="33" hidden="1"/>
    <cellStyle name="Accent2" xfId="17471" builtinId="33" hidden="1"/>
    <cellStyle name="Accent2" xfId="17511" builtinId="33" hidden="1"/>
    <cellStyle name="Accent2" xfId="17551" builtinId="33" hidden="1"/>
    <cellStyle name="Accent2" xfId="17590" builtinId="33" hidden="1"/>
    <cellStyle name="Accent2" xfId="17629" builtinId="33" hidden="1"/>
    <cellStyle name="Accent2" xfId="17657" builtinId="33" hidden="1"/>
    <cellStyle name="Accent2" xfId="17662" builtinId="33" hidden="1"/>
    <cellStyle name="Accent2" xfId="17702" builtinId="33" hidden="1"/>
    <cellStyle name="Accent2" xfId="17741" builtinId="33" hidden="1"/>
    <cellStyle name="Accent2" xfId="17779" builtinId="33" hidden="1"/>
    <cellStyle name="Accent2" xfId="17818" builtinId="33" hidden="1"/>
    <cellStyle name="Accent2" xfId="17857" builtinId="33" hidden="1"/>
    <cellStyle name="Accent2" xfId="17896" builtinId="33" hidden="1"/>
    <cellStyle name="Accent2" xfId="17936" builtinId="33" hidden="1"/>
    <cellStyle name="Accent2" xfId="17975" builtinId="33" hidden="1"/>
    <cellStyle name="Accent2" xfId="18013" builtinId="33" hidden="1"/>
    <cellStyle name="Accent2" xfId="18052" builtinId="33" hidden="1"/>
    <cellStyle name="Accent2" xfId="18091" builtinId="33" hidden="1"/>
    <cellStyle name="Accent2" xfId="18131" builtinId="33" hidden="1"/>
    <cellStyle name="Accent2" xfId="18170" builtinId="33" hidden="1"/>
    <cellStyle name="Accent2" xfId="18210" builtinId="33" hidden="1"/>
    <cellStyle name="Accent2" xfId="18249" builtinId="33" hidden="1"/>
    <cellStyle name="Accent2" xfId="18289" builtinId="33" hidden="1"/>
    <cellStyle name="Accent2" xfId="18328" builtinId="33" hidden="1"/>
    <cellStyle name="Accent2" xfId="18367" builtinId="33" hidden="1"/>
    <cellStyle name="Accent2" xfId="18390" builtinId="33" hidden="1"/>
    <cellStyle name="Accent2" xfId="16856" builtinId="33" hidden="1"/>
    <cellStyle name="Accent2" xfId="18412" builtinId="33" hidden="1"/>
    <cellStyle name="Accent2" xfId="18451" builtinId="33" hidden="1"/>
    <cellStyle name="Accent2" xfId="18489" builtinId="33" hidden="1"/>
    <cellStyle name="Accent2" xfId="18528" builtinId="33" hidden="1"/>
    <cellStyle name="Accent2" xfId="18567" builtinId="33" hidden="1"/>
    <cellStyle name="Accent2" xfId="18606" builtinId="33" hidden="1"/>
    <cellStyle name="Accent2" xfId="18646" builtinId="33" hidden="1"/>
    <cellStyle name="Accent2" xfId="18685" builtinId="33" hidden="1"/>
    <cellStyle name="Accent2" xfId="18723" builtinId="33" hidden="1"/>
    <cellStyle name="Accent2" xfId="18762" builtinId="33" hidden="1"/>
    <cellStyle name="Accent2" xfId="18801" builtinId="33" hidden="1"/>
    <cellStyle name="Accent2" xfId="18841" builtinId="33" hidden="1"/>
    <cellStyle name="Accent2" xfId="18880" builtinId="33" hidden="1"/>
    <cellStyle name="Accent2" xfId="18920" builtinId="33" hidden="1"/>
    <cellStyle name="Accent2" xfId="18959" builtinId="33" hidden="1"/>
    <cellStyle name="Accent2" xfId="18999" builtinId="33" hidden="1"/>
    <cellStyle name="Accent2" xfId="19038" builtinId="33" hidden="1"/>
    <cellStyle name="Accent2" xfId="19077" builtinId="33" hidden="1"/>
    <cellStyle name="Accent2" xfId="7445" builtinId="33" hidden="1"/>
    <cellStyle name="Accent2" xfId="19197" builtinId="33" hidden="1"/>
    <cellStyle name="Accent2" xfId="19237" builtinId="33" hidden="1"/>
    <cellStyle name="Accent2" xfId="19276" builtinId="33" hidden="1"/>
    <cellStyle name="Accent2" xfId="19314" builtinId="33" hidden="1"/>
    <cellStyle name="Accent2" xfId="19353" builtinId="33" hidden="1"/>
    <cellStyle name="Accent2" xfId="19392" builtinId="33" hidden="1"/>
    <cellStyle name="Accent2" xfId="19431" builtinId="33" hidden="1"/>
    <cellStyle name="Accent2" xfId="19471" builtinId="33" hidden="1"/>
    <cellStyle name="Accent2" xfId="19510" builtinId="33" hidden="1"/>
    <cellStyle name="Accent2" xfId="19548" builtinId="33" hidden="1"/>
    <cellStyle name="Accent2" xfId="19587" builtinId="33" hidden="1"/>
    <cellStyle name="Accent2" xfId="19626" builtinId="33" hidden="1"/>
    <cellStyle name="Accent2" xfId="19666" builtinId="33" hidden="1"/>
    <cellStyle name="Accent2" xfId="19705" builtinId="33" hidden="1"/>
    <cellStyle name="Accent2" xfId="19745" builtinId="33" hidden="1"/>
    <cellStyle name="Accent2" xfId="19784" builtinId="33" hidden="1"/>
    <cellStyle name="Accent2" xfId="19824" builtinId="33" hidden="1"/>
    <cellStyle name="Accent2" xfId="19863" builtinId="33" hidden="1"/>
    <cellStyle name="Accent2" xfId="19902" builtinId="33" hidden="1"/>
    <cellStyle name="Accent2" xfId="19953" builtinId="33" hidden="1"/>
    <cellStyle name="Accent2" xfId="20109" builtinId="33" hidden="1"/>
    <cellStyle name="Accent2" xfId="20149" builtinId="33" hidden="1"/>
    <cellStyle name="Accent2" xfId="20188" builtinId="33" hidden="1"/>
    <cellStyle name="Accent2" xfId="20226" builtinId="33" hidden="1"/>
    <cellStyle name="Accent2" xfId="20265" builtinId="33" hidden="1"/>
    <cellStyle name="Accent2" xfId="20304" builtinId="33" hidden="1"/>
    <cellStyle name="Accent2" xfId="20343" builtinId="33" hidden="1"/>
    <cellStyle name="Accent2" xfId="20383" builtinId="33" hidden="1"/>
    <cellStyle name="Accent2" xfId="20422" builtinId="33" hidden="1"/>
    <cellStyle name="Accent2" xfId="20460" builtinId="33" hidden="1"/>
    <cellStyle name="Accent2" xfId="20499" builtinId="33" hidden="1"/>
    <cellStyle name="Accent2" xfId="20538" builtinId="33" hidden="1"/>
    <cellStyle name="Accent2" xfId="20578" builtinId="33" hidden="1"/>
    <cellStyle name="Accent2" xfId="20617" builtinId="33" hidden="1"/>
    <cellStyle name="Accent2" xfId="20657" builtinId="33" hidden="1"/>
    <cellStyle name="Accent2" xfId="20697" builtinId="33" hidden="1"/>
    <cellStyle name="Accent2" xfId="20737" builtinId="33" hidden="1"/>
    <cellStyle name="Accent2" xfId="20776" builtinId="33" hidden="1"/>
    <cellStyle name="Accent2" xfId="20815" builtinId="33" hidden="1"/>
    <cellStyle name="Accent2" xfId="20843" builtinId="33" hidden="1"/>
    <cellStyle name="Accent2" xfId="20848" builtinId="33" hidden="1"/>
    <cellStyle name="Accent2" xfId="20888" builtinId="33" hidden="1"/>
    <cellStyle name="Accent2" xfId="20927" builtinId="33" hidden="1"/>
    <cellStyle name="Accent2" xfId="20965" builtinId="33" hidden="1"/>
    <cellStyle name="Accent2" xfId="21004" builtinId="33" hidden="1"/>
    <cellStyle name="Accent2" xfId="21043" builtinId="33" hidden="1"/>
    <cellStyle name="Accent2" xfId="21082" builtinId="33" hidden="1"/>
    <cellStyle name="Accent2" xfId="21122" builtinId="33" hidden="1"/>
    <cellStyle name="Accent2" xfId="21161" builtinId="33" hidden="1"/>
    <cellStyle name="Accent2" xfId="21199" builtinId="33" hidden="1"/>
    <cellStyle name="Accent2" xfId="21238" builtinId="33" hidden="1"/>
    <cellStyle name="Accent2" xfId="21277" builtinId="33" hidden="1"/>
    <cellStyle name="Accent2" xfId="21317" builtinId="33" hidden="1"/>
    <cellStyle name="Accent2" xfId="21356" builtinId="33" hidden="1"/>
    <cellStyle name="Accent2" xfId="21396" builtinId="33" hidden="1"/>
    <cellStyle name="Accent2" xfId="21435" builtinId="33" hidden="1"/>
    <cellStyle name="Accent2" xfId="21475" builtinId="33" hidden="1"/>
    <cellStyle name="Accent2" xfId="21514" builtinId="33" hidden="1"/>
    <cellStyle name="Accent2" xfId="21553" builtinId="33" hidden="1"/>
    <cellStyle name="Accent2" xfId="21576" builtinId="33" hidden="1"/>
    <cellStyle name="Accent2" xfId="20042" builtinId="33" hidden="1"/>
    <cellStyle name="Accent2" xfId="21598" builtinId="33" hidden="1"/>
    <cellStyle name="Accent2" xfId="21637" builtinId="33" hidden="1"/>
    <cellStyle name="Accent2" xfId="21675" builtinId="33" hidden="1"/>
    <cellStyle name="Accent2" xfId="21714" builtinId="33" hidden="1"/>
    <cellStyle name="Accent2" xfId="21753" builtinId="33" hidden="1"/>
    <cellStyle name="Accent2" xfId="21792" builtinId="33" hidden="1"/>
    <cellStyle name="Accent2" xfId="21832" builtinId="33" hidden="1"/>
    <cellStyle name="Accent2" xfId="21871" builtinId="33" hidden="1"/>
    <cellStyle name="Accent2" xfId="21909" builtinId="33" hidden="1"/>
    <cellStyle name="Accent2" xfId="21948" builtinId="33" hidden="1"/>
    <cellStyle name="Accent2" xfId="21987" builtinId="33" hidden="1"/>
    <cellStyle name="Accent2" xfId="22027" builtinId="33" hidden="1"/>
    <cellStyle name="Accent2" xfId="22066" builtinId="33" hidden="1"/>
    <cellStyle name="Accent2" xfId="22106" builtinId="33" hidden="1"/>
    <cellStyle name="Accent2" xfId="22145" builtinId="33" hidden="1"/>
    <cellStyle name="Accent2" xfId="22185" builtinId="33" hidden="1"/>
    <cellStyle name="Accent2" xfId="22224" builtinId="33" hidden="1"/>
    <cellStyle name="Accent2" xfId="22263" builtinId="33" hidden="1"/>
    <cellStyle name="Accent2" xfId="22302" builtinId="33" hidden="1"/>
    <cellStyle name="Accent2" xfId="22341" builtinId="33" hidden="1"/>
    <cellStyle name="Accent2" xfId="22381" builtinId="33" hidden="1"/>
    <cellStyle name="Accent2" xfId="22420" builtinId="33" hidden="1"/>
    <cellStyle name="Accent2" xfId="22458" builtinId="33" hidden="1"/>
    <cellStyle name="Accent2" xfId="22497" builtinId="33" hidden="1"/>
    <cellStyle name="Accent2" xfId="22536" builtinId="33" hidden="1"/>
    <cellStyle name="Accent2" xfId="22575" builtinId="33" hidden="1"/>
    <cellStyle name="Accent2" xfId="22615" builtinId="33" hidden="1"/>
    <cellStyle name="Accent2" xfId="22654" builtinId="33" hidden="1"/>
    <cellStyle name="Accent2" xfId="22692" builtinId="33" hidden="1"/>
    <cellStyle name="Accent2" xfId="22731" builtinId="33" hidden="1"/>
    <cellStyle name="Accent2" xfId="22770" builtinId="33" hidden="1"/>
    <cellStyle name="Accent2" xfId="22810" builtinId="33" hidden="1"/>
    <cellStyle name="Accent2" xfId="22849" builtinId="33" hidden="1"/>
    <cellStyle name="Accent2" xfId="22889" builtinId="33" hidden="1"/>
    <cellStyle name="Accent2" xfId="22928" builtinId="33" hidden="1"/>
    <cellStyle name="Accent2" xfId="22968" builtinId="33" hidden="1"/>
    <cellStyle name="Accent2" xfId="23007" builtinId="33" hidden="1"/>
    <cellStyle name="Accent2" xfId="23046" builtinId="33" hidden="1"/>
    <cellStyle name="Accent2" xfId="23085" builtinId="33" hidden="1"/>
    <cellStyle name="Accent2" xfId="23241" builtinId="33" hidden="1"/>
    <cellStyle name="Accent2" xfId="23281" builtinId="33" hidden="1"/>
    <cellStyle name="Accent2" xfId="23320" builtinId="33" hidden="1"/>
    <cellStyle name="Accent2" xfId="23358" builtinId="33" hidden="1"/>
    <cellStyle name="Accent2" xfId="23397" builtinId="33" hidden="1"/>
    <cellStyle name="Accent2" xfId="23436" builtinId="33" hidden="1"/>
    <cellStyle name="Accent2" xfId="23475" builtinId="33" hidden="1"/>
    <cellStyle name="Accent2" xfId="23515" builtinId="33" hidden="1"/>
    <cellStyle name="Accent2" xfId="23554" builtinId="33" hidden="1"/>
    <cellStyle name="Accent2" xfId="23592" builtinId="33" hidden="1"/>
    <cellStyle name="Accent2" xfId="23631" builtinId="33" hidden="1"/>
    <cellStyle name="Accent2" xfId="23670" builtinId="33" hidden="1"/>
    <cellStyle name="Accent2" xfId="23710" builtinId="33" hidden="1"/>
    <cellStyle name="Accent2" xfId="23749" builtinId="33" hidden="1"/>
    <cellStyle name="Accent2" xfId="23789" builtinId="33" hidden="1"/>
    <cellStyle name="Accent2" xfId="23829" builtinId="33" hidden="1"/>
    <cellStyle name="Accent2" xfId="23869" builtinId="33" hidden="1"/>
    <cellStyle name="Accent2" xfId="23908" builtinId="33" hidden="1"/>
    <cellStyle name="Accent2" xfId="23947" builtinId="33" hidden="1"/>
    <cellStyle name="Accent2" xfId="23975" builtinId="33" hidden="1"/>
    <cellStyle name="Accent2" xfId="23980" builtinId="33" hidden="1"/>
    <cellStyle name="Accent2" xfId="24020" builtinId="33" hidden="1"/>
    <cellStyle name="Accent2" xfId="24059" builtinId="33" hidden="1"/>
    <cellStyle name="Accent2" xfId="24097" builtinId="33" hidden="1"/>
    <cellStyle name="Accent2" xfId="24136" builtinId="33" hidden="1"/>
    <cellStyle name="Accent2" xfId="24175" builtinId="33" hidden="1"/>
    <cellStyle name="Accent2" xfId="24214" builtinId="33" hidden="1"/>
    <cellStyle name="Accent2" xfId="24254" builtinId="33" hidden="1"/>
    <cellStyle name="Accent2" xfId="24293" builtinId="33" hidden="1"/>
    <cellStyle name="Accent2" xfId="24331" builtinId="33" hidden="1"/>
    <cellStyle name="Accent2" xfId="24370" builtinId="33" hidden="1"/>
    <cellStyle name="Accent2" xfId="24409" builtinId="33" hidden="1"/>
    <cellStyle name="Accent2" xfId="24449" builtinId="33" hidden="1"/>
    <cellStyle name="Accent2" xfId="24488" builtinId="33" hidden="1"/>
    <cellStyle name="Accent2" xfId="24528" builtinId="33" hidden="1"/>
    <cellStyle name="Accent2" xfId="24567" builtinId="33" hidden="1"/>
    <cellStyle name="Accent2" xfId="24607" builtinId="33" hidden="1"/>
    <cellStyle name="Accent2" xfId="24646" builtinId="33" hidden="1"/>
    <cellStyle name="Accent2" xfId="24685" builtinId="33" hidden="1"/>
    <cellStyle name="Accent2" xfId="24708" builtinId="33" hidden="1"/>
    <cellStyle name="Accent2" xfId="23174" builtinId="33" hidden="1"/>
    <cellStyle name="Accent2" xfId="24730" builtinId="33" hidden="1"/>
    <cellStyle name="Accent2" xfId="24769" builtinId="33" hidden="1"/>
    <cellStyle name="Accent2" xfId="24807" builtinId="33" hidden="1"/>
    <cellStyle name="Accent2" xfId="24846" builtinId="33" hidden="1"/>
    <cellStyle name="Accent2" xfId="24885" builtinId="33" hidden="1"/>
    <cellStyle name="Accent2" xfId="24924" builtinId="33" hidden="1"/>
    <cellStyle name="Accent2" xfId="24964" builtinId="33" hidden="1"/>
    <cellStyle name="Accent2" xfId="25003" builtinId="33" hidden="1"/>
    <cellStyle name="Accent2" xfId="25041" builtinId="33" hidden="1"/>
    <cellStyle name="Accent2" xfId="25080" builtinId="33" hidden="1"/>
    <cellStyle name="Accent2" xfId="25119" builtinId="33" hidden="1"/>
    <cellStyle name="Accent2" xfId="25159" builtinId="33" hidden="1"/>
    <cellStyle name="Accent2" xfId="25198" builtinId="33" hidden="1"/>
    <cellStyle name="Accent2" xfId="25238" builtinId="33" hidden="1"/>
    <cellStyle name="Accent2" xfId="25277" builtinId="33" hidden="1"/>
    <cellStyle name="Accent2" xfId="25317" builtinId="33" hidden="1"/>
    <cellStyle name="Accent2" xfId="25356" builtinId="33" hidden="1"/>
    <cellStyle name="Accent2" xfId="25395" builtinId="33" hidden="1"/>
    <cellStyle name="Accent2" xfId="19161" builtinId="33" hidden="1"/>
    <cellStyle name="Accent2" xfId="19131" builtinId="33" hidden="1"/>
    <cellStyle name="Accent2" xfId="25421" builtinId="33" hidden="1"/>
    <cellStyle name="Accent2" xfId="25460" builtinId="33" hidden="1"/>
    <cellStyle name="Accent2" xfId="25498" builtinId="33" hidden="1"/>
    <cellStyle name="Accent2" xfId="25537" builtinId="33" hidden="1"/>
    <cellStyle name="Accent2" xfId="25576" builtinId="33" hidden="1"/>
    <cellStyle name="Accent2" xfId="25615" builtinId="33" hidden="1"/>
    <cellStyle name="Accent2" xfId="25655" builtinId="33" hidden="1"/>
    <cellStyle name="Accent2" xfId="25694" builtinId="33" hidden="1"/>
    <cellStyle name="Accent2" xfId="25732" builtinId="33" hidden="1"/>
    <cellStyle name="Accent2" xfId="25771" builtinId="33" hidden="1"/>
    <cellStyle name="Accent2" xfId="25810" builtinId="33" hidden="1"/>
    <cellStyle name="Accent2" xfId="25850" builtinId="33" hidden="1"/>
    <cellStyle name="Accent2" xfId="25889" builtinId="33" hidden="1"/>
    <cellStyle name="Accent2" xfId="25929" builtinId="33" hidden="1"/>
    <cellStyle name="Accent2" xfId="25968" builtinId="33" hidden="1"/>
    <cellStyle name="Accent2" xfId="26008" builtinId="33" hidden="1"/>
    <cellStyle name="Accent2" xfId="26047" builtinId="33" hidden="1"/>
    <cellStyle name="Accent2" xfId="26086" builtinId="33" hidden="1"/>
    <cellStyle name="Accent2" xfId="26125" builtinId="33" hidden="1"/>
    <cellStyle name="Accent2" xfId="26281" builtinId="33" hidden="1"/>
    <cellStyle name="Accent2" xfId="26321" builtinId="33" hidden="1"/>
    <cellStyle name="Accent2" xfId="26360" builtinId="33" hidden="1"/>
    <cellStyle name="Accent2" xfId="26398" builtinId="33" hidden="1"/>
    <cellStyle name="Accent2" xfId="26437" builtinId="33" hidden="1"/>
    <cellStyle name="Accent2" xfId="26476" builtinId="33" hidden="1"/>
    <cellStyle name="Accent2" xfId="26515" builtinId="33" hidden="1"/>
    <cellStyle name="Accent2" xfId="26555" builtinId="33" hidden="1"/>
    <cellStyle name="Accent2" xfId="26594" builtinId="33" hidden="1"/>
    <cellStyle name="Accent2" xfId="26632" builtinId="33" hidden="1"/>
    <cellStyle name="Accent2" xfId="26671" builtinId="33" hidden="1"/>
    <cellStyle name="Accent2" xfId="26710" builtinId="33" hidden="1"/>
    <cellStyle name="Accent2" xfId="26750" builtinId="33" hidden="1"/>
    <cellStyle name="Accent2" xfId="26789" builtinId="33" hidden="1"/>
    <cellStyle name="Accent2" xfId="26829" builtinId="33" hidden="1"/>
    <cellStyle name="Accent2" xfId="26869" builtinId="33" hidden="1"/>
    <cellStyle name="Accent2" xfId="26909" builtinId="33" hidden="1"/>
    <cellStyle name="Accent2" xfId="26948" builtinId="33" hidden="1"/>
    <cellStyle name="Accent2" xfId="26987" builtinId="33" hidden="1"/>
    <cellStyle name="Accent2" xfId="27015" builtinId="33" hidden="1"/>
    <cellStyle name="Accent2" xfId="27020" builtinId="33" hidden="1"/>
    <cellStyle name="Accent2" xfId="27060" builtinId="33" hidden="1"/>
    <cellStyle name="Accent2" xfId="27099" builtinId="33" hidden="1"/>
    <cellStyle name="Accent2" xfId="27137" builtinId="33" hidden="1"/>
    <cellStyle name="Accent2" xfId="27176" builtinId="33" hidden="1"/>
    <cellStyle name="Accent2" xfId="27215" builtinId="33" hidden="1"/>
    <cellStyle name="Accent2" xfId="27254" builtinId="33" hidden="1"/>
    <cellStyle name="Accent2" xfId="27294" builtinId="33" hidden="1"/>
    <cellStyle name="Accent2" xfId="27333" builtinId="33" hidden="1"/>
    <cellStyle name="Accent2" xfId="27371" builtinId="33" hidden="1"/>
    <cellStyle name="Accent2" xfId="27410" builtinId="33" hidden="1"/>
    <cellStyle name="Accent2" xfId="27449" builtinId="33" hidden="1"/>
    <cellStyle name="Accent2" xfId="27489" builtinId="33" hidden="1"/>
    <cellStyle name="Accent2" xfId="27528" builtinId="33" hidden="1"/>
    <cellStyle name="Accent2" xfId="27568" builtinId="33" hidden="1"/>
    <cellStyle name="Accent2" xfId="27607" builtinId="33" hidden="1"/>
    <cellStyle name="Accent2" xfId="27647" builtinId="33" hidden="1"/>
    <cellStyle name="Accent2" xfId="27686" builtinId="33" hidden="1"/>
    <cellStyle name="Accent2" xfId="27725" builtinId="33" hidden="1"/>
    <cellStyle name="Accent2" xfId="27748" builtinId="33" hidden="1"/>
    <cellStyle name="Accent2" xfId="26214" builtinId="33" hidden="1"/>
    <cellStyle name="Accent2" xfId="27770" builtinId="33" hidden="1"/>
    <cellStyle name="Accent2" xfId="27809" builtinId="33" hidden="1"/>
    <cellStyle name="Accent2" xfId="27847" builtinId="33" hidden="1"/>
    <cellStyle name="Accent2" xfId="27886" builtinId="33" hidden="1"/>
    <cellStyle name="Accent2" xfId="27925" builtinId="33" hidden="1"/>
    <cellStyle name="Accent2" xfId="27964" builtinId="33" hidden="1"/>
    <cellStyle name="Accent2" xfId="28004" builtinId="33" hidden="1"/>
    <cellStyle name="Accent2" xfId="28043" builtinId="33" hidden="1"/>
    <cellStyle name="Accent2" xfId="28081" builtinId="33" hidden="1"/>
    <cellStyle name="Accent2" xfId="28120" builtinId="33" hidden="1"/>
    <cellStyle name="Accent2" xfId="28159" builtinId="33" hidden="1"/>
    <cellStyle name="Accent2" xfId="28199" builtinId="33" hidden="1"/>
    <cellStyle name="Accent2" xfId="28238" builtinId="33" hidden="1"/>
    <cellStyle name="Accent2" xfId="28278" builtinId="33" hidden="1"/>
    <cellStyle name="Accent2" xfId="28317" builtinId="33" hidden="1"/>
    <cellStyle name="Accent2" xfId="28357" builtinId="33" hidden="1"/>
    <cellStyle name="Accent2" xfId="28396" builtinId="33" hidden="1"/>
    <cellStyle name="Accent2" xfId="28435" builtinId="33" hidden="1"/>
    <cellStyle name="Accent2" xfId="28474" builtinId="33" hidden="1"/>
    <cellStyle name="Accent2" xfId="28596" builtinId="33" hidden="1"/>
    <cellStyle name="Accent2" xfId="28638" builtinId="33" hidden="1"/>
    <cellStyle name="Accent2" xfId="28677" builtinId="33" hidden="1"/>
    <cellStyle name="Accent2" xfId="28715" builtinId="33" hidden="1"/>
    <cellStyle name="Accent2" xfId="28754" builtinId="33" hidden="1"/>
    <cellStyle name="Accent2" xfId="28793" builtinId="33" hidden="1"/>
    <cellStyle name="Accent2" xfId="28832" builtinId="33" hidden="1"/>
    <cellStyle name="Accent2" xfId="28872" builtinId="33" hidden="1"/>
    <cellStyle name="Accent2" xfId="28911" builtinId="33" hidden="1"/>
    <cellStyle name="Accent2" xfId="28949" builtinId="33" hidden="1"/>
    <cellStyle name="Accent2" xfId="28988" builtinId="33" hidden="1"/>
    <cellStyle name="Accent2" xfId="29029" builtinId="33" hidden="1"/>
    <cellStyle name="Accent2" xfId="29069" builtinId="33" hidden="1"/>
    <cellStyle name="Accent2" xfId="29108" builtinId="33" hidden="1"/>
    <cellStyle name="Accent2" xfId="29148" builtinId="33" hidden="1"/>
    <cellStyle name="Accent2" xfId="29188" builtinId="33" hidden="1"/>
    <cellStyle name="Accent2" xfId="29228" builtinId="33" hidden="1"/>
    <cellStyle name="Accent2" xfId="29267" builtinId="33" hidden="1"/>
    <cellStyle name="Accent2" xfId="29306" builtinId="33" hidden="1"/>
    <cellStyle name="Accent2" xfId="29356" builtinId="33" hidden="1"/>
    <cellStyle name="Accent2" xfId="29512" builtinId="33" hidden="1"/>
    <cellStyle name="Accent2" xfId="29554" builtinId="33" hidden="1"/>
    <cellStyle name="Accent2" xfId="29593" builtinId="33" hidden="1"/>
    <cellStyle name="Accent2" xfId="29631" builtinId="33" hidden="1"/>
    <cellStyle name="Accent2" xfId="29670" builtinId="33" hidden="1"/>
    <cellStyle name="Accent2" xfId="29709" builtinId="33" hidden="1"/>
    <cellStyle name="Accent2" xfId="29748" builtinId="33" hidden="1"/>
    <cellStyle name="Accent2" xfId="29788" builtinId="33" hidden="1"/>
    <cellStyle name="Accent2" xfId="29827" builtinId="33" hidden="1"/>
    <cellStyle name="Accent2" xfId="29865" builtinId="33" hidden="1"/>
    <cellStyle name="Accent2" xfId="29904" builtinId="33" hidden="1"/>
    <cellStyle name="Accent2" xfId="29945" builtinId="33" hidden="1"/>
    <cellStyle name="Accent2" xfId="29985" builtinId="33" hidden="1"/>
    <cellStyle name="Accent2" xfId="30024" builtinId="33" hidden="1"/>
    <cellStyle name="Accent2" xfId="30064" builtinId="33" hidden="1"/>
    <cellStyle name="Accent2" xfId="30104" builtinId="33" hidden="1"/>
    <cellStyle name="Accent2" xfId="30144" builtinId="33" hidden="1"/>
    <cellStyle name="Accent2" xfId="30183" builtinId="33" hidden="1"/>
    <cellStyle name="Accent2" xfId="30222" builtinId="33" hidden="1"/>
    <cellStyle name="Accent2" xfId="30250" builtinId="33" hidden="1"/>
    <cellStyle name="Accent2" xfId="30255" builtinId="33" hidden="1"/>
    <cellStyle name="Accent2" xfId="30295" builtinId="33" hidden="1"/>
    <cellStyle name="Accent2" xfId="30334" builtinId="33" hidden="1"/>
    <cellStyle name="Accent2" xfId="30372" builtinId="33" hidden="1"/>
    <cellStyle name="Accent2" xfId="30411" builtinId="33" hidden="1"/>
    <cellStyle name="Accent2" xfId="30450" builtinId="33" hidden="1"/>
    <cellStyle name="Accent2" xfId="30489" builtinId="33" hidden="1"/>
    <cellStyle name="Accent2" xfId="30529" builtinId="33" hidden="1"/>
    <cellStyle name="Accent2" xfId="30568" builtinId="33" hidden="1"/>
    <cellStyle name="Accent2" xfId="30606" builtinId="33" hidden="1"/>
    <cellStyle name="Accent2" xfId="30645" builtinId="33" hidden="1"/>
    <cellStyle name="Accent2" xfId="30684" builtinId="33" hidden="1"/>
    <cellStyle name="Accent2" xfId="30724" builtinId="33" hidden="1"/>
    <cellStyle name="Accent2" xfId="30763" builtinId="33" hidden="1"/>
    <cellStyle name="Accent2" xfId="30803" builtinId="33" hidden="1"/>
    <cellStyle name="Accent2" xfId="30842" builtinId="33" hidden="1"/>
    <cellStyle name="Accent2" xfId="30882" builtinId="33" hidden="1"/>
    <cellStyle name="Accent2" xfId="30921" builtinId="33" hidden="1"/>
    <cellStyle name="Accent2" xfId="30960" builtinId="33" hidden="1"/>
    <cellStyle name="Accent2" xfId="30983" builtinId="33" hidden="1"/>
    <cellStyle name="Accent2" xfId="29445" builtinId="33" hidden="1"/>
    <cellStyle name="Accent2" xfId="31005" builtinId="33" hidden="1"/>
    <cellStyle name="Accent2" xfId="31044" builtinId="33" hidden="1"/>
    <cellStyle name="Accent2" xfId="31082" builtinId="33" hidden="1"/>
    <cellStyle name="Accent2" xfId="31121" builtinId="33" hidden="1"/>
    <cellStyle name="Accent2" xfId="31160" builtinId="33" hidden="1"/>
    <cellStyle name="Accent2" xfId="31199" builtinId="33" hidden="1"/>
    <cellStyle name="Accent2" xfId="31239" builtinId="33" hidden="1"/>
    <cellStyle name="Accent2" xfId="31278" builtinId="33" hidden="1"/>
    <cellStyle name="Accent2" xfId="31316" builtinId="33" hidden="1"/>
    <cellStyle name="Accent2" xfId="31355" builtinId="33" hidden="1"/>
    <cellStyle name="Accent2" xfId="31394" builtinId="33" hidden="1"/>
    <cellStyle name="Accent2" xfId="31434" builtinId="33" hidden="1"/>
    <cellStyle name="Accent2" xfId="31473" builtinId="33" hidden="1"/>
    <cellStyle name="Accent2" xfId="31513" builtinId="33" hidden="1"/>
    <cellStyle name="Accent2" xfId="31552" builtinId="33" hidden="1"/>
    <cellStyle name="Accent2" xfId="31592" builtinId="33" hidden="1"/>
    <cellStyle name="Accent2" xfId="31631" builtinId="33" hidden="1"/>
    <cellStyle name="Accent2" xfId="31670" builtinId="33" hidden="1"/>
    <cellStyle name="Accent2" xfId="29335" builtinId="33" hidden="1"/>
    <cellStyle name="Accent2" xfId="28500" builtinId="33" hidden="1"/>
    <cellStyle name="Accent2" xfId="31723" builtinId="33" hidden="1"/>
    <cellStyle name="Accent2" xfId="31762" builtinId="33" hidden="1"/>
    <cellStyle name="Accent2" xfId="31800" builtinId="33" hidden="1"/>
    <cellStyle name="Accent2" xfId="31839" builtinId="33" hidden="1"/>
    <cellStyle name="Accent2" xfId="31878" builtinId="33" hidden="1"/>
    <cellStyle name="Accent2" xfId="31917" builtinId="33" hidden="1"/>
    <cellStyle name="Accent2" xfId="31957" builtinId="33" hidden="1"/>
    <cellStyle name="Accent2" xfId="31996" builtinId="33" hidden="1"/>
    <cellStyle name="Accent2" xfId="32034" builtinId="33" hidden="1"/>
    <cellStyle name="Accent2" xfId="32073" builtinId="33" hidden="1"/>
    <cellStyle name="Accent2" xfId="32112" builtinId="33" hidden="1"/>
    <cellStyle name="Accent2" xfId="32152" builtinId="33" hidden="1"/>
    <cellStyle name="Accent2" xfId="32191" builtinId="33" hidden="1"/>
    <cellStyle name="Accent2" xfId="32231" builtinId="33" hidden="1"/>
    <cellStyle name="Accent2" xfId="32270" builtinId="33" hidden="1"/>
    <cellStyle name="Accent2" xfId="32310" builtinId="33" hidden="1"/>
    <cellStyle name="Accent2" xfId="32349" builtinId="33" hidden="1"/>
    <cellStyle name="Accent2" xfId="32388" builtinId="33" hidden="1"/>
    <cellStyle name="Accent2" xfId="32427" builtinId="33" hidden="1"/>
    <cellStyle name="Accent2" xfId="32583" builtinId="33" hidden="1"/>
    <cellStyle name="Accent2" xfId="32623" builtinId="33" hidden="1"/>
    <cellStyle name="Accent2" xfId="32662" builtinId="33" hidden="1"/>
    <cellStyle name="Accent2" xfId="32700" builtinId="33" hidden="1"/>
    <cellStyle name="Accent2" xfId="32739" builtinId="33" hidden="1"/>
    <cellStyle name="Accent2" xfId="32778" builtinId="33" hidden="1"/>
    <cellStyle name="Accent2" xfId="32817" builtinId="33" hidden="1"/>
    <cellStyle name="Accent2" xfId="32857" builtinId="33" hidden="1"/>
    <cellStyle name="Accent2" xfId="32896" builtinId="33" hidden="1"/>
    <cellStyle name="Accent2" xfId="32934" builtinId="33" hidden="1"/>
    <cellStyle name="Accent2" xfId="32973" builtinId="33" hidden="1"/>
    <cellStyle name="Accent2" xfId="33012" builtinId="33" hidden="1"/>
    <cellStyle name="Accent2" xfId="33052" builtinId="33" hidden="1"/>
    <cellStyle name="Accent2" xfId="33091" builtinId="33" hidden="1"/>
    <cellStyle name="Accent2" xfId="33131" builtinId="33" hidden="1"/>
    <cellStyle name="Accent2" xfId="33171" builtinId="33" hidden="1"/>
    <cellStyle name="Accent2" xfId="33211" builtinId="33" hidden="1"/>
    <cellStyle name="Accent2" xfId="33250" builtinId="33" hidden="1"/>
    <cellStyle name="Accent2" xfId="33289" builtinId="33" hidden="1"/>
    <cellStyle name="Accent2" xfId="33317" builtinId="33" hidden="1"/>
    <cellStyle name="Accent2" xfId="33322" builtinId="33" hidden="1"/>
    <cellStyle name="Accent2" xfId="33362" builtinId="33" hidden="1"/>
    <cellStyle name="Accent2" xfId="33401" builtinId="33" hidden="1"/>
    <cellStyle name="Accent2" xfId="33439" builtinId="33" hidden="1"/>
    <cellStyle name="Accent2" xfId="33478" builtinId="33" hidden="1"/>
    <cellStyle name="Accent2" xfId="33517" builtinId="33" hidden="1"/>
    <cellStyle name="Accent2" xfId="33556" builtinId="33" hidden="1"/>
    <cellStyle name="Accent2" xfId="33596" builtinId="33" hidden="1"/>
    <cellStyle name="Accent2" xfId="33635" builtinId="33" hidden="1"/>
    <cellStyle name="Accent2" xfId="33673" builtinId="33" hidden="1"/>
    <cellStyle name="Accent2" xfId="33712" builtinId="33" hidden="1"/>
    <cellStyle name="Accent2" xfId="33751" builtinId="33" hidden="1"/>
    <cellStyle name="Accent2" xfId="33791" builtinId="33" hidden="1"/>
    <cellStyle name="Accent2" xfId="33830" builtinId="33" hidden="1"/>
    <cellStyle name="Accent2" xfId="33870" builtinId="33" hidden="1"/>
    <cellStyle name="Accent2" xfId="33909" builtinId="33" hidden="1"/>
    <cellStyle name="Accent2" xfId="33949" builtinId="33" hidden="1"/>
    <cellStyle name="Accent2" xfId="33988" builtinId="33" hidden="1"/>
    <cellStyle name="Accent2" xfId="34027" builtinId="33" hidden="1"/>
    <cellStyle name="Accent2" xfId="34050" builtinId="33" hidden="1"/>
    <cellStyle name="Accent2" xfId="32516" builtinId="33" hidden="1"/>
    <cellStyle name="Accent2" xfId="34072" builtinId="33" hidden="1"/>
    <cellStyle name="Accent2" xfId="34111" builtinId="33" hidden="1"/>
    <cellStyle name="Accent2" xfId="34149" builtinId="33" hidden="1"/>
    <cellStyle name="Accent2" xfId="34188" builtinId="33" hidden="1"/>
    <cellStyle name="Accent2" xfId="34227" builtinId="33" hidden="1"/>
    <cellStyle name="Accent2" xfId="34266" builtinId="33" hidden="1"/>
    <cellStyle name="Accent2" xfId="34306" builtinId="33" hidden="1"/>
    <cellStyle name="Accent2" xfId="34345" builtinId="33" hidden="1"/>
    <cellStyle name="Accent2" xfId="34383" builtinId="33" hidden="1"/>
    <cellStyle name="Accent2" xfId="34422" builtinId="33" hidden="1"/>
    <cellStyle name="Accent2" xfId="34461" builtinId="33" hidden="1"/>
    <cellStyle name="Accent2" xfId="34501" builtinId="33" hidden="1"/>
    <cellStyle name="Accent2" xfId="34540" builtinId="33" hidden="1"/>
    <cellStyle name="Accent2" xfId="34580" builtinId="33" hidden="1"/>
    <cellStyle name="Accent2" xfId="34619" builtinId="33" hidden="1"/>
    <cellStyle name="Accent2" xfId="34659" builtinId="33" hidden="1"/>
    <cellStyle name="Accent2" xfId="34698" builtinId="33" hidden="1"/>
    <cellStyle name="Accent2" xfId="34737" builtinId="33" hidden="1"/>
    <cellStyle name="Accent2" xfId="29331" builtinId="33" hidden="1"/>
    <cellStyle name="Accent2" xfId="34777" builtinId="33" hidden="1"/>
    <cellStyle name="Accent2" xfId="34817" builtinId="33" hidden="1"/>
    <cellStyle name="Accent2" xfId="34856" builtinId="33" hidden="1"/>
    <cellStyle name="Accent2" xfId="34894" builtinId="33" hidden="1"/>
    <cellStyle name="Accent2" xfId="34933" builtinId="33" hidden="1"/>
    <cellStyle name="Accent2" xfId="34972" builtinId="33" hidden="1"/>
    <cellStyle name="Accent2" xfId="35011" builtinId="33" hidden="1"/>
    <cellStyle name="Accent2" xfId="35051" builtinId="33" hidden="1"/>
    <cellStyle name="Accent2" xfId="35090" builtinId="33" hidden="1"/>
    <cellStyle name="Accent2" xfId="35128" builtinId="33" hidden="1"/>
    <cellStyle name="Accent2" xfId="35167" builtinId="33" hidden="1"/>
    <cellStyle name="Accent2" xfId="35206" builtinId="33" hidden="1"/>
    <cellStyle name="Accent2" xfId="35246" builtinId="33" hidden="1"/>
    <cellStyle name="Accent2" xfId="35285" builtinId="33" hidden="1"/>
    <cellStyle name="Accent2" xfId="35325" builtinId="33" hidden="1"/>
    <cellStyle name="Accent2" xfId="35364" builtinId="33" hidden="1"/>
    <cellStyle name="Accent2" xfId="35404" builtinId="33" hidden="1"/>
    <cellStyle name="Accent2" xfId="35443" builtinId="33" hidden="1"/>
    <cellStyle name="Accent2" xfId="35482" builtinId="33" hidden="1"/>
    <cellStyle name="Accent2" xfId="35521" builtinId="33" hidden="1"/>
    <cellStyle name="Accent2" xfId="35677" builtinId="33" hidden="1"/>
    <cellStyle name="Accent2" xfId="35717" builtinId="33" hidden="1"/>
    <cellStyle name="Accent2" xfId="35756" builtinId="33" hidden="1"/>
    <cellStyle name="Accent2" xfId="35794" builtinId="33" hidden="1"/>
    <cellStyle name="Accent2" xfId="35833" builtinId="33" hidden="1"/>
    <cellStyle name="Accent2" xfId="35872" builtinId="33" hidden="1"/>
    <cellStyle name="Accent2" xfId="35911" builtinId="33" hidden="1"/>
    <cellStyle name="Accent2" xfId="35951" builtinId="33" hidden="1"/>
    <cellStyle name="Accent2" xfId="35990" builtinId="33" hidden="1"/>
    <cellStyle name="Accent2" xfId="36028" builtinId="33" hidden="1"/>
    <cellStyle name="Accent2" xfId="36067" builtinId="33" hidden="1"/>
    <cellStyle name="Accent2" xfId="36106" builtinId="33" hidden="1"/>
    <cellStyle name="Accent2" xfId="36146" builtinId="33" hidden="1"/>
    <cellStyle name="Accent2" xfId="36185" builtinId="33" hidden="1"/>
    <cellStyle name="Accent2" xfId="36225" builtinId="33" hidden="1"/>
    <cellStyle name="Accent2" xfId="36265" builtinId="33" hidden="1"/>
    <cellStyle name="Accent2" xfId="36305" builtinId="33" hidden="1"/>
    <cellStyle name="Accent2" xfId="36344" builtinId="33" hidden="1"/>
    <cellStyle name="Accent2" xfId="36383" builtinId="33" hidden="1"/>
    <cellStyle name="Accent2" xfId="36411" builtinId="33" hidden="1"/>
    <cellStyle name="Accent2" xfId="36416" builtinId="33" hidden="1"/>
    <cellStyle name="Accent2" xfId="36456" builtinId="33" hidden="1"/>
    <cellStyle name="Accent2" xfId="36495" builtinId="33" hidden="1"/>
    <cellStyle name="Accent2" xfId="36533" builtinId="33" hidden="1"/>
    <cellStyle name="Accent2" xfId="36572" builtinId="33" hidden="1"/>
    <cellStyle name="Accent2" xfId="36611" builtinId="33" hidden="1"/>
    <cellStyle name="Accent2" xfId="36650" builtinId="33" hidden="1"/>
    <cellStyle name="Accent2" xfId="36690" builtinId="33" hidden="1"/>
    <cellStyle name="Accent2" xfId="36729" builtinId="33" hidden="1"/>
    <cellStyle name="Accent2" xfId="36767" builtinId="33" hidden="1"/>
    <cellStyle name="Accent2" xfId="36806" builtinId="33" hidden="1"/>
    <cellStyle name="Accent2" xfId="36845" builtinId="33" hidden="1"/>
    <cellStyle name="Accent2" xfId="36885" builtinId="33" hidden="1"/>
    <cellStyle name="Accent2" xfId="36924" builtinId="33" hidden="1"/>
    <cellStyle name="Accent2" xfId="36964" builtinId="33" hidden="1"/>
    <cellStyle name="Accent2" xfId="37003" builtinId="33" hidden="1"/>
    <cellStyle name="Accent2" xfId="37043" builtinId="33" hidden="1"/>
    <cellStyle name="Accent2" xfId="37082" builtinId="33" hidden="1"/>
    <cellStyle name="Accent2" xfId="37121" builtinId="33" hidden="1"/>
    <cellStyle name="Accent2" xfId="37144" builtinId="33" hidden="1"/>
    <cellStyle name="Accent2" xfId="35610" builtinId="33" hidden="1"/>
    <cellStyle name="Accent2" xfId="37166" builtinId="33" hidden="1"/>
    <cellStyle name="Accent2" xfId="37205" builtinId="33" hidden="1"/>
    <cellStyle name="Accent2" xfId="37243" builtinId="33" hidden="1"/>
    <cellStyle name="Accent2" xfId="37282" builtinId="33" hidden="1"/>
    <cellStyle name="Accent2" xfId="37321" builtinId="33" hidden="1"/>
    <cellStyle name="Accent2" xfId="37360" builtinId="33" hidden="1"/>
    <cellStyle name="Accent2" xfId="37400" builtinId="33" hidden="1"/>
    <cellStyle name="Accent2" xfId="37439" builtinId="33" hidden="1"/>
    <cellStyle name="Accent2" xfId="37477" builtinId="33" hidden="1"/>
    <cellStyle name="Accent2" xfId="37516" builtinId="33" hidden="1"/>
    <cellStyle name="Accent2" xfId="37555" builtinId="33" hidden="1"/>
    <cellStyle name="Accent2" xfId="37595" builtinId="33" hidden="1"/>
    <cellStyle name="Accent2" xfId="37634" builtinId="33" hidden="1"/>
    <cellStyle name="Accent2" xfId="37674" builtinId="33" hidden="1"/>
    <cellStyle name="Accent2" xfId="37713" builtinId="33" hidden="1"/>
    <cellStyle name="Accent2" xfId="37753" builtinId="33" hidden="1"/>
    <cellStyle name="Accent2" xfId="37792" builtinId="33" hidden="1"/>
    <cellStyle name="Accent2" xfId="37831" builtinId="33" hidden="1"/>
    <cellStyle name="Accent2" xfId="37870" builtinId="33" hidden="1"/>
    <cellStyle name="Accent2" xfId="37909" builtinId="33" hidden="1"/>
    <cellStyle name="Accent2" xfId="37949" builtinId="33" hidden="1"/>
    <cellStyle name="Accent2" xfId="37988" builtinId="33" hidden="1"/>
    <cellStyle name="Accent2" xfId="38026" builtinId="33" hidden="1"/>
    <cellStyle name="Accent2" xfId="38065" builtinId="33" hidden="1"/>
    <cellStyle name="Accent2" xfId="38104" builtinId="33" hidden="1"/>
    <cellStyle name="Accent2" xfId="38143" builtinId="33" hidden="1"/>
    <cellStyle name="Accent2" xfId="38183" builtinId="33" hidden="1"/>
    <cellStyle name="Accent2" xfId="38222" builtinId="33" hidden="1"/>
    <cellStyle name="Accent2" xfId="38260" builtinId="33" hidden="1"/>
    <cellStyle name="Accent2" xfId="38299" builtinId="33" hidden="1"/>
    <cellStyle name="Accent2" xfId="38338" builtinId="33" hidden="1"/>
    <cellStyle name="Accent2" xfId="38378" builtinId="33" hidden="1"/>
    <cellStyle name="Accent2" xfId="38417" builtinId="33" hidden="1"/>
    <cellStyle name="Accent2" xfId="38457" builtinId="33" hidden="1"/>
    <cellStyle name="Accent2" xfId="38496" builtinId="33" hidden="1"/>
    <cellStyle name="Accent2" xfId="38536" builtinId="33" hidden="1"/>
    <cellStyle name="Accent2" xfId="38575" builtinId="33" hidden="1"/>
    <cellStyle name="Accent2" xfId="38614" builtinId="33" hidden="1"/>
    <cellStyle name="Accent2" xfId="38653" builtinId="33" hidden="1"/>
    <cellStyle name="Accent2" xfId="38809" builtinId="33" hidden="1"/>
    <cellStyle name="Accent2" xfId="38849" builtinId="33" hidden="1"/>
    <cellStyle name="Accent2" xfId="38888" builtinId="33" hidden="1"/>
    <cellStyle name="Accent2" xfId="38926" builtinId="33" hidden="1"/>
    <cellStyle name="Accent2" xfId="38965" builtinId="33" hidden="1"/>
    <cellStyle name="Accent2" xfId="39004" builtinId="33" hidden="1"/>
    <cellStyle name="Accent2" xfId="39043" builtinId="33" hidden="1"/>
    <cellStyle name="Accent2" xfId="39083" builtinId="33" hidden="1"/>
    <cellStyle name="Accent2" xfId="39122" builtinId="33" hidden="1"/>
    <cellStyle name="Accent2" xfId="39160" builtinId="33" hidden="1"/>
    <cellStyle name="Accent2" xfId="39199" builtinId="33" hidden="1"/>
    <cellStyle name="Accent2" xfId="39238" builtinId="33" hidden="1"/>
    <cellStyle name="Accent2" xfId="39278" builtinId="33" hidden="1"/>
    <cellStyle name="Accent2" xfId="39317" builtinId="33" hidden="1"/>
    <cellStyle name="Accent2" xfId="39357" builtinId="33" hidden="1"/>
    <cellStyle name="Accent2" xfId="39397" builtinId="33" hidden="1"/>
    <cellStyle name="Accent2" xfId="39437" builtinId="33" hidden="1"/>
    <cellStyle name="Accent2" xfId="39476" builtinId="33" hidden="1"/>
    <cellStyle name="Accent2" xfId="39515" builtinId="33" hidden="1"/>
    <cellStyle name="Accent2" xfId="39543" builtinId="33" hidden="1"/>
    <cellStyle name="Accent2" xfId="39548" builtinId="33" hidden="1"/>
    <cellStyle name="Accent2" xfId="39588" builtinId="33" hidden="1"/>
    <cellStyle name="Accent2" xfId="39627" builtinId="33" hidden="1"/>
    <cellStyle name="Accent2" xfId="39665" builtinId="33" hidden="1"/>
    <cellStyle name="Accent2" xfId="39704" builtinId="33" hidden="1"/>
    <cellStyle name="Accent2" xfId="39743" builtinId="33" hidden="1"/>
    <cellStyle name="Accent2" xfId="39782" builtinId="33" hidden="1"/>
    <cellStyle name="Accent2" xfId="39822" builtinId="33" hidden="1"/>
    <cellStyle name="Accent2" xfId="39861" builtinId="33" hidden="1"/>
    <cellStyle name="Accent2" xfId="39899" builtinId="33" hidden="1"/>
    <cellStyle name="Accent2" xfId="39938" builtinId="33" hidden="1"/>
    <cellStyle name="Accent2" xfId="39977" builtinId="33" hidden="1"/>
    <cellStyle name="Accent2" xfId="40017" builtinId="33" hidden="1"/>
    <cellStyle name="Accent2" xfId="40056" builtinId="33" hidden="1"/>
    <cellStyle name="Accent2" xfId="40096" builtinId="33" hidden="1"/>
    <cellStyle name="Accent2" xfId="40135" builtinId="33" hidden="1"/>
    <cellStyle name="Accent2" xfId="40175" builtinId="33" hidden="1"/>
    <cellStyle name="Accent2" xfId="40214" builtinId="33" hidden="1"/>
    <cellStyle name="Accent2" xfId="40253" builtinId="33" hidden="1"/>
    <cellStyle name="Accent2" xfId="40276" builtinId="33" hidden="1"/>
    <cellStyle name="Accent2" xfId="38742" builtinId="33" hidden="1"/>
    <cellStyle name="Accent2" xfId="40298" builtinId="33" hidden="1"/>
    <cellStyle name="Accent2" xfId="40337" builtinId="33" hidden="1"/>
    <cellStyle name="Accent2" xfId="40375" builtinId="33" hidden="1"/>
    <cellStyle name="Accent2" xfId="40414" builtinId="33" hidden="1"/>
    <cellStyle name="Accent2" xfId="40453" builtinId="33" hidden="1"/>
    <cellStyle name="Accent2" xfId="40492" builtinId="33" hidden="1"/>
    <cellStyle name="Accent2" xfId="40532" builtinId="33" hidden="1"/>
    <cellStyle name="Accent2" xfId="40571" builtinId="33" hidden="1"/>
    <cellStyle name="Accent2" xfId="40609" builtinId="33" hidden="1"/>
    <cellStyle name="Accent2" xfId="40648" builtinId="33" hidden="1"/>
    <cellStyle name="Accent2" xfId="40687" builtinId="33" hidden="1"/>
    <cellStyle name="Accent2" xfId="40727" builtinId="33" hidden="1"/>
    <cellStyle name="Accent2" xfId="40766" builtinId="33" hidden="1"/>
    <cellStyle name="Accent2" xfId="40806" builtinId="33" hidden="1"/>
    <cellStyle name="Accent2" xfId="40845" builtinId="33" hidden="1"/>
    <cellStyle name="Accent2" xfId="40885" builtinId="33" hidden="1"/>
    <cellStyle name="Accent2" xfId="40924" builtinId="33" hidden="1"/>
    <cellStyle name="Accent2" xfId="40963" builtinId="33" hidden="1"/>
    <cellStyle name="Accent2" xfId="41023" builtinId="33" hidden="1"/>
    <cellStyle name="Accent2" xfId="41080" builtinId="33" hidden="1"/>
    <cellStyle name="Accent2" xfId="41120" builtinId="33" hidden="1"/>
    <cellStyle name="Accent2" xfId="41159" builtinId="33" hidden="1"/>
    <cellStyle name="Accent2" xfId="41197" builtinId="33" hidden="1"/>
    <cellStyle name="Accent2" xfId="41236" builtinId="33" hidden="1"/>
    <cellStyle name="Accent2" xfId="41275" builtinId="33" hidden="1"/>
    <cellStyle name="Accent2" xfId="41314" builtinId="33" hidden="1"/>
    <cellStyle name="Accent2" xfId="41354" builtinId="33" hidden="1"/>
    <cellStyle name="Accent2" xfId="41393" builtinId="33" hidden="1"/>
    <cellStyle name="Accent2" xfId="41431" builtinId="33" hidden="1"/>
    <cellStyle name="Accent2" xfId="41470" builtinId="33" hidden="1"/>
    <cellStyle name="Accent2" xfId="41509" builtinId="33" hidden="1"/>
    <cellStyle name="Accent2" xfId="41549" builtinId="33" hidden="1"/>
    <cellStyle name="Accent2" xfId="41588" builtinId="33" hidden="1"/>
    <cellStyle name="Accent2" xfId="41628" builtinId="33" hidden="1"/>
    <cellStyle name="Accent2" xfId="41667" builtinId="33" hidden="1"/>
    <cellStyle name="Accent2" xfId="41707" builtinId="33" hidden="1"/>
    <cellStyle name="Accent2" xfId="41746" builtinId="33" hidden="1"/>
    <cellStyle name="Accent2" xfId="41785" builtinId="33" hidden="1"/>
    <cellStyle name="Accent2" xfId="40993" builtinId="33" hidden="1"/>
    <cellStyle name="Accent2" xfId="41824" builtinId="33" hidden="1"/>
    <cellStyle name="Accent2" xfId="41864" builtinId="33" hidden="1"/>
    <cellStyle name="Accent2" xfId="41903" builtinId="33" hidden="1"/>
    <cellStyle name="Accent2" xfId="41941" builtinId="33" hidden="1"/>
    <cellStyle name="Accent2" xfId="41980" builtinId="33" hidden="1"/>
    <cellStyle name="Accent2" xfId="42019" builtinId="33" hidden="1"/>
    <cellStyle name="Accent2" xfId="42058" builtinId="33" hidden="1"/>
    <cellStyle name="Accent2" xfId="42098" builtinId="33" hidden="1"/>
    <cellStyle name="Accent2" xfId="42137" builtinId="33" hidden="1"/>
    <cellStyle name="Accent2" xfId="42175" builtinId="33" hidden="1"/>
    <cellStyle name="Accent2" xfId="42214" builtinId="33" hidden="1"/>
    <cellStyle name="Accent2" xfId="42253" builtinId="33" hidden="1"/>
    <cellStyle name="Accent2" xfId="42293" builtinId="33" hidden="1"/>
    <cellStyle name="Accent2" xfId="42332" builtinId="33" hidden="1"/>
    <cellStyle name="Accent2" xfId="42372" builtinId="33" hidden="1"/>
    <cellStyle name="Accent2" xfId="42411" builtinId="33" hidden="1"/>
    <cellStyle name="Accent2" xfId="42451" builtinId="33" hidden="1"/>
    <cellStyle name="Accent2" xfId="42490" builtinId="33" hidden="1"/>
    <cellStyle name="Accent2" xfId="42529" builtinId="33" hidden="1"/>
    <cellStyle name="Accent2" xfId="42593" builtinId="33" hidden="1"/>
    <cellStyle name="Accent2" xfId="42646" builtinId="33" hidden="1"/>
    <cellStyle name="Accent2" xfId="42686" builtinId="33" hidden="1"/>
    <cellStyle name="Accent2" xfId="42725" builtinId="33" hidden="1"/>
    <cellStyle name="Accent2" xfId="42763" builtinId="33" hidden="1"/>
    <cellStyle name="Accent2" xfId="42802" builtinId="33" hidden="1"/>
    <cellStyle name="Accent2" xfId="42841" builtinId="33" hidden="1"/>
    <cellStyle name="Accent2" xfId="42880" builtinId="33" hidden="1"/>
    <cellStyle name="Accent2" xfId="42920" builtinId="33" hidden="1"/>
    <cellStyle name="Accent2" xfId="42959" builtinId="33" hidden="1"/>
    <cellStyle name="Accent2" xfId="42997" builtinId="33" hidden="1"/>
    <cellStyle name="Accent2" xfId="43036" builtinId="33" hidden="1"/>
    <cellStyle name="Accent2" xfId="43075" builtinId="33" hidden="1"/>
    <cellStyle name="Accent2" xfId="43115" builtinId="33" hidden="1"/>
    <cellStyle name="Accent2" xfId="43154" builtinId="33" hidden="1"/>
    <cellStyle name="Accent2" xfId="43194" builtinId="33" hidden="1"/>
    <cellStyle name="Accent2" xfId="43233" builtinId="33" hidden="1"/>
    <cellStyle name="Accent2" xfId="43273" builtinId="33" hidden="1"/>
    <cellStyle name="Accent2" xfId="43312" builtinId="33" hidden="1"/>
    <cellStyle name="Accent2" xfId="43351" builtinId="33" hidden="1"/>
    <cellStyle name="Accent2" xfId="42568" builtinId="33" hidden="1"/>
    <cellStyle name="Accent2" xfId="43390" builtinId="33" hidden="1"/>
    <cellStyle name="Accent2" xfId="43430" builtinId="33" hidden="1"/>
    <cellStyle name="Accent2" xfId="43469" builtinId="33" hidden="1"/>
    <cellStyle name="Accent2" xfId="43507" builtinId="33" hidden="1"/>
    <cellStyle name="Accent2" xfId="43546" builtinId="33" hidden="1"/>
    <cellStyle name="Accent2" xfId="43585" builtinId="33" hidden="1"/>
    <cellStyle name="Accent2" xfId="43624" builtinId="33" hidden="1"/>
    <cellStyle name="Accent2" xfId="43664" builtinId="33" hidden="1"/>
    <cellStyle name="Accent2" xfId="43703" builtinId="33" hidden="1"/>
    <cellStyle name="Accent2" xfId="43741" builtinId="33" hidden="1"/>
    <cellStyle name="Accent2" xfId="43780" builtinId="33" hidden="1"/>
    <cellStyle name="Accent2" xfId="43819" builtinId="33" hidden="1"/>
    <cellStyle name="Accent2" xfId="43859" builtinId="33" hidden="1"/>
    <cellStyle name="Accent2" xfId="43898" builtinId="33" hidden="1"/>
    <cellStyle name="Accent2" xfId="43938" builtinId="33" hidden="1"/>
    <cellStyle name="Accent2" xfId="43977" builtinId="33" hidden="1"/>
    <cellStyle name="Accent2" xfId="44017" builtinId="33" hidden="1"/>
    <cellStyle name="Accent2" xfId="44056" builtinId="33" hidden="1"/>
    <cellStyle name="Accent2" xfId="44095" builtinId="33" hidden="1"/>
    <cellStyle name="Accent2" xfId="44159" builtinId="33" hidden="1"/>
    <cellStyle name="Accent2" xfId="44212" builtinId="33" hidden="1"/>
    <cellStyle name="Accent2" xfId="44252" builtinId="33" hidden="1"/>
    <cellStyle name="Accent2" xfId="44291" builtinId="33" hidden="1"/>
    <cellStyle name="Accent2" xfId="44329" builtinId="33" hidden="1"/>
    <cellStyle name="Accent2" xfId="44368" builtinId="33" hidden="1"/>
    <cellStyle name="Accent2" xfId="44407" builtinId="33" hidden="1"/>
    <cellStyle name="Accent2" xfId="44446" builtinId="33" hidden="1"/>
    <cellStyle name="Accent2" xfId="44486" builtinId="33" hidden="1"/>
    <cellStyle name="Accent2" xfId="44525" builtinId="33" hidden="1"/>
    <cellStyle name="Accent2" xfId="44563" builtinId="33" hidden="1"/>
    <cellStyle name="Accent2" xfId="44602" builtinId="33" hidden="1"/>
    <cellStyle name="Accent2" xfId="44641" builtinId="33" hidden="1"/>
    <cellStyle name="Accent2" xfId="44681" builtinId="33" hidden="1"/>
    <cellStyle name="Accent2" xfId="44720" builtinId="33" hidden="1"/>
    <cellStyle name="Accent2" xfId="44760" builtinId="33" hidden="1"/>
    <cellStyle name="Accent2" xfId="44799" builtinId="33" hidden="1"/>
    <cellStyle name="Accent2" xfId="44839" builtinId="33" hidden="1"/>
    <cellStyle name="Accent2" xfId="44878" builtinId="33" hidden="1"/>
    <cellStyle name="Accent2" xfId="44917" builtinId="33" hidden="1"/>
    <cellStyle name="Accent2" xfId="44136" builtinId="33" hidden="1"/>
    <cellStyle name="Accent2" xfId="44956" builtinId="33" hidden="1"/>
    <cellStyle name="Accent2" xfId="44996" builtinId="33" hidden="1"/>
    <cellStyle name="Accent2" xfId="45035" builtinId="33" hidden="1"/>
    <cellStyle name="Accent2" xfId="45073" builtinId="33" hidden="1"/>
    <cellStyle name="Accent2" xfId="45112" builtinId="33" hidden="1"/>
    <cellStyle name="Accent2" xfId="45151" builtinId="33" hidden="1"/>
    <cellStyle name="Accent2" xfId="45190" builtinId="33" hidden="1"/>
    <cellStyle name="Accent2" xfId="45230" builtinId="33" hidden="1"/>
    <cellStyle name="Accent2" xfId="45269" builtinId="33" hidden="1"/>
    <cellStyle name="Accent2" xfId="45307" builtinId="33" hidden="1"/>
    <cellStyle name="Accent2" xfId="45346" builtinId="33" hidden="1"/>
    <cellStyle name="Accent2" xfId="45385" builtinId="33" hidden="1"/>
    <cellStyle name="Accent2" xfId="45425" builtinId="33" hidden="1"/>
    <cellStyle name="Accent2" xfId="45464" builtinId="33" hidden="1"/>
    <cellStyle name="Accent2" xfId="45504" builtinId="33" hidden="1"/>
    <cellStyle name="Accent2" xfId="45543" builtinId="33" hidden="1"/>
    <cellStyle name="Accent2" xfId="45583" builtinId="33" hidden="1"/>
    <cellStyle name="Accent2" xfId="45622" builtinId="33" hidden="1"/>
    <cellStyle name="Accent2" xfId="45661" builtinId="33" hidden="1"/>
    <cellStyle name="Accent2" xfId="45700" builtinId="33" hidden="1"/>
    <cellStyle name="Accent2" xfId="45740" builtinId="33" hidden="1"/>
    <cellStyle name="Accent2" xfId="45780" builtinId="33" hidden="1"/>
    <cellStyle name="Accent2" xfId="45820" builtinId="33" hidden="1"/>
    <cellStyle name="Accent2" xfId="45857" builtinId="33" hidden="1"/>
    <cellStyle name="Accent2" xfId="45894" builtinId="33" hidden="1"/>
    <cellStyle name="Accent2" xfId="45931" builtinId="33" hidden="1"/>
    <cellStyle name="Accent2 2" xfId="45968" hidden="1"/>
    <cellStyle name="Accent2 2" xfId="46880" hidden="1"/>
    <cellStyle name="Accent2 2" xfId="46917"/>
    <cellStyle name="Accent3" xfId="25" hidden="1"/>
    <cellStyle name="Accent3" xfId="101" builtinId="37" hidden="1"/>
    <cellStyle name="Accent3" xfId="138" builtinId="37" hidden="1"/>
    <cellStyle name="Accent3" xfId="63" builtinId="37" hidden="1"/>
    <cellStyle name="Accent3" xfId="176" builtinId="37" hidden="1"/>
    <cellStyle name="Accent3" xfId="214" builtinId="37" hidden="1"/>
    <cellStyle name="Accent3" xfId="252" builtinId="37" hidden="1"/>
    <cellStyle name="Accent3" xfId="290" builtinId="37" hidden="1"/>
    <cellStyle name="Accent3" xfId="329" builtinId="37" hidden="1"/>
    <cellStyle name="Accent3" xfId="369" builtinId="37" hidden="1"/>
    <cellStyle name="Accent3" xfId="408" builtinId="37" hidden="1"/>
    <cellStyle name="Accent3" xfId="446" builtinId="37" hidden="1"/>
    <cellStyle name="Accent3" xfId="485" builtinId="37" hidden="1"/>
    <cellStyle name="Accent3" xfId="524" builtinId="37" hidden="1"/>
    <cellStyle name="Accent3" xfId="563" builtinId="37" hidden="1"/>
    <cellStyle name="Accent3" xfId="603" builtinId="37" hidden="1"/>
    <cellStyle name="Accent3" xfId="642" builtinId="37" hidden="1"/>
    <cellStyle name="Accent3" xfId="680" builtinId="37" hidden="1"/>
    <cellStyle name="Accent3" xfId="719" builtinId="37" hidden="1"/>
    <cellStyle name="Accent3" xfId="758" builtinId="37" hidden="1"/>
    <cellStyle name="Accent3" xfId="798" builtinId="37" hidden="1"/>
    <cellStyle name="Accent3" xfId="837" builtinId="37" hidden="1"/>
    <cellStyle name="Accent3" xfId="877" builtinId="37" hidden="1"/>
    <cellStyle name="Accent3" xfId="916" builtinId="37" hidden="1"/>
    <cellStyle name="Accent3" xfId="956" builtinId="37" hidden="1"/>
    <cellStyle name="Accent3" xfId="995" builtinId="37" hidden="1"/>
    <cellStyle name="Accent3" xfId="1034" builtinId="37" hidden="1"/>
    <cellStyle name="Accent3" xfId="1073" builtinId="37" hidden="1"/>
    <cellStyle name="Accent3" xfId="1229" builtinId="37" hidden="1"/>
    <cellStyle name="Accent3" xfId="1269" builtinId="37" hidden="1"/>
    <cellStyle name="Accent3" xfId="1308" builtinId="37" hidden="1"/>
    <cellStyle name="Accent3" xfId="1346" builtinId="37" hidden="1"/>
    <cellStyle name="Accent3" xfId="1385" builtinId="37" hidden="1"/>
    <cellStyle name="Accent3" xfId="1424" builtinId="37" hidden="1"/>
    <cellStyle name="Accent3" xfId="1463" builtinId="37" hidden="1"/>
    <cellStyle name="Accent3" xfId="1503" builtinId="37" hidden="1"/>
    <cellStyle name="Accent3" xfId="1542" builtinId="37" hidden="1"/>
    <cellStyle name="Accent3" xfId="1580" builtinId="37" hidden="1"/>
    <cellStyle name="Accent3" xfId="1619" builtinId="37" hidden="1"/>
    <cellStyle name="Accent3" xfId="1658" builtinId="37" hidden="1"/>
    <cellStyle name="Accent3" xfId="1698" builtinId="37" hidden="1"/>
    <cellStyle name="Accent3" xfId="1737" builtinId="37" hidden="1"/>
    <cellStyle name="Accent3" xfId="1777" builtinId="37" hidden="1"/>
    <cellStyle name="Accent3" xfId="1817" builtinId="37" hidden="1"/>
    <cellStyle name="Accent3" xfId="1857" builtinId="37" hidden="1"/>
    <cellStyle name="Accent3" xfId="1896" builtinId="37" hidden="1"/>
    <cellStyle name="Accent3" xfId="1935" builtinId="37" hidden="1"/>
    <cellStyle name="Accent3" xfId="1185" builtinId="37" hidden="1"/>
    <cellStyle name="Accent3" xfId="1968" builtinId="37" hidden="1"/>
    <cellStyle name="Accent3" xfId="2008" builtinId="37" hidden="1"/>
    <cellStyle name="Accent3" xfId="2047" builtinId="37" hidden="1"/>
    <cellStyle name="Accent3" xfId="2085" builtinId="37" hidden="1"/>
    <cellStyle name="Accent3" xfId="2124" builtinId="37" hidden="1"/>
    <cellStyle name="Accent3" xfId="2163" builtinId="37" hidden="1"/>
    <cellStyle name="Accent3" xfId="2202" builtinId="37" hidden="1"/>
    <cellStyle name="Accent3" xfId="2242" builtinId="37" hidden="1"/>
    <cellStyle name="Accent3" xfId="2281" builtinId="37" hidden="1"/>
    <cellStyle name="Accent3" xfId="2319" builtinId="37" hidden="1"/>
    <cellStyle name="Accent3" xfId="2358" builtinId="37" hidden="1"/>
    <cellStyle name="Accent3" xfId="2397" builtinId="37" hidden="1"/>
    <cellStyle name="Accent3" xfId="2437" builtinId="37" hidden="1"/>
    <cellStyle name="Accent3" xfId="2476" builtinId="37" hidden="1"/>
    <cellStyle name="Accent3" xfId="2516" builtinId="37" hidden="1"/>
    <cellStyle name="Accent3" xfId="2555" builtinId="37" hidden="1"/>
    <cellStyle name="Accent3" xfId="2595" builtinId="37" hidden="1"/>
    <cellStyle name="Accent3" xfId="2634" builtinId="37" hidden="1"/>
    <cellStyle name="Accent3" xfId="2673" builtinId="37" hidden="1"/>
    <cellStyle name="Accent3" xfId="1125" builtinId="37" hidden="1"/>
    <cellStyle name="Accent3" xfId="1162" builtinId="37" hidden="1"/>
    <cellStyle name="Accent3" xfId="2718" builtinId="37" hidden="1"/>
    <cellStyle name="Accent3" xfId="2757" builtinId="37" hidden="1"/>
    <cellStyle name="Accent3" xfId="2795" builtinId="37" hidden="1"/>
    <cellStyle name="Accent3" xfId="2834" builtinId="37" hidden="1"/>
    <cellStyle name="Accent3" xfId="2873" builtinId="37" hidden="1"/>
    <cellStyle name="Accent3" xfId="2912" builtinId="37" hidden="1"/>
    <cellStyle name="Accent3" xfId="2952" builtinId="37" hidden="1"/>
    <cellStyle name="Accent3" xfId="2991" builtinId="37" hidden="1"/>
    <cellStyle name="Accent3" xfId="3029" builtinId="37" hidden="1"/>
    <cellStyle name="Accent3" xfId="3068" builtinId="37" hidden="1"/>
    <cellStyle name="Accent3" xfId="3107" builtinId="37" hidden="1"/>
    <cellStyle name="Accent3" xfId="3147" builtinId="37" hidden="1"/>
    <cellStyle name="Accent3" xfId="3186" builtinId="37" hidden="1"/>
    <cellStyle name="Accent3" xfId="3226" builtinId="37" hidden="1"/>
    <cellStyle name="Accent3" xfId="3265" builtinId="37" hidden="1"/>
    <cellStyle name="Accent3" xfId="3305" builtinId="37" hidden="1"/>
    <cellStyle name="Accent3" xfId="3344" builtinId="37" hidden="1"/>
    <cellStyle name="Accent3" xfId="3383" builtinId="37" hidden="1"/>
    <cellStyle name="Accent3" xfId="3422" builtinId="37" hidden="1"/>
    <cellStyle name="Accent3" xfId="3613" builtinId="37" hidden="1"/>
    <cellStyle name="Accent3" xfId="3657" builtinId="37" hidden="1"/>
    <cellStyle name="Accent3" xfId="3696" builtinId="37" hidden="1"/>
    <cellStyle name="Accent3" xfId="3734" builtinId="37" hidden="1"/>
    <cellStyle name="Accent3" xfId="3773" builtinId="37" hidden="1"/>
    <cellStyle name="Accent3" xfId="3812" builtinId="37" hidden="1"/>
    <cellStyle name="Accent3" xfId="3851" builtinId="37" hidden="1"/>
    <cellStyle name="Accent3" xfId="3891" builtinId="37" hidden="1"/>
    <cellStyle name="Accent3" xfId="3930" builtinId="37" hidden="1"/>
    <cellStyle name="Accent3" xfId="3968" builtinId="37" hidden="1"/>
    <cellStyle name="Accent3" xfId="4007" builtinId="37" hidden="1"/>
    <cellStyle name="Accent3" xfId="4050" builtinId="37" hidden="1"/>
    <cellStyle name="Accent3" xfId="4090" builtinId="37" hidden="1"/>
    <cellStyle name="Accent3" xfId="4129" builtinId="37" hidden="1"/>
    <cellStyle name="Accent3" xfId="4169" builtinId="37" hidden="1"/>
    <cellStyle name="Accent3" xfId="4209" builtinId="37" hidden="1"/>
    <cellStyle name="Accent3" xfId="4249" builtinId="37" hidden="1"/>
    <cellStyle name="Accent3" xfId="4288" builtinId="37" hidden="1"/>
    <cellStyle name="Accent3" xfId="4327" builtinId="37" hidden="1"/>
    <cellStyle name="Accent3" xfId="4383" builtinId="37" hidden="1"/>
    <cellStyle name="Accent3" xfId="4539" builtinId="37" hidden="1"/>
    <cellStyle name="Accent3" xfId="4583" builtinId="37" hidden="1"/>
    <cellStyle name="Accent3" xfId="4622" builtinId="37" hidden="1"/>
    <cellStyle name="Accent3" xfId="4660" builtinId="37" hidden="1"/>
    <cellStyle name="Accent3" xfId="4699" builtinId="37" hidden="1"/>
    <cellStyle name="Accent3" xfId="4738" builtinId="37" hidden="1"/>
    <cellStyle name="Accent3" xfId="4777" builtinId="37" hidden="1"/>
    <cellStyle name="Accent3" xfId="4817" builtinId="37" hidden="1"/>
    <cellStyle name="Accent3" xfId="4856" builtinId="37" hidden="1"/>
    <cellStyle name="Accent3" xfId="4894" builtinId="37" hidden="1"/>
    <cellStyle name="Accent3" xfId="4933" builtinId="37" hidden="1"/>
    <cellStyle name="Accent3" xfId="4976" builtinId="37" hidden="1"/>
    <cellStyle name="Accent3" xfId="5016" builtinId="37" hidden="1"/>
    <cellStyle name="Accent3" xfId="5055" builtinId="37" hidden="1"/>
    <cellStyle name="Accent3" xfId="5095" builtinId="37" hidden="1"/>
    <cellStyle name="Accent3" xfId="5135" builtinId="37" hidden="1"/>
    <cellStyle name="Accent3" xfId="5175" builtinId="37" hidden="1"/>
    <cellStyle name="Accent3" xfId="5214" builtinId="37" hidden="1"/>
    <cellStyle name="Accent3" xfId="5253" builtinId="37" hidden="1"/>
    <cellStyle name="Accent3" xfId="4495" builtinId="37" hidden="1"/>
    <cellStyle name="Accent3" xfId="5286" builtinId="37" hidden="1"/>
    <cellStyle name="Accent3" xfId="5326" builtinId="37" hidden="1"/>
    <cellStyle name="Accent3" xfId="5365" builtinId="37" hidden="1"/>
    <cellStyle name="Accent3" xfId="5403" builtinId="37" hidden="1"/>
    <cellStyle name="Accent3" xfId="5442" builtinId="37" hidden="1"/>
    <cellStyle name="Accent3" xfId="5481" builtinId="37" hidden="1"/>
    <cellStyle name="Accent3" xfId="5520" builtinId="37" hidden="1"/>
    <cellStyle name="Accent3" xfId="5560" builtinId="37" hidden="1"/>
    <cellStyle name="Accent3" xfId="5599" builtinId="37" hidden="1"/>
    <cellStyle name="Accent3" xfId="5637" builtinId="37" hidden="1"/>
    <cellStyle name="Accent3" xfId="5676" builtinId="37" hidden="1"/>
    <cellStyle name="Accent3" xfId="5715" builtinId="37" hidden="1"/>
    <cellStyle name="Accent3" xfId="5755" builtinId="37" hidden="1"/>
    <cellStyle name="Accent3" xfId="5794" builtinId="37" hidden="1"/>
    <cellStyle name="Accent3" xfId="5834" builtinId="37" hidden="1"/>
    <cellStyle name="Accent3" xfId="5873" builtinId="37" hidden="1"/>
    <cellStyle name="Accent3" xfId="5913" builtinId="37" hidden="1"/>
    <cellStyle name="Accent3" xfId="5952" builtinId="37" hidden="1"/>
    <cellStyle name="Accent3" xfId="5991" builtinId="37" hidden="1"/>
    <cellStyle name="Accent3" xfId="4435" builtinId="37" hidden="1"/>
    <cellStyle name="Accent3" xfId="4472" builtinId="37" hidden="1"/>
    <cellStyle name="Accent3" xfId="6036" builtinId="37" hidden="1"/>
    <cellStyle name="Accent3" xfId="6075" builtinId="37" hidden="1"/>
    <cellStyle name="Accent3" xfId="6113" builtinId="37" hidden="1"/>
    <cellStyle name="Accent3" xfId="6152" builtinId="37" hidden="1"/>
    <cellStyle name="Accent3" xfId="6191" builtinId="37" hidden="1"/>
    <cellStyle name="Accent3" xfId="6230" builtinId="37" hidden="1"/>
    <cellStyle name="Accent3" xfId="6270" builtinId="37" hidden="1"/>
    <cellStyle name="Accent3" xfId="6309" builtinId="37" hidden="1"/>
    <cellStyle name="Accent3" xfId="6347" builtinId="37" hidden="1"/>
    <cellStyle name="Accent3" xfId="6386" builtinId="37" hidden="1"/>
    <cellStyle name="Accent3" xfId="6425" builtinId="37" hidden="1"/>
    <cellStyle name="Accent3" xfId="6465" builtinId="37" hidden="1"/>
    <cellStyle name="Accent3" xfId="6504" builtinId="37" hidden="1"/>
    <cellStyle name="Accent3" xfId="6544" builtinId="37" hidden="1"/>
    <cellStyle name="Accent3" xfId="6583" builtinId="37" hidden="1"/>
    <cellStyle name="Accent3" xfId="6623" builtinId="37" hidden="1"/>
    <cellStyle name="Accent3" xfId="6662" builtinId="37" hidden="1"/>
    <cellStyle name="Accent3" xfId="6701" builtinId="37" hidden="1"/>
    <cellStyle name="Accent3" xfId="3569" builtinId="37" hidden="1"/>
    <cellStyle name="Accent3" xfId="3440" builtinId="37" hidden="1"/>
    <cellStyle name="Accent3" xfId="6756" builtinId="37" hidden="1"/>
    <cellStyle name="Accent3" xfId="6795" builtinId="37" hidden="1"/>
    <cellStyle name="Accent3" xfId="6833" builtinId="37" hidden="1"/>
    <cellStyle name="Accent3" xfId="6872" builtinId="37" hidden="1"/>
    <cellStyle name="Accent3" xfId="6911" builtinId="37" hidden="1"/>
    <cellStyle name="Accent3" xfId="6950" builtinId="37" hidden="1"/>
    <cellStyle name="Accent3" xfId="6990" builtinId="37" hidden="1"/>
    <cellStyle name="Accent3" xfId="7029" builtinId="37" hidden="1"/>
    <cellStyle name="Accent3" xfId="7067" builtinId="37" hidden="1"/>
    <cellStyle name="Accent3" xfId="7106" builtinId="37" hidden="1"/>
    <cellStyle name="Accent3" xfId="7147" builtinId="37" hidden="1"/>
    <cellStyle name="Accent3" xfId="7187" builtinId="37" hidden="1"/>
    <cellStyle name="Accent3" xfId="7226" builtinId="37" hidden="1"/>
    <cellStyle name="Accent3" xfId="7266" builtinId="37" hidden="1"/>
    <cellStyle name="Accent3" xfId="7306" builtinId="37" hidden="1"/>
    <cellStyle name="Accent3" xfId="7346" builtinId="37" hidden="1"/>
    <cellStyle name="Accent3" xfId="7385" builtinId="37" hidden="1"/>
    <cellStyle name="Accent3" xfId="7424" builtinId="37" hidden="1"/>
    <cellStyle name="Accent3" xfId="7474" builtinId="37" hidden="1"/>
    <cellStyle name="Accent3" xfId="7630" builtinId="37" hidden="1"/>
    <cellStyle name="Accent3" xfId="7672" builtinId="37" hidden="1"/>
    <cellStyle name="Accent3" xfId="7711" builtinId="37" hidden="1"/>
    <cellStyle name="Accent3" xfId="7749" builtinId="37" hidden="1"/>
    <cellStyle name="Accent3" xfId="7788" builtinId="37" hidden="1"/>
    <cellStyle name="Accent3" xfId="7827" builtinId="37" hidden="1"/>
    <cellStyle name="Accent3" xfId="7866" builtinId="37" hidden="1"/>
    <cellStyle name="Accent3" xfId="7906" builtinId="37" hidden="1"/>
    <cellStyle name="Accent3" xfId="7945" builtinId="37" hidden="1"/>
    <cellStyle name="Accent3" xfId="7983" builtinId="37" hidden="1"/>
    <cellStyle name="Accent3" xfId="8022" builtinId="37" hidden="1"/>
    <cellStyle name="Accent3" xfId="8063" builtinId="37" hidden="1"/>
    <cellStyle name="Accent3" xfId="8103" builtinId="37" hidden="1"/>
    <cellStyle name="Accent3" xfId="8142" builtinId="37" hidden="1"/>
    <cellStyle name="Accent3" xfId="8182" builtinId="37" hidden="1"/>
    <cellStyle name="Accent3" xfId="8222" builtinId="37" hidden="1"/>
    <cellStyle name="Accent3" xfId="8262" builtinId="37" hidden="1"/>
    <cellStyle name="Accent3" xfId="8301" builtinId="37" hidden="1"/>
    <cellStyle name="Accent3" xfId="8340" builtinId="37" hidden="1"/>
    <cellStyle name="Accent3" xfId="7586" builtinId="37" hidden="1"/>
    <cellStyle name="Accent3" xfId="8373" builtinId="37" hidden="1"/>
    <cellStyle name="Accent3" xfId="8413" builtinId="37" hidden="1"/>
    <cellStyle name="Accent3" xfId="8452" builtinId="37" hidden="1"/>
    <cellStyle name="Accent3" xfId="8490" builtinId="37" hidden="1"/>
    <cellStyle name="Accent3" xfId="8529" builtinId="37" hidden="1"/>
    <cellStyle name="Accent3" xfId="8568" builtinId="37" hidden="1"/>
    <cellStyle name="Accent3" xfId="8607" builtinId="37" hidden="1"/>
    <cellStyle name="Accent3" xfId="8647" builtinId="37" hidden="1"/>
    <cellStyle name="Accent3" xfId="8686" builtinId="37" hidden="1"/>
    <cellStyle name="Accent3" xfId="8724" builtinId="37" hidden="1"/>
    <cellStyle name="Accent3" xfId="8763" builtinId="37" hidden="1"/>
    <cellStyle name="Accent3" xfId="8802" builtinId="37" hidden="1"/>
    <cellStyle name="Accent3" xfId="8842" builtinId="37" hidden="1"/>
    <cellStyle name="Accent3" xfId="8881" builtinId="37" hidden="1"/>
    <cellStyle name="Accent3" xfId="8921" builtinId="37" hidden="1"/>
    <cellStyle name="Accent3" xfId="8960" builtinId="37" hidden="1"/>
    <cellStyle name="Accent3" xfId="9000" builtinId="37" hidden="1"/>
    <cellStyle name="Accent3" xfId="9039" builtinId="37" hidden="1"/>
    <cellStyle name="Accent3" xfId="9078" builtinId="37" hidden="1"/>
    <cellStyle name="Accent3" xfId="7526" builtinId="37" hidden="1"/>
    <cellStyle name="Accent3" xfId="7563" builtinId="37" hidden="1"/>
    <cellStyle name="Accent3" xfId="9123" builtinId="37" hidden="1"/>
    <cellStyle name="Accent3" xfId="9162" builtinId="37" hidden="1"/>
    <cellStyle name="Accent3" xfId="9200" builtinId="37" hidden="1"/>
    <cellStyle name="Accent3" xfId="9239" builtinId="37" hidden="1"/>
    <cellStyle name="Accent3" xfId="9278" builtinId="37" hidden="1"/>
    <cellStyle name="Accent3" xfId="9317" builtinId="37" hidden="1"/>
    <cellStyle name="Accent3" xfId="9357" builtinId="37" hidden="1"/>
    <cellStyle name="Accent3" xfId="9396" builtinId="37" hidden="1"/>
    <cellStyle name="Accent3" xfId="9434" builtinId="37" hidden="1"/>
    <cellStyle name="Accent3" xfId="9473" builtinId="37" hidden="1"/>
    <cellStyle name="Accent3" xfId="9512" builtinId="37" hidden="1"/>
    <cellStyle name="Accent3" xfId="9552" builtinId="37" hidden="1"/>
    <cellStyle name="Accent3" xfId="9591" builtinId="37" hidden="1"/>
    <cellStyle name="Accent3" xfId="9631" builtinId="37" hidden="1"/>
    <cellStyle name="Accent3" xfId="9670" builtinId="37" hidden="1"/>
    <cellStyle name="Accent3" xfId="9710" builtinId="37" hidden="1"/>
    <cellStyle name="Accent3" xfId="9749" builtinId="37" hidden="1"/>
    <cellStyle name="Accent3" xfId="9788" builtinId="37" hidden="1"/>
    <cellStyle name="Accent3" xfId="3541" builtinId="37" hidden="1"/>
    <cellStyle name="Accent3" xfId="9828" builtinId="37" hidden="1"/>
    <cellStyle name="Accent3" xfId="9868" builtinId="37" hidden="1"/>
    <cellStyle name="Accent3" xfId="9907" builtinId="37" hidden="1"/>
    <cellStyle name="Accent3" xfId="9945" builtinId="37" hidden="1"/>
    <cellStyle name="Accent3" xfId="9984" builtinId="37" hidden="1"/>
    <cellStyle name="Accent3" xfId="10023" builtinId="37" hidden="1"/>
    <cellStyle name="Accent3" xfId="10062" builtinId="37" hidden="1"/>
    <cellStyle name="Accent3" xfId="10102" builtinId="37" hidden="1"/>
    <cellStyle name="Accent3" xfId="10141" builtinId="37" hidden="1"/>
    <cellStyle name="Accent3" xfId="10179" builtinId="37" hidden="1"/>
    <cellStyle name="Accent3" xfId="10218" builtinId="37" hidden="1"/>
    <cellStyle name="Accent3" xfId="10257" builtinId="37" hidden="1"/>
    <cellStyle name="Accent3" xfId="10297" builtinId="37" hidden="1"/>
    <cellStyle name="Accent3" xfId="10336" builtinId="37" hidden="1"/>
    <cellStyle name="Accent3" xfId="10376" builtinId="37" hidden="1"/>
    <cellStyle name="Accent3" xfId="10415" builtinId="37" hidden="1"/>
    <cellStyle name="Accent3" xfId="10455" builtinId="37" hidden="1"/>
    <cellStyle name="Accent3" xfId="10494" builtinId="37" hidden="1"/>
    <cellStyle name="Accent3" xfId="10533" builtinId="37" hidden="1"/>
    <cellStyle name="Accent3" xfId="10572" builtinId="37" hidden="1"/>
    <cellStyle name="Accent3" xfId="10728" builtinId="37" hidden="1"/>
    <cellStyle name="Accent3" xfId="10768" builtinId="37" hidden="1"/>
    <cellStyle name="Accent3" xfId="10807" builtinId="37" hidden="1"/>
    <cellStyle name="Accent3" xfId="10845" builtinId="37" hidden="1"/>
    <cellStyle name="Accent3" xfId="10884" builtinId="37" hidden="1"/>
    <cellStyle name="Accent3" xfId="10923" builtinId="37" hidden="1"/>
    <cellStyle name="Accent3" xfId="10962" builtinId="37" hidden="1"/>
    <cellStyle name="Accent3" xfId="11002" builtinId="37" hidden="1"/>
    <cellStyle name="Accent3" xfId="11041" builtinId="37" hidden="1"/>
    <cellStyle name="Accent3" xfId="11079" builtinId="37" hidden="1"/>
    <cellStyle name="Accent3" xfId="11118" builtinId="37" hidden="1"/>
    <cellStyle name="Accent3" xfId="11157" builtinId="37" hidden="1"/>
    <cellStyle name="Accent3" xfId="11197" builtinId="37" hidden="1"/>
    <cellStyle name="Accent3" xfId="11236" builtinId="37" hidden="1"/>
    <cellStyle name="Accent3" xfId="11276" builtinId="37" hidden="1"/>
    <cellStyle name="Accent3" xfId="11316" builtinId="37" hidden="1"/>
    <cellStyle name="Accent3" xfId="11356" builtinId="37" hidden="1"/>
    <cellStyle name="Accent3" xfId="11395" builtinId="37" hidden="1"/>
    <cellStyle name="Accent3" xfId="11434" builtinId="37" hidden="1"/>
    <cellStyle name="Accent3" xfId="10684" builtinId="37" hidden="1"/>
    <cellStyle name="Accent3" xfId="11467" builtinId="37" hidden="1"/>
    <cellStyle name="Accent3" xfId="11507" builtinId="37" hidden="1"/>
    <cellStyle name="Accent3" xfId="11546" builtinId="37" hidden="1"/>
    <cellStyle name="Accent3" xfId="11584" builtinId="37" hidden="1"/>
    <cellStyle name="Accent3" xfId="11623" builtinId="37" hidden="1"/>
    <cellStyle name="Accent3" xfId="11662" builtinId="37" hidden="1"/>
    <cellStyle name="Accent3" xfId="11701" builtinId="37" hidden="1"/>
    <cellStyle name="Accent3" xfId="11741" builtinId="37" hidden="1"/>
    <cellStyle name="Accent3" xfId="11780" builtinId="37" hidden="1"/>
    <cellStyle name="Accent3" xfId="11818" builtinId="37" hidden="1"/>
    <cellStyle name="Accent3" xfId="11857" builtinId="37" hidden="1"/>
    <cellStyle name="Accent3" xfId="11896" builtinId="37" hidden="1"/>
    <cellStyle name="Accent3" xfId="11936" builtinId="37" hidden="1"/>
    <cellStyle name="Accent3" xfId="11975" builtinId="37" hidden="1"/>
    <cellStyle name="Accent3" xfId="12015" builtinId="37" hidden="1"/>
    <cellStyle name="Accent3" xfId="12054" builtinId="37" hidden="1"/>
    <cellStyle name="Accent3" xfId="12094" builtinId="37" hidden="1"/>
    <cellStyle name="Accent3" xfId="12133" builtinId="37" hidden="1"/>
    <cellStyle name="Accent3" xfId="12172" builtinId="37" hidden="1"/>
    <cellStyle name="Accent3" xfId="10624" builtinId="37" hidden="1"/>
    <cellStyle name="Accent3" xfId="10661" builtinId="37" hidden="1"/>
    <cellStyle name="Accent3" xfId="12217" builtinId="37" hidden="1"/>
    <cellStyle name="Accent3" xfId="12256" builtinId="37" hidden="1"/>
    <cellStyle name="Accent3" xfId="12294" builtinId="37" hidden="1"/>
    <cellStyle name="Accent3" xfId="12333" builtinId="37" hidden="1"/>
    <cellStyle name="Accent3" xfId="12372" builtinId="37" hidden="1"/>
    <cellStyle name="Accent3" xfId="12411" builtinId="37" hidden="1"/>
    <cellStyle name="Accent3" xfId="12451" builtinId="37" hidden="1"/>
    <cellStyle name="Accent3" xfId="12490" builtinId="37" hidden="1"/>
    <cellStyle name="Accent3" xfId="12528" builtinId="37" hidden="1"/>
    <cellStyle name="Accent3" xfId="12567" builtinId="37" hidden="1"/>
    <cellStyle name="Accent3" xfId="12606" builtinId="37" hidden="1"/>
    <cellStyle name="Accent3" xfId="12646" builtinId="37" hidden="1"/>
    <cellStyle name="Accent3" xfId="12685" builtinId="37" hidden="1"/>
    <cellStyle name="Accent3" xfId="12725" builtinId="37" hidden="1"/>
    <cellStyle name="Accent3" xfId="12764" builtinId="37" hidden="1"/>
    <cellStyle name="Accent3" xfId="12804" builtinId="37" hidden="1"/>
    <cellStyle name="Accent3" xfId="12843" builtinId="37" hidden="1"/>
    <cellStyle name="Accent3" xfId="12882" builtinId="37" hidden="1"/>
    <cellStyle name="Accent3" xfId="12921" builtinId="37" hidden="1"/>
    <cellStyle name="Accent3" xfId="12960" builtinId="37" hidden="1"/>
    <cellStyle name="Accent3" xfId="13000" builtinId="37" hidden="1"/>
    <cellStyle name="Accent3" xfId="13039" builtinId="37" hidden="1"/>
    <cellStyle name="Accent3" xfId="13077" builtinId="37" hidden="1"/>
    <cellStyle name="Accent3" xfId="13116" builtinId="37" hidden="1"/>
    <cellStyle name="Accent3" xfId="13155" builtinId="37" hidden="1"/>
    <cellStyle name="Accent3" xfId="13194" builtinId="37" hidden="1"/>
    <cellStyle name="Accent3" xfId="13234" builtinId="37" hidden="1"/>
    <cellStyle name="Accent3" xfId="13273" builtinId="37" hidden="1"/>
    <cellStyle name="Accent3" xfId="13311" builtinId="37" hidden="1"/>
    <cellStyle name="Accent3" xfId="13350" builtinId="37" hidden="1"/>
    <cellStyle name="Accent3" xfId="13389" builtinId="37" hidden="1"/>
    <cellStyle name="Accent3" xfId="13429" builtinId="37" hidden="1"/>
    <cellStyle name="Accent3" xfId="13468" builtinId="37" hidden="1"/>
    <cellStyle name="Accent3" xfId="13508" builtinId="37" hidden="1"/>
    <cellStyle name="Accent3" xfId="13547" builtinId="37" hidden="1"/>
    <cellStyle name="Accent3" xfId="13587" builtinId="37" hidden="1"/>
    <cellStyle name="Accent3" xfId="13626" builtinId="37" hidden="1"/>
    <cellStyle name="Accent3" xfId="13665" builtinId="37" hidden="1"/>
    <cellStyle name="Accent3" xfId="13704" builtinId="37" hidden="1"/>
    <cellStyle name="Accent3" xfId="13860" builtinId="37" hidden="1"/>
    <cellStyle name="Accent3" xfId="13900" builtinId="37" hidden="1"/>
    <cellStyle name="Accent3" xfId="13939" builtinId="37" hidden="1"/>
    <cellStyle name="Accent3" xfId="13977" builtinId="37" hidden="1"/>
    <cellStyle name="Accent3" xfId="14016" builtinId="37" hidden="1"/>
    <cellStyle name="Accent3" xfId="14055" builtinId="37" hidden="1"/>
    <cellStyle name="Accent3" xfId="14094" builtinId="37" hidden="1"/>
    <cellStyle name="Accent3" xfId="14134" builtinId="37" hidden="1"/>
    <cellStyle name="Accent3" xfId="14173" builtinId="37" hidden="1"/>
    <cellStyle name="Accent3" xfId="14211" builtinId="37" hidden="1"/>
    <cellStyle name="Accent3" xfId="14250" builtinId="37" hidden="1"/>
    <cellStyle name="Accent3" xfId="14289" builtinId="37" hidden="1"/>
    <cellStyle name="Accent3" xfId="14329" builtinId="37" hidden="1"/>
    <cellStyle name="Accent3" xfId="14368" builtinId="37" hidden="1"/>
    <cellStyle name="Accent3" xfId="14408" builtinId="37" hidden="1"/>
    <cellStyle name="Accent3" xfId="14448" builtinId="37" hidden="1"/>
    <cellStyle name="Accent3" xfId="14488" builtinId="37" hidden="1"/>
    <cellStyle name="Accent3" xfId="14527" builtinId="37" hidden="1"/>
    <cellStyle name="Accent3" xfId="14566" builtinId="37" hidden="1"/>
    <cellStyle name="Accent3" xfId="13816" builtinId="37" hidden="1"/>
    <cellStyle name="Accent3" xfId="14599" builtinId="37" hidden="1"/>
    <cellStyle name="Accent3" xfId="14639" builtinId="37" hidden="1"/>
    <cellStyle name="Accent3" xfId="14678" builtinId="37" hidden="1"/>
    <cellStyle name="Accent3" xfId="14716" builtinId="37" hidden="1"/>
    <cellStyle name="Accent3" xfId="14755" builtinId="37" hidden="1"/>
    <cellStyle name="Accent3" xfId="14794" builtinId="37" hidden="1"/>
    <cellStyle name="Accent3" xfId="14833" builtinId="37" hidden="1"/>
    <cellStyle name="Accent3" xfId="14873" builtinId="37" hidden="1"/>
    <cellStyle name="Accent3" xfId="14912" builtinId="37" hidden="1"/>
    <cellStyle name="Accent3" xfId="14950" builtinId="37" hidden="1"/>
    <cellStyle name="Accent3" xfId="14989" builtinId="37" hidden="1"/>
    <cellStyle name="Accent3" xfId="15028" builtinId="37" hidden="1"/>
    <cellStyle name="Accent3" xfId="15068" builtinId="37" hidden="1"/>
    <cellStyle name="Accent3" xfId="15107" builtinId="37" hidden="1"/>
    <cellStyle name="Accent3" xfId="15147" builtinId="37" hidden="1"/>
    <cellStyle name="Accent3" xfId="15186" builtinId="37" hidden="1"/>
    <cellStyle name="Accent3" xfId="15226" builtinId="37" hidden="1"/>
    <cellStyle name="Accent3" xfId="15265" builtinId="37" hidden="1"/>
    <cellStyle name="Accent3" xfId="15304" builtinId="37" hidden="1"/>
    <cellStyle name="Accent3" xfId="13756" builtinId="37" hidden="1"/>
    <cellStyle name="Accent3" xfId="13793" builtinId="37" hidden="1"/>
    <cellStyle name="Accent3" xfId="15349" builtinId="37" hidden="1"/>
    <cellStyle name="Accent3" xfId="15388" builtinId="37" hidden="1"/>
    <cellStyle name="Accent3" xfId="15426" builtinId="37" hidden="1"/>
    <cellStyle name="Accent3" xfId="15465" builtinId="37" hidden="1"/>
    <cellStyle name="Accent3" xfId="15504" builtinId="37" hidden="1"/>
    <cellStyle name="Accent3" xfId="15543" builtinId="37" hidden="1"/>
    <cellStyle name="Accent3" xfId="15583" builtinId="37" hidden="1"/>
    <cellStyle name="Accent3" xfId="15622" builtinId="37" hidden="1"/>
    <cellStyle name="Accent3" xfId="15660" builtinId="37" hidden="1"/>
    <cellStyle name="Accent3" xfId="15699" builtinId="37" hidden="1"/>
    <cellStyle name="Accent3" xfId="15738" builtinId="37" hidden="1"/>
    <cellStyle name="Accent3" xfId="15778" builtinId="37" hidden="1"/>
    <cellStyle name="Accent3" xfId="15817" builtinId="37" hidden="1"/>
    <cellStyle name="Accent3" xfId="15857" builtinId="37" hidden="1"/>
    <cellStyle name="Accent3" xfId="15896" builtinId="37" hidden="1"/>
    <cellStyle name="Accent3" xfId="15936" builtinId="37" hidden="1"/>
    <cellStyle name="Accent3" xfId="15975" builtinId="37" hidden="1"/>
    <cellStyle name="Accent3" xfId="16014" builtinId="37" hidden="1"/>
    <cellStyle name="Accent3" xfId="3484" builtinId="37" hidden="1"/>
    <cellStyle name="Accent3" xfId="4556" builtinId="37" hidden="1"/>
    <cellStyle name="Accent3" xfId="16067" builtinId="37" hidden="1"/>
    <cellStyle name="Accent3" xfId="16106" builtinId="37" hidden="1"/>
    <cellStyle name="Accent3" xfId="16144" builtinId="37" hidden="1"/>
    <cellStyle name="Accent3" xfId="16183" builtinId="37" hidden="1"/>
    <cellStyle name="Accent3" xfId="16222" builtinId="37" hidden="1"/>
    <cellStyle name="Accent3" xfId="16261" builtinId="37" hidden="1"/>
    <cellStyle name="Accent3" xfId="16301" builtinId="37" hidden="1"/>
    <cellStyle name="Accent3" xfId="16340" builtinId="37" hidden="1"/>
    <cellStyle name="Accent3" xfId="16378" builtinId="37" hidden="1"/>
    <cellStyle name="Accent3" xfId="16417" builtinId="37" hidden="1"/>
    <cellStyle name="Accent3" xfId="16456" builtinId="37" hidden="1"/>
    <cellStyle name="Accent3" xfId="16496" builtinId="37" hidden="1"/>
    <cellStyle name="Accent3" xfId="16535" builtinId="37" hidden="1"/>
    <cellStyle name="Accent3" xfId="16575" builtinId="37" hidden="1"/>
    <cellStyle name="Accent3" xfId="16614" builtinId="37" hidden="1"/>
    <cellStyle name="Accent3" xfId="16654" builtinId="37" hidden="1"/>
    <cellStyle name="Accent3" xfId="16693" builtinId="37" hidden="1"/>
    <cellStyle name="Accent3" xfId="16732" builtinId="37" hidden="1"/>
    <cellStyle name="Accent3" xfId="16771" builtinId="37" hidden="1"/>
    <cellStyle name="Accent3" xfId="16927" builtinId="37" hidden="1"/>
    <cellStyle name="Accent3" xfId="16967" builtinId="37" hidden="1"/>
    <cellStyle name="Accent3" xfId="17006" builtinId="37" hidden="1"/>
    <cellStyle name="Accent3" xfId="17044" builtinId="37" hidden="1"/>
    <cellStyle name="Accent3" xfId="17083" builtinId="37" hidden="1"/>
    <cellStyle name="Accent3" xfId="17122" builtinId="37" hidden="1"/>
    <cellStyle name="Accent3" xfId="17161" builtinId="37" hidden="1"/>
    <cellStyle name="Accent3" xfId="17201" builtinId="37" hidden="1"/>
    <cellStyle name="Accent3" xfId="17240" builtinId="37" hidden="1"/>
    <cellStyle name="Accent3" xfId="17278" builtinId="37" hidden="1"/>
    <cellStyle name="Accent3" xfId="17317" builtinId="37" hidden="1"/>
    <cellStyle name="Accent3" xfId="17356" builtinId="37" hidden="1"/>
    <cellStyle name="Accent3" xfId="17396" builtinId="37" hidden="1"/>
    <cellStyle name="Accent3" xfId="17435" builtinId="37" hidden="1"/>
    <cellStyle name="Accent3" xfId="17475" builtinId="37" hidden="1"/>
    <cellStyle name="Accent3" xfId="17515" builtinId="37" hidden="1"/>
    <cellStyle name="Accent3" xfId="17555" builtinId="37" hidden="1"/>
    <cellStyle name="Accent3" xfId="17594" builtinId="37" hidden="1"/>
    <cellStyle name="Accent3" xfId="17633" builtinId="37" hidden="1"/>
    <cellStyle name="Accent3" xfId="16883" builtinId="37" hidden="1"/>
    <cellStyle name="Accent3" xfId="17666" builtinId="37" hidden="1"/>
    <cellStyle name="Accent3" xfId="17706" builtinId="37" hidden="1"/>
    <cellStyle name="Accent3" xfId="17745" builtinId="37" hidden="1"/>
    <cellStyle name="Accent3" xfId="17783" builtinId="37" hidden="1"/>
    <cellStyle name="Accent3" xfId="17822" builtinId="37" hidden="1"/>
    <cellStyle name="Accent3" xfId="17861" builtinId="37" hidden="1"/>
    <cellStyle name="Accent3" xfId="17900" builtinId="37" hidden="1"/>
    <cellStyle name="Accent3" xfId="17940" builtinId="37" hidden="1"/>
    <cellStyle name="Accent3" xfId="17979" builtinId="37" hidden="1"/>
    <cellStyle name="Accent3" xfId="18017" builtinId="37" hidden="1"/>
    <cellStyle name="Accent3" xfId="18056" builtinId="37" hidden="1"/>
    <cellStyle name="Accent3" xfId="18095" builtinId="37" hidden="1"/>
    <cellStyle name="Accent3" xfId="18135" builtinId="37" hidden="1"/>
    <cellStyle name="Accent3" xfId="18174" builtinId="37" hidden="1"/>
    <cellStyle name="Accent3" xfId="18214" builtinId="37" hidden="1"/>
    <cellStyle name="Accent3" xfId="18253" builtinId="37" hidden="1"/>
    <cellStyle name="Accent3" xfId="18293" builtinId="37" hidden="1"/>
    <cellStyle name="Accent3" xfId="18332" builtinId="37" hidden="1"/>
    <cellStyle name="Accent3" xfId="18371" builtinId="37" hidden="1"/>
    <cellStyle name="Accent3" xfId="16823" builtinId="37" hidden="1"/>
    <cellStyle name="Accent3" xfId="16860" builtinId="37" hidden="1"/>
    <cellStyle name="Accent3" xfId="18416" builtinId="37" hidden="1"/>
    <cellStyle name="Accent3" xfId="18455" builtinId="37" hidden="1"/>
    <cellStyle name="Accent3" xfId="18493" builtinId="37" hidden="1"/>
    <cellStyle name="Accent3" xfId="18532" builtinId="37" hidden="1"/>
    <cellStyle name="Accent3" xfId="18571" builtinId="37" hidden="1"/>
    <cellStyle name="Accent3" xfId="18610" builtinId="37" hidden="1"/>
    <cellStyle name="Accent3" xfId="18650" builtinId="37" hidden="1"/>
    <cellStyle name="Accent3" xfId="18689" builtinId="37" hidden="1"/>
    <cellStyle name="Accent3" xfId="18727" builtinId="37" hidden="1"/>
    <cellStyle name="Accent3" xfId="18766" builtinId="37" hidden="1"/>
    <cellStyle name="Accent3" xfId="18805" builtinId="37" hidden="1"/>
    <cellStyle name="Accent3" xfId="18845" builtinId="37" hidden="1"/>
    <cellStyle name="Accent3" xfId="18884" builtinId="37" hidden="1"/>
    <cellStyle name="Accent3" xfId="18924" builtinId="37" hidden="1"/>
    <cellStyle name="Accent3" xfId="18963" builtinId="37" hidden="1"/>
    <cellStyle name="Accent3" xfId="19003" builtinId="37" hidden="1"/>
    <cellStyle name="Accent3" xfId="19042" builtinId="37" hidden="1"/>
    <cellStyle name="Accent3" xfId="19081" builtinId="37" hidden="1"/>
    <cellStyle name="Accent3" xfId="3506" builtinId="37" hidden="1"/>
    <cellStyle name="Accent3" xfId="19201" builtinId="37" hidden="1"/>
    <cellStyle name="Accent3" xfId="19241" builtinId="37" hidden="1"/>
    <cellStyle name="Accent3" xfId="19280" builtinId="37" hidden="1"/>
    <cellStyle name="Accent3" xfId="19318" builtinId="37" hidden="1"/>
    <cellStyle name="Accent3" xfId="19357" builtinId="37" hidden="1"/>
    <cellStyle name="Accent3" xfId="19396" builtinId="37" hidden="1"/>
    <cellStyle name="Accent3" xfId="19435" builtinId="37" hidden="1"/>
    <cellStyle name="Accent3" xfId="19475" builtinId="37" hidden="1"/>
    <cellStyle name="Accent3" xfId="19514" builtinId="37" hidden="1"/>
    <cellStyle name="Accent3" xfId="19552" builtinId="37" hidden="1"/>
    <cellStyle name="Accent3" xfId="19591" builtinId="37" hidden="1"/>
    <cellStyle name="Accent3" xfId="19630" builtinId="37" hidden="1"/>
    <cellStyle name="Accent3" xfId="19670" builtinId="37" hidden="1"/>
    <cellStyle name="Accent3" xfId="19709" builtinId="37" hidden="1"/>
    <cellStyle name="Accent3" xfId="19749" builtinId="37" hidden="1"/>
    <cellStyle name="Accent3" xfId="19788" builtinId="37" hidden="1"/>
    <cellStyle name="Accent3" xfId="19828" builtinId="37" hidden="1"/>
    <cellStyle name="Accent3" xfId="19867" builtinId="37" hidden="1"/>
    <cellStyle name="Accent3" xfId="19906" builtinId="37" hidden="1"/>
    <cellStyle name="Accent3" xfId="19957" builtinId="37" hidden="1"/>
    <cellStyle name="Accent3" xfId="20113" builtinId="37" hidden="1"/>
    <cellStyle name="Accent3" xfId="20153" builtinId="37" hidden="1"/>
    <cellStyle name="Accent3" xfId="20192" builtinId="37" hidden="1"/>
    <cellStyle name="Accent3" xfId="20230" builtinId="37" hidden="1"/>
    <cellStyle name="Accent3" xfId="20269" builtinId="37" hidden="1"/>
    <cellStyle name="Accent3" xfId="20308" builtinId="37" hidden="1"/>
    <cellStyle name="Accent3" xfId="20347" builtinId="37" hidden="1"/>
    <cellStyle name="Accent3" xfId="20387" builtinId="37" hidden="1"/>
    <cellStyle name="Accent3" xfId="20426" builtinId="37" hidden="1"/>
    <cellStyle name="Accent3" xfId="20464" builtinId="37" hidden="1"/>
    <cellStyle name="Accent3" xfId="20503" builtinId="37" hidden="1"/>
    <cellStyle name="Accent3" xfId="20542" builtinId="37" hidden="1"/>
    <cellStyle name="Accent3" xfId="20582" builtinId="37" hidden="1"/>
    <cellStyle name="Accent3" xfId="20621" builtinId="37" hidden="1"/>
    <cellStyle name="Accent3" xfId="20661" builtinId="37" hidden="1"/>
    <cellStyle name="Accent3" xfId="20701" builtinId="37" hidden="1"/>
    <cellStyle name="Accent3" xfId="20741" builtinId="37" hidden="1"/>
    <cellStyle name="Accent3" xfId="20780" builtinId="37" hidden="1"/>
    <cellStyle name="Accent3" xfId="20819" builtinId="37" hidden="1"/>
    <cellStyle name="Accent3" xfId="20069" builtinId="37" hidden="1"/>
    <cellStyle name="Accent3" xfId="20852" builtinId="37" hidden="1"/>
    <cellStyle name="Accent3" xfId="20892" builtinId="37" hidden="1"/>
    <cellStyle name="Accent3" xfId="20931" builtinId="37" hidden="1"/>
    <cellStyle name="Accent3" xfId="20969" builtinId="37" hidden="1"/>
    <cellStyle name="Accent3" xfId="21008" builtinId="37" hidden="1"/>
    <cellStyle name="Accent3" xfId="21047" builtinId="37" hidden="1"/>
    <cellStyle name="Accent3" xfId="21086" builtinId="37" hidden="1"/>
    <cellStyle name="Accent3" xfId="21126" builtinId="37" hidden="1"/>
    <cellStyle name="Accent3" xfId="21165" builtinId="37" hidden="1"/>
    <cellStyle name="Accent3" xfId="21203" builtinId="37" hidden="1"/>
    <cellStyle name="Accent3" xfId="21242" builtinId="37" hidden="1"/>
    <cellStyle name="Accent3" xfId="21281" builtinId="37" hidden="1"/>
    <cellStyle name="Accent3" xfId="21321" builtinId="37" hidden="1"/>
    <cellStyle name="Accent3" xfId="21360" builtinId="37" hidden="1"/>
    <cellStyle name="Accent3" xfId="21400" builtinId="37" hidden="1"/>
    <cellStyle name="Accent3" xfId="21439" builtinId="37" hidden="1"/>
    <cellStyle name="Accent3" xfId="21479" builtinId="37" hidden="1"/>
    <cellStyle name="Accent3" xfId="21518" builtinId="37" hidden="1"/>
    <cellStyle name="Accent3" xfId="21557" builtinId="37" hidden="1"/>
    <cellStyle name="Accent3" xfId="20009" builtinId="37" hidden="1"/>
    <cellStyle name="Accent3" xfId="20046" builtinId="37" hidden="1"/>
    <cellStyle name="Accent3" xfId="21602" builtinId="37" hidden="1"/>
    <cellStyle name="Accent3" xfId="21641" builtinId="37" hidden="1"/>
    <cellStyle name="Accent3" xfId="21679" builtinId="37" hidden="1"/>
    <cellStyle name="Accent3" xfId="21718" builtinId="37" hidden="1"/>
    <cellStyle name="Accent3" xfId="21757" builtinId="37" hidden="1"/>
    <cellStyle name="Accent3" xfId="21796" builtinId="37" hidden="1"/>
    <cellStyle name="Accent3" xfId="21836" builtinId="37" hidden="1"/>
    <cellStyle name="Accent3" xfId="21875" builtinId="37" hidden="1"/>
    <cellStyle name="Accent3" xfId="21913" builtinId="37" hidden="1"/>
    <cellStyle name="Accent3" xfId="21952" builtinId="37" hidden="1"/>
    <cellStyle name="Accent3" xfId="21991" builtinId="37" hidden="1"/>
    <cellStyle name="Accent3" xfId="22031" builtinId="37" hidden="1"/>
    <cellStyle name="Accent3" xfId="22070" builtinId="37" hidden="1"/>
    <cellStyle name="Accent3" xfId="22110" builtinId="37" hidden="1"/>
    <cellStyle name="Accent3" xfId="22149" builtinId="37" hidden="1"/>
    <cellStyle name="Accent3" xfId="22189" builtinId="37" hidden="1"/>
    <cellStyle name="Accent3" xfId="22228" builtinId="37" hidden="1"/>
    <cellStyle name="Accent3" xfId="22267" builtinId="37" hidden="1"/>
    <cellStyle name="Accent3" xfId="22306" builtinId="37" hidden="1"/>
    <cellStyle name="Accent3" xfId="22345" builtinId="37" hidden="1"/>
    <cellStyle name="Accent3" xfId="22385" builtinId="37" hidden="1"/>
    <cellStyle name="Accent3" xfId="22424" builtinId="37" hidden="1"/>
    <cellStyle name="Accent3" xfId="22462" builtinId="37" hidden="1"/>
    <cellStyle name="Accent3" xfId="22501" builtinId="37" hidden="1"/>
    <cellStyle name="Accent3" xfId="22540" builtinId="37" hidden="1"/>
    <cellStyle name="Accent3" xfId="22579" builtinId="37" hidden="1"/>
    <cellStyle name="Accent3" xfId="22619" builtinId="37" hidden="1"/>
    <cellStyle name="Accent3" xfId="22658" builtinId="37" hidden="1"/>
    <cellStyle name="Accent3" xfId="22696" builtinId="37" hidden="1"/>
    <cellStyle name="Accent3" xfId="22735" builtinId="37" hidden="1"/>
    <cellStyle name="Accent3" xfId="22774" builtinId="37" hidden="1"/>
    <cellStyle name="Accent3" xfId="22814" builtinId="37" hidden="1"/>
    <cellStyle name="Accent3" xfId="22853" builtinId="37" hidden="1"/>
    <cellStyle name="Accent3" xfId="22893" builtinId="37" hidden="1"/>
    <cellStyle name="Accent3" xfId="22932" builtinId="37" hidden="1"/>
    <cellStyle name="Accent3" xfId="22972" builtinId="37" hidden="1"/>
    <cellStyle name="Accent3" xfId="23011" builtinId="37" hidden="1"/>
    <cellStyle name="Accent3" xfId="23050" builtinId="37" hidden="1"/>
    <cellStyle name="Accent3" xfId="23089" builtinId="37" hidden="1"/>
    <cellStyle name="Accent3" xfId="23245" builtinId="37" hidden="1"/>
    <cellStyle name="Accent3" xfId="23285" builtinId="37" hidden="1"/>
    <cellStyle name="Accent3" xfId="23324" builtinId="37" hidden="1"/>
    <cellStyle name="Accent3" xfId="23362" builtinId="37" hidden="1"/>
    <cellStyle name="Accent3" xfId="23401" builtinId="37" hidden="1"/>
    <cellStyle name="Accent3" xfId="23440" builtinId="37" hidden="1"/>
    <cellStyle name="Accent3" xfId="23479" builtinId="37" hidden="1"/>
    <cellStyle name="Accent3" xfId="23519" builtinId="37" hidden="1"/>
    <cellStyle name="Accent3" xfId="23558" builtinId="37" hidden="1"/>
    <cellStyle name="Accent3" xfId="23596" builtinId="37" hidden="1"/>
    <cellStyle name="Accent3" xfId="23635" builtinId="37" hidden="1"/>
    <cellStyle name="Accent3" xfId="23674" builtinId="37" hidden="1"/>
    <cellStyle name="Accent3" xfId="23714" builtinId="37" hidden="1"/>
    <cellStyle name="Accent3" xfId="23753" builtinId="37" hidden="1"/>
    <cellStyle name="Accent3" xfId="23793" builtinId="37" hidden="1"/>
    <cellStyle name="Accent3" xfId="23833" builtinId="37" hidden="1"/>
    <cellStyle name="Accent3" xfId="23873" builtinId="37" hidden="1"/>
    <cellStyle name="Accent3" xfId="23912" builtinId="37" hidden="1"/>
    <cellStyle name="Accent3" xfId="23951" builtinId="37" hidden="1"/>
    <cellStyle name="Accent3" xfId="23201" builtinId="37" hidden="1"/>
    <cellStyle name="Accent3" xfId="23984" builtinId="37" hidden="1"/>
    <cellStyle name="Accent3" xfId="24024" builtinId="37" hidden="1"/>
    <cellStyle name="Accent3" xfId="24063" builtinId="37" hidden="1"/>
    <cellStyle name="Accent3" xfId="24101" builtinId="37" hidden="1"/>
    <cellStyle name="Accent3" xfId="24140" builtinId="37" hidden="1"/>
    <cellStyle name="Accent3" xfId="24179" builtinId="37" hidden="1"/>
    <cellStyle name="Accent3" xfId="24218" builtinId="37" hidden="1"/>
    <cellStyle name="Accent3" xfId="24258" builtinId="37" hidden="1"/>
    <cellStyle name="Accent3" xfId="24297" builtinId="37" hidden="1"/>
    <cellStyle name="Accent3" xfId="24335" builtinId="37" hidden="1"/>
    <cellStyle name="Accent3" xfId="24374" builtinId="37" hidden="1"/>
    <cellStyle name="Accent3" xfId="24413" builtinId="37" hidden="1"/>
    <cellStyle name="Accent3" xfId="24453" builtinId="37" hidden="1"/>
    <cellStyle name="Accent3" xfId="24492" builtinId="37" hidden="1"/>
    <cellStyle name="Accent3" xfId="24532" builtinId="37" hidden="1"/>
    <cellStyle name="Accent3" xfId="24571" builtinId="37" hidden="1"/>
    <cellStyle name="Accent3" xfId="24611" builtinId="37" hidden="1"/>
    <cellStyle name="Accent3" xfId="24650" builtinId="37" hidden="1"/>
    <cellStyle name="Accent3" xfId="24689" builtinId="37" hidden="1"/>
    <cellStyle name="Accent3" xfId="23141" builtinId="37" hidden="1"/>
    <cellStyle name="Accent3" xfId="23178" builtinId="37" hidden="1"/>
    <cellStyle name="Accent3" xfId="24734" builtinId="37" hidden="1"/>
    <cellStyle name="Accent3" xfId="24773" builtinId="37" hidden="1"/>
    <cellStyle name="Accent3" xfId="24811" builtinId="37" hidden="1"/>
    <cellStyle name="Accent3" xfId="24850" builtinId="37" hidden="1"/>
    <cellStyle name="Accent3" xfId="24889" builtinId="37" hidden="1"/>
    <cellStyle name="Accent3" xfId="24928" builtinId="37" hidden="1"/>
    <cellStyle name="Accent3" xfId="24968" builtinId="37" hidden="1"/>
    <cellStyle name="Accent3" xfId="25007" builtinId="37" hidden="1"/>
    <cellStyle name="Accent3" xfId="25045" builtinId="37" hidden="1"/>
    <cellStyle name="Accent3" xfId="25084" builtinId="37" hidden="1"/>
    <cellStyle name="Accent3" xfId="25123" builtinId="37" hidden="1"/>
    <cellStyle name="Accent3" xfId="25163" builtinId="37" hidden="1"/>
    <cellStyle name="Accent3" xfId="25202" builtinId="37" hidden="1"/>
    <cellStyle name="Accent3" xfId="25242" builtinId="37" hidden="1"/>
    <cellStyle name="Accent3" xfId="25281" builtinId="37" hidden="1"/>
    <cellStyle name="Accent3" xfId="25321" builtinId="37" hidden="1"/>
    <cellStyle name="Accent3" xfId="25360" builtinId="37" hidden="1"/>
    <cellStyle name="Accent3" xfId="25399" builtinId="37" hidden="1"/>
    <cellStyle name="Accent3" xfId="19157" builtinId="37" hidden="1"/>
    <cellStyle name="Accent3" xfId="19127" builtinId="37" hidden="1"/>
    <cellStyle name="Accent3" xfId="25425" builtinId="37" hidden="1"/>
    <cellStyle name="Accent3" xfId="25464" builtinId="37" hidden="1"/>
    <cellStyle name="Accent3" xfId="25502" builtinId="37" hidden="1"/>
    <cellStyle name="Accent3" xfId="25541" builtinId="37" hidden="1"/>
    <cellStyle name="Accent3" xfId="25580" builtinId="37" hidden="1"/>
    <cellStyle name="Accent3" xfId="25619" builtinId="37" hidden="1"/>
    <cellStyle name="Accent3" xfId="25659" builtinId="37" hidden="1"/>
    <cellStyle name="Accent3" xfId="25698" builtinId="37" hidden="1"/>
    <cellStyle name="Accent3" xfId="25736" builtinId="37" hidden="1"/>
    <cellStyle name="Accent3" xfId="25775" builtinId="37" hidden="1"/>
    <cellStyle name="Accent3" xfId="25814" builtinId="37" hidden="1"/>
    <cellStyle name="Accent3" xfId="25854" builtinId="37" hidden="1"/>
    <cellStyle name="Accent3" xfId="25893" builtinId="37" hidden="1"/>
    <cellStyle name="Accent3" xfId="25933" builtinId="37" hidden="1"/>
    <cellStyle name="Accent3" xfId="25972" builtinId="37" hidden="1"/>
    <cellStyle name="Accent3" xfId="26012" builtinId="37" hidden="1"/>
    <cellStyle name="Accent3" xfId="26051" builtinId="37" hidden="1"/>
    <cellStyle name="Accent3" xfId="26090" builtinId="37" hidden="1"/>
    <cellStyle name="Accent3" xfId="26129" builtinId="37" hidden="1"/>
    <cellStyle name="Accent3" xfId="26285" builtinId="37" hidden="1"/>
    <cellStyle name="Accent3" xfId="26325" builtinId="37" hidden="1"/>
    <cellStyle name="Accent3" xfId="26364" builtinId="37" hidden="1"/>
    <cellStyle name="Accent3" xfId="26402" builtinId="37" hidden="1"/>
    <cellStyle name="Accent3" xfId="26441" builtinId="37" hidden="1"/>
    <cellStyle name="Accent3" xfId="26480" builtinId="37" hidden="1"/>
    <cellStyle name="Accent3" xfId="26519" builtinId="37" hidden="1"/>
    <cellStyle name="Accent3" xfId="26559" builtinId="37" hidden="1"/>
    <cellStyle name="Accent3" xfId="26598" builtinId="37" hidden="1"/>
    <cellStyle name="Accent3" xfId="26636" builtinId="37" hidden="1"/>
    <cellStyle name="Accent3" xfId="26675" builtinId="37" hidden="1"/>
    <cellStyle name="Accent3" xfId="26714" builtinId="37" hidden="1"/>
    <cellStyle name="Accent3" xfId="26754" builtinId="37" hidden="1"/>
    <cellStyle name="Accent3" xfId="26793" builtinId="37" hidden="1"/>
    <cellStyle name="Accent3" xfId="26833" builtinId="37" hidden="1"/>
    <cellStyle name="Accent3" xfId="26873" builtinId="37" hidden="1"/>
    <cellStyle name="Accent3" xfId="26913" builtinId="37" hidden="1"/>
    <cellStyle name="Accent3" xfId="26952" builtinId="37" hidden="1"/>
    <cellStyle name="Accent3" xfId="26991" builtinId="37" hidden="1"/>
    <cellStyle name="Accent3" xfId="26241" builtinId="37" hidden="1"/>
    <cellStyle name="Accent3" xfId="27024" builtinId="37" hidden="1"/>
    <cellStyle name="Accent3" xfId="27064" builtinId="37" hidden="1"/>
    <cellStyle name="Accent3" xfId="27103" builtinId="37" hidden="1"/>
    <cellStyle name="Accent3" xfId="27141" builtinId="37" hidden="1"/>
    <cellStyle name="Accent3" xfId="27180" builtinId="37" hidden="1"/>
    <cellStyle name="Accent3" xfId="27219" builtinId="37" hidden="1"/>
    <cellStyle name="Accent3" xfId="27258" builtinId="37" hidden="1"/>
    <cellStyle name="Accent3" xfId="27298" builtinId="37" hidden="1"/>
    <cellStyle name="Accent3" xfId="27337" builtinId="37" hidden="1"/>
    <cellStyle name="Accent3" xfId="27375" builtinId="37" hidden="1"/>
    <cellStyle name="Accent3" xfId="27414" builtinId="37" hidden="1"/>
    <cellStyle name="Accent3" xfId="27453" builtinId="37" hidden="1"/>
    <cellStyle name="Accent3" xfId="27493" builtinId="37" hidden="1"/>
    <cellStyle name="Accent3" xfId="27532" builtinId="37" hidden="1"/>
    <cellStyle name="Accent3" xfId="27572" builtinId="37" hidden="1"/>
    <cellStyle name="Accent3" xfId="27611" builtinId="37" hidden="1"/>
    <cellStyle name="Accent3" xfId="27651" builtinId="37" hidden="1"/>
    <cellStyle name="Accent3" xfId="27690" builtinId="37" hidden="1"/>
    <cellStyle name="Accent3" xfId="27729" builtinId="37" hidden="1"/>
    <cellStyle name="Accent3" xfId="26181" builtinId="37" hidden="1"/>
    <cellStyle name="Accent3" xfId="26218" builtinId="37" hidden="1"/>
    <cellStyle name="Accent3" xfId="27774" builtinId="37" hidden="1"/>
    <cellStyle name="Accent3" xfId="27813" builtinId="37" hidden="1"/>
    <cellStyle name="Accent3" xfId="27851" builtinId="37" hidden="1"/>
    <cellStyle name="Accent3" xfId="27890" builtinId="37" hidden="1"/>
    <cellStyle name="Accent3" xfId="27929" builtinId="37" hidden="1"/>
    <cellStyle name="Accent3" xfId="27968" builtinId="37" hidden="1"/>
    <cellStyle name="Accent3" xfId="28008" builtinId="37" hidden="1"/>
    <cellStyle name="Accent3" xfId="28047" builtinId="37" hidden="1"/>
    <cellStyle name="Accent3" xfId="28085" builtinId="37" hidden="1"/>
    <cellStyle name="Accent3" xfId="28124" builtinId="37" hidden="1"/>
    <cellStyle name="Accent3" xfId="28163" builtinId="37" hidden="1"/>
    <cellStyle name="Accent3" xfId="28203" builtinId="37" hidden="1"/>
    <cellStyle name="Accent3" xfId="28242" builtinId="37" hidden="1"/>
    <cellStyle name="Accent3" xfId="28282" builtinId="37" hidden="1"/>
    <cellStyle name="Accent3" xfId="28321" builtinId="37" hidden="1"/>
    <cellStyle name="Accent3" xfId="28361" builtinId="37" hidden="1"/>
    <cellStyle name="Accent3" xfId="28400" builtinId="37" hidden="1"/>
    <cellStyle name="Accent3" xfId="28439" builtinId="37" hidden="1"/>
    <cellStyle name="Accent3" xfId="28478" builtinId="37" hidden="1"/>
    <cellStyle name="Accent3" xfId="28600" builtinId="37" hidden="1"/>
    <cellStyle name="Accent3" xfId="28642" builtinId="37" hidden="1"/>
    <cellStyle name="Accent3" xfId="28681" builtinId="37" hidden="1"/>
    <cellStyle name="Accent3" xfId="28719" builtinId="37" hidden="1"/>
    <cellStyle name="Accent3" xfId="28758" builtinId="37" hidden="1"/>
    <cellStyle name="Accent3" xfId="28797" builtinId="37" hidden="1"/>
    <cellStyle name="Accent3" xfId="28836" builtinId="37" hidden="1"/>
    <cellStyle name="Accent3" xfId="28876" builtinId="37" hidden="1"/>
    <cellStyle name="Accent3" xfId="28915" builtinId="37" hidden="1"/>
    <cellStyle name="Accent3" xfId="28953" builtinId="37" hidden="1"/>
    <cellStyle name="Accent3" xfId="28992" builtinId="37" hidden="1"/>
    <cellStyle name="Accent3" xfId="29033" builtinId="37" hidden="1"/>
    <cellStyle name="Accent3" xfId="29073" builtinId="37" hidden="1"/>
    <cellStyle name="Accent3" xfId="29112" builtinId="37" hidden="1"/>
    <cellStyle name="Accent3" xfId="29152" builtinId="37" hidden="1"/>
    <cellStyle name="Accent3" xfId="29192" builtinId="37" hidden="1"/>
    <cellStyle name="Accent3" xfId="29232" builtinId="37" hidden="1"/>
    <cellStyle name="Accent3" xfId="29271" builtinId="37" hidden="1"/>
    <cellStyle name="Accent3" xfId="29310" builtinId="37" hidden="1"/>
    <cellStyle name="Accent3" xfId="29360" builtinId="37" hidden="1"/>
    <cellStyle name="Accent3" xfId="29516" builtinId="37" hidden="1"/>
    <cellStyle name="Accent3" xfId="29558" builtinId="37" hidden="1"/>
    <cellStyle name="Accent3" xfId="29597" builtinId="37" hidden="1"/>
    <cellStyle name="Accent3" xfId="29635" builtinId="37" hidden="1"/>
    <cellStyle name="Accent3" xfId="29674" builtinId="37" hidden="1"/>
    <cellStyle name="Accent3" xfId="29713" builtinId="37" hidden="1"/>
    <cellStyle name="Accent3" xfId="29752" builtinId="37" hidden="1"/>
    <cellStyle name="Accent3" xfId="29792" builtinId="37" hidden="1"/>
    <cellStyle name="Accent3" xfId="29831" builtinId="37" hidden="1"/>
    <cellStyle name="Accent3" xfId="29869" builtinId="37" hidden="1"/>
    <cellStyle name="Accent3" xfId="29908" builtinId="37" hidden="1"/>
    <cellStyle name="Accent3" xfId="29949" builtinId="37" hidden="1"/>
    <cellStyle name="Accent3" xfId="29989" builtinId="37" hidden="1"/>
    <cellStyle name="Accent3" xfId="30028" builtinId="37" hidden="1"/>
    <cellStyle name="Accent3" xfId="30068" builtinId="37" hidden="1"/>
    <cellStyle name="Accent3" xfId="30108" builtinId="37" hidden="1"/>
    <cellStyle name="Accent3" xfId="30148" builtinId="37" hidden="1"/>
    <cellStyle name="Accent3" xfId="30187" builtinId="37" hidden="1"/>
    <cellStyle name="Accent3" xfId="30226" builtinId="37" hidden="1"/>
    <cellStyle name="Accent3" xfId="29472" builtinId="37" hidden="1"/>
    <cellStyle name="Accent3" xfId="30259" builtinId="37" hidden="1"/>
    <cellStyle name="Accent3" xfId="30299" builtinId="37" hidden="1"/>
    <cellStyle name="Accent3" xfId="30338" builtinId="37" hidden="1"/>
    <cellStyle name="Accent3" xfId="30376" builtinId="37" hidden="1"/>
    <cellStyle name="Accent3" xfId="30415" builtinId="37" hidden="1"/>
    <cellStyle name="Accent3" xfId="30454" builtinId="37" hidden="1"/>
    <cellStyle name="Accent3" xfId="30493" builtinId="37" hidden="1"/>
    <cellStyle name="Accent3" xfId="30533" builtinId="37" hidden="1"/>
    <cellStyle name="Accent3" xfId="30572" builtinId="37" hidden="1"/>
    <cellStyle name="Accent3" xfId="30610" builtinId="37" hidden="1"/>
    <cellStyle name="Accent3" xfId="30649" builtinId="37" hidden="1"/>
    <cellStyle name="Accent3" xfId="30688" builtinId="37" hidden="1"/>
    <cellStyle name="Accent3" xfId="30728" builtinId="37" hidden="1"/>
    <cellStyle name="Accent3" xfId="30767" builtinId="37" hidden="1"/>
    <cellStyle name="Accent3" xfId="30807" builtinId="37" hidden="1"/>
    <cellStyle name="Accent3" xfId="30846" builtinId="37" hidden="1"/>
    <cellStyle name="Accent3" xfId="30886" builtinId="37" hidden="1"/>
    <cellStyle name="Accent3" xfId="30925" builtinId="37" hidden="1"/>
    <cellStyle name="Accent3" xfId="30964" builtinId="37" hidden="1"/>
    <cellStyle name="Accent3" xfId="29412" builtinId="37" hidden="1"/>
    <cellStyle name="Accent3" xfId="29449" builtinId="37" hidden="1"/>
    <cellStyle name="Accent3" xfId="31009" builtinId="37" hidden="1"/>
    <cellStyle name="Accent3" xfId="31048" builtinId="37" hidden="1"/>
    <cellStyle name="Accent3" xfId="31086" builtinId="37" hidden="1"/>
    <cellStyle name="Accent3" xfId="31125" builtinId="37" hidden="1"/>
    <cellStyle name="Accent3" xfId="31164" builtinId="37" hidden="1"/>
    <cellStyle name="Accent3" xfId="31203" builtinId="37" hidden="1"/>
    <cellStyle name="Accent3" xfId="31243" builtinId="37" hidden="1"/>
    <cellStyle name="Accent3" xfId="31282" builtinId="37" hidden="1"/>
    <cellStyle name="Accent3" xfId="31320" builtinId="37" hidden="1"/>
    <cellStyle name="Accent3" xfId="31359" builtinId="37" hidden="1"/>
    <cellStyle name="Accent3" xfId="31398" builtinId="37" hidden="1"/>
    <cellStyle name="Accent3" xfId="31438" builtinId="37" hidden="1"/>
    <cellStyle name="Accent3" xfId="31477" builtinId="37" hidden="1"/>
    <cellStyle name="Accent3" xfId="31517" builtinId="37" hidden="1"/>
    <cellStyle name="Accent3" xfId="31556" builtinId="37" hidden="1"/>
    <cellStyle name="Accent3" xfId="31596" builtinId="37" hidden="1"/>
    <cellStyle name="Accent3" xfId="31635" builtinId="37" hidden="1"/>
    <cellStyle name="Accent3" xfId="31674" builtinId="37" hidden="1"/>
    <cellStyle name="Accent3" xfId="28556" builtinId="37" hidden="1"/>
    <cellStyle name="Accent3" xfId="28496" builtinId="37" hidden="1"/>
    <cellStyle name="Accent3" xfId="31727" builtinId="37" hidden="1"/>
    <cellStyle name="Accent3" xfId="31766" builtinId="37" hidden="1"/>
    <cellStyle name="Accent3" xfId="31804" builtinId="37" hidden="1"/>
    <cellStyle name="Accent3" xfId="31843" builtinId="37" hidden="1"/>
    <cellStyle name="Accent3" xfId="31882" builtinId="37" hidden="1"/>
    <cellStyle name="Accent3" xfId="31921" builtinId="37" hidden="1"/>
    <cellStyle name="Accent3" xfId="31961" builtinId="37" hidden="1"/>
    <cellStyle name="Accent3" xfId="32000" builtinId="37" hidden="1"/>
    <cellStyle name="Accent3" xfId="32038" builtinId="37" hidden="1"/>
    <cellStyle name="Accent3" xfId="32077" builtinId="37" hidden="1"/>
    <cellStyle name="Accent3" xfId="32116" builtinId="37" hidden="1"/>
    <cellStyle name="Accent3" xfId="32156" builtinId="37" hidden="1"/>
    <cellStyle name="Accent3" xfId="32195" builtinId="37" hidden="1"/>
    <cellStyle name="Accent3" xfId="32235" builtinId="37" hidden="1"/>
    <cellStyle name="Accent3" xfId="32274" builtinId="37" hidden="1"/>
    <cellStyle name="Accent3" xfId="32314" builtinId="37" hidden="1"/>
    <cellStyle name="Accent3" xfId="32353" builtinId="37" hidden="1"/>
    <cellStyle name="Accent3" xfId="32392" builtinId="37" hidden="1"/>
    <cellStyle name="Accent3" xfId="32431" builtinId="37" hidden="1"/>
    <cellStyle name="Accent3" xfId="32587" builtinId="37" hidden="1"/>
    <cellStyle name="Accent3" xfId="32627" builtinId="37" hidden="1"/>
    <cellStyle name="Accent3" xfId="32666" builtinId="37" hidden="1"/>
    <cellStyle name="Accent3" xfId="32704" builtinId="37" hidden="1"/>
    <cellStyle name="Accent3" xfId="32743" builtinId="37" hidden="1"/>
    <cellStyle name="Accent3" xfId="32782" builtinId="37" hidden="1"/>
    <cellStyle name="Accent3" xfId="32821" builtinId="37" hidden="1"/>
    <cellStyle name="Accent3" xfId="32861" builtinId="37" hidden="1"/>
    <cellStyle name="Accent3" xfId="32900" builtinId="37" hidden="1"/>
    <cellStyle name="Accent3" xfId="32938" builtinId="37" hidden="1"/>
    <cellStyle name="Accent3" xfId="32977" builtinId="37" hidden="1"/>
    <cellStyle name="Accent3" xfId="33016" builtinId="37" hidden="1"/>
    <cellStyle name="Accent3" xfId="33056" builtinId="37" hidden="1"/>
    <cellStyle name="Accent3" xfId="33095" builtinId="37" hidden="1"/>
    <cellStyle name="Accent3" xfId="33135" builtinId="37" hidden="1"/>
    <cellStyle name="Accent3" xfId="33175" builtinId="37" hidden="1"/>
    <cellStyle name="Accent3" xfId="33215" builtinId="37" hidden="1"/>
    <cellStyle name="Accent3" xfId="33254" builtinId="37" hidden="1"/>
    <cellStyle name="Accent3" xfId="33293" builtinId="37" hidden="1"/>
    <cellStyle name="Accent3" xfId="32543" builtinId="37" hidden="1"/>
    <cellStyle name="Accent3" xfId="33326" builtinId="37" hidden="1"/>
    <cellStyle name="Accent3" xfId="33366" builtinId="37" hidden="1"/>
    <cellStyle name="Accent3" xfId="33405" builtinId="37" hidden="1"/>
    <cellStyle name="Accent3" xfId="33443" builtinId="37" hidden="1"/>
    <cellStyle name="Accent3" xfId="33482" builtinId="37" hidden="1"/>
    <cellStyle name="Accent3" xfId="33521" builtinId="37" hidden="1"/>
    <cellStyle name="Accent3" xfId="33560" builtinId="37" hidden="1"/>
    <cellStyle name="Accent3" xfId="33600" builtinId="37" hidden="1"/>
    <cellStyle name="Accent3" xfId="33639" builtinId="37" hidden="1"/>
    <cellStyle name="Accent3" xfId="33677" builtinId="37" hidden="1"/>
    <cellStyle name="Accent3" xfId="33716" builtinId="37" hidden="1"/>
    <cellStyle name="Accent3" xfId="33755" builtinId="37" hidden="1"/>
    <cellStyle name="Accent3" xfId="33795" builtinId="37" hidden="1"/>
    <cellStyle name="Accent3" xfId="33834" builtinId="37" hidden="1"/>
    <cellStyle name="Accent3" xfId="33874" builtinId="37" hidden="1"/>
    <cellStyle name="Accent3" xfId="33913" builtinId="37" hidden="1"/>
    <cellStyle name="Accent3" xfId="33953" builtinId="37" hidden="1"/>
    <cellStyle name="Accent3" xfId="33992" builtinId="37" hidden="1"/>
    <cellStyle name="Accent3" xfId="34031" builtinId="37" hidden="1"/>
    <cellStyle name="Accent3" xfId="32483" builtinId="37" hidden="1"/>
    <cellStyle name="Accent3" xfId="32520" builtinId="37" hidden="1"/>
    <cellStyle name="Accent3" xfId="34076" builtinId="37" hidden="1"/>
    <cellStyle name="Accent3" xfId="34115" builtinId="37" hidden="1"/>
    <cellStyle name="Accent3" xfId="34153" builtinId="37" hidden="1"/>
    <cellStyle name="Accent3" xfId="34192" builtinId="37" hidden="1"/>
    <cellStyle name="Accent3" xfId="34231" builtinId="37" hidden="1"/>
    <cellStyle name="Accent3" xfId="34270" builtinId="37" hidden="1"/>
    <cellStyle name="Accent3" xfId="34310" builtinId="37" hidden="1"/>
    <cellStyle name="Accent3" xfId="34349" builtinId="37" hidden="1"/>
    <cellStyle name="Accent3" xfId="34387" builtinId="37" hidden="1"/>
    <cellStyle name="Accent3" xfId="34426" builtinId="37" hidden="1"/>
    <cellStyle name="Accent3" xfId="34465" builtinId="37" hidden="1"/>
    <cellStyle name="Accent3" xfId="34505" builtinId="37" hidden="1"/>
    <cellStyle name="Accent3" xfId="34544" builtinId="37" hidden="1"/>
    <cellStyle name="Accent3" xfId="34584" builtinId="37" hidden="1"/>
    <cellStyle name="Accent3" xfId="34623" builtinId="37" hidden="1"/>
    <cellStyle name="Accent3" xfId="34663" builtinId="37" hidden="1"/>
    <cellStyle name="Accent3" xfId="34702" builtinId="37" hidden="1"/>
    <cellStyle name="Accent3" xfId="34741" builtinId="37" hidden="1"/>
    <cellStyle name="Accent3" xfId="28528" builtinId="37" hidden="1"/>
    <cellStyle name="Accent3" xfId="34781" builtinId="37" hidden="1"/>
    <cellStyle name="Accent3" xfId="34821" builtinId="37" hidden="1"/>
    <cellStyle name="Accent3" xfId="34860" builtinId="37" hidden="1"/>
    <cellStyle name="Accent3" xfId="34898" builtinId="37" hidden="1"/>
    <cellStyle name="Accent3" xfId="34937" builtinId="37" hidden="1"/>
    <cellStyle name="Accent3" xfId="34976" builtinId="37" hidden="1"/>
    <cellStyle name="Accent3" xfId="35015" builtinId="37" hidden="1"/>
    <cellStyle name="Accent3" xfId="35055" builtinId="37" hidden="1"/>
    <cellStyle name="Accent3" xfId="35094" builtinId="37" hidden="1"/>
    <cellStyle name="Accent3" xfId="35132" builtinId="37" hidden="1"/>
    <cellStyle name="Accent3" xfId="35171" builtinId="37" hidden="1"/>
    <cellStyle name="Accent3" xfId="35210" builtinId="37" hidden="1"/>
    <cellStyle name="Accent3" xfId="35250" builtinId="37" hidden="1"/>
    <cellStyle name="Accent3" xfId="35289" builtinId="37" hidden="1"/>
    <cellStyle name="Accent3" xfId="35329" builtinId="37" hidden="1"/>
    <cellStyle name="Accent3" xfId="35368" builtinId="37" hidden="1"/>
    <cellStyle name="Accent3" xfId="35408" builtinId="37" hidden="1"/>
    <cellStyle name="Accent3" xfId="35447" builtinId="37" hidden="1"/>
    <cellStyle name="Accent3" xfId="35486" builtinId="37" hidden="1"/>
    <cellStyle name="Accent3" xfId="35525" builtinId="37" hidden="1"/>
    <cellStyle name="Accent3" xfId="35681" builtinId="37" hidden="1"/>
    <cellStyle name="Accent3" xfId="35721" builtinId="37" hidden="1"/>
    <cellStyle name="Accent3" xfId="35760" builtinId="37" hidden="1"/>
    <cellStyle name="Accent3" xfId="35798" builtinId="37" hidden="1"/>
    <cellStyle name="Accent3" xfId="35837" builtinId="37" hidden="1"/>
    <cellStyle name="Accent3" xfId="35876" builtinId="37" hidden="1"/>
    <cellStyle name="Accent3" xfId="35915" builtinId="37" hidden="1"/>
    <cellStyle name="Accent3" xfId="35955" builtinId="37" hidden="1"/>
    <cellStyle name="Accent3" xfId="35994" builtinId="37" hidden="1"/>
    <cellStyle name="Accent3" xfId="36032" builtinId="37" hidden="1"/>
    <cellStyle name="Accent3" xfId="36071" builtinId="37" hidden="1"/>
    <cellStyle name="Accent3" xfId="36110" builtinId="37" hidden="1"/>
    <cellStyle name="Accent3" xfId="36150" builtinId="37" hidden="1"/>
    <cellStyle name="Accent3" xfId="36189" builtinId="37" hidden="1"/>
    <cellStyle name="Accent3" xfId="36229" builtinId="37" hidden="1"/>
    <cellStyle name="Accent3" xfId="36269" builtinId="37" hidden="1"/>
    <cellStyle name="Accent3" xfId="36309" builtinId="37" hidden="1"/>
    <cellStyle name="Accent3" xfId="36348" builtinId="37" hidden="1"/>
    <cellStyle name="Accent3" xfId="36387" builtinId="37" hidden="1"/>
    <cellStyle name="Accent3" xfId="35637" builtinId="37" hidden="1"/>
    <cellStyle name="Accent3" xfId="36420" builtinId="37" hidden="1"/>
    <cellStyle name="Accent3" xfId="36460" builtinId="37" hidden="1"/>
    <cellStyle name="Accent3" xfId="36499" builtinId="37" hidden="1"/>
    <cellStyle name="Accent3" xfId="36537" builtinId="37" hidden="1"/>
    <cellStyle name="Accent3" xfId="36576" builtinId="37" hidden="1"/>
    <cellStyle name="Accent3" xfId="36615" builtinId="37" hidden="1"/>
    <cellStyle name="Accent3" xfId="36654" builtinId="37" hidden="1"/>
    <cellStyle name="Accent3" xfId="36694" builtinId="37" hidden="1"/>
    <cellStyle name="Accent3" xfId="36733" builtinId="37" hidden="1"/>
    <cellStyle name="Accent3" xfId="36771" builtinId="37" hidden="1"/>
    <cellStyle name="Accent3" xfId="36810" builtinId="37" hidden="1"/>
    <cellStyle name="Accent3" xfId="36849" builtinId="37" hidden="1"/>
    <cellStyle name="Accent3" xfId="36889" builtinId="37" hidden="1"/>
    <cellStyle name="Accent3" xfId="36928" builtinId="37" hidden="1"/>
    <cellStyle name="Accent3" xfId="36968" builtinId="37" hidden="1"/>
    <cellStyle name="Accent3" xfId="37007" builtinId="37" hidden="1"/>
    <cellStyle name="Accent3" xfId="37047" builtinId="37" hidden="1"/>
    <cellStyle name="Accent3" xfId="37086" builtinId="37" hidden="1"/>
    <cellStyle name="Accent3" xfId="37125" builtinId="37" hidden="1"/>
    <cellStyle name="Accent3" xfId="35577" builtinId="37" hidden="1"/>
    <cellStyle name="Accent3" xfId="35614" builtinId="37" hidden="1"/>
    <cellStyle name="Accent3" xfId="37170" builtinId="37" hidden="1"/>
    <cellStyle name="Accent3" xfId="37209" builtinId="37" hidden="1"/>
    <cellStyle name="Accent3" xfId="37247" builtinId="37" hidden="1"/>
    <cellStyle name="Accent3" xfId="37286" builtinId="37" hidden="1"/>
    <cellStyle name="Accent3" xfId="37325" builtinId="37" hidden="1"/>
    <cellStyle name="Accent3" xfId="37364" builtinId="37" hidden="1"/>
    <cellStyle name="Accent3" xfId="37404" builtinId="37" hidden="1"/>
    <cellStyle name="Accent3" xfId="37443" builtinId="37" hidden="1"/>
    <cellStyle name="Accent3" xfId="37481" builtinId="37" hidden="1"/>
    <cellStyle name="Accent3" xfId="37520" builtinId="37" hidden="1"/>
    <cellStyle name="Accent3" xfId="37559" builtinId="37" hidden="1"/>
    <cellStyle name="Accent3" xfId="37599" builtinId="37" hidden="1"/>
    <cellStyle name="Accent3" xfId="37638" builtinId="37" hidden="1"/>
    <cellStyle name="Accent3" xfId="37678" builtinId="37" hidden="1"/>
    <cellStyle name="Accent3" xfId="37717" builtinId="37" hidden="1"/>
    <cellStyle name="Accent3" xfId="37757" builtinId="37" hidden="1"/>
    <cellStyle name="Accent3" xfId="37796" builtinId="37" hidden="1"/>
    <cellStyle name="Accent3" xfId="37835" builtinId="37" hidden="1"/>
    <cellStyle name="Accent3" xfId="37874" builtinId="37" hidden="1"/>
    <cellStyle name="Accent3" xfId="37913" builtinId="37" hidden="1"/>
    <cellStyle name="Accent3" xfId="37953" builtinId="37" hidden="1"/>
    <cellStyle name="Accent3" xfId="37992" builtinId="37" hidden="1"/>
    <cellStyle name="Accent3" xfId="38030" builtinId="37" hidden="1"/>
    <cellStyle name="Accent3" xfId="38069" builtinId="37" hidden="1"/>
    <cellStyle name="Accent3" xfId="38108" builtinId="37" hidden="1"/>
    <cellStyle name="Accent3" xfId="38147" builtinId="37" hidden="1"/>
    <cellStyle name="Accent3" xfId="38187" builtinId="37" hidden="1"/>
    <cellStyle name="Accent3" xfId="38226" builtinId="37" hidden="1"/>
    <cellStyle name="Accent3" xfId="38264" builtinId="37" hidden="1"/>
    <cellStyle name="Accent3" xfId="38303" builtinId="37" hidden="1"/>
    <cellStyle name="Accent3" xfId="38342" builtinId="37" hidden="1"/>
    <cellStyle name="Accent3" xfId="38382" builtinId="37" hidden="1"/>
    <cellStyle name="Accent3" xfId="38421" builtinId="37" hidden="1"/>
    <cellStyle name="Accent3" xfId="38461" builtinId="37" hidden="1"/>
    <cellStyle name="Accent3" xfId="38500" builtinId="37" hidden="1"/>
    <cellStyle name="Accent3" xfId="38540" builtinId="37" hidden="1"/>
    <cellStyle name="Accent3" xfId="38579" builtinId="37" hidden="1"/>
    <cellStyle name="Accent3" xfId="38618" builtinId="37" hidden="1"/>
    <cellStyle name="Accent3" xfId="38657" builtinId="37" hidden="1"/>
    <cellStyle name="Accent3" xfId="38813" builtinId="37" hidden="1"/>
    <cellStyle name="Accent3" xfId="38853" builtinId="37" hidden="1"/>
    <cellStyle name="Accent3" xfId="38892" builtinId="37" hidden="1"/>
    <cellStyle name="Accent3" xfId="38930" builtinId="37" hidden="1"/>
    <cellStyle name="Accent3" xfId="38969" builtinId="37" hidden="1"/>
    <cellStyle name="Accent3" xfId="39008" builtinId="37" hidden="1"/>
    <cellStyle name="Accent3" xfId="39047" builtinId="37" hidden="1"/>
    <cellStyle name="Accent3" xfId="39087" builtinId="37" hidden="1"/>
    <cellStyle name="Accent3" xfId="39126" builtinId="37" hidden="1"/>
    <cellStyle name="Accent3" xfId="39164" builtinId="37" hidden="1"/>
    <cellStyle name="Accent3" xfId="39203" builtinId="37" hidden="1"/>
    <cellStyle name="Accent3" xfId="39242" builtinId="37" hidden="1"/>
    <cellStyle name="Accent3" xfId="39282" builtinId="37" hidden="1"/>
    <cellStyle name="Accent3" xfId="39321" builtinId="37" hidden="1"/>
    <cellStyle name="Accent3" xfId="39361" builtinId="37" hidden="1"/>
    <cellStyle name="Accent3" xfId="39401" builtinId="37" hidden="1"/>
    <cellStyle name="Accent3" xfId="39441" builtinId="37" hidden="1"/>
    <cellStyle name="Accent3" xfId="39480" builtinId="37" hidden="1"/>
    <cellStyle name="Accent3" xfId="39519" builtinId="37" hidden="1"/>
    <cellStyle name="Accent3" xfId="38769" builtinId="37" hidden="1"/>
    <cellStyle name="Accent3" xfId="39552" builtinId="37" hidden="1"/>
    <cellStyle name="Accent3" xfId="39592" builtinId="37" hidden="1"/>
    <cellStyle name="Accent3" xfId="39631" builtinId="37" hidden="1"/>
    <cellStyle name="Accent3" xfId="39669" builtinId="37" hidden="1"/>
    <cellStyle name="Accent3" xfId="39708" builtinId="37" hidden="1"/>
    <cellStyle name="Accent3" xfId="39747" builtinId="37" hidden="1"/>
    <cellStyle name="Accent3" xfId="39786" builtinId="37" hidden="1"/>
    <cellStyle name="Accent3" xfId="39826" builtinId="37" hidden="1"/>
    <cellStyle name="Accent3" xfId="39865" builtinId="37" hidden="1"/>
    <cellStyle name="Accent3" xfId="39903" builtinId="37" hidden="1"/>
    <cellStyle name="Accent3" xfId="39942" builtinId="37" hidden="1"/>
    <cellStyle name="Accent3" xfId="39981" builtinId="37" hidden="1"/>
    <cellStyle name="Accent3" xfId="40021" builtinId="37" hidden="1"/>
    <cellStyle name="Accent3" xfId="40060" builtinId="37" hidden="1"/>
    <cellStyle name="Accent3" xfId="40100" builtinId="37" hidden="1"/>
    <cellStyle name="Accent3" xfId="40139" builtinId="37" hidden="1"/>
    <cellStyle name="Accent3" xfId="40179" builtinId="37" hidden="1"/>
    <cellStyle name="Accent3" xfId="40218" builtinId="37" hidden="1"/>
    <cellStyle name="Accent3" xfId="40257" builtinId="37" hidden="1"/>
    <cellStyle name="Accent3" xfId="38709" builtinId="37" hidden="1"/>
    <cellStyle name="Accent3" xfId="38746" builtinId="37" hidden="1"/>
    <cellStyle name="Accent3" xfId="40302" builtinId="37" hidden="1"/>
    <cellStyle name="Accent3" xfId="40341" builtinId="37" hidden="1"/>
    <cellStyle name="Accent3" xfId="40379" builtinId="37" hidden="1"/>
    <cellStyle name="Accent3" xfId="40418" builtinId="37" hidden="1"/>
    <cellStyle name="Accent3" xfId="40457" builtinId="37" hidden="1"/>
    <cellStyle name="Accent3" xfId="40496" builtinId="37" hidden="1"/>
    <cellStyle name="Accent3" xfId="40536" builtinId="37" hidden="1"/>
    <cellStyle name="Accent3" xfId="40575" builtinId="37" hidden="1"/>
    <cellStyle name="Accent3" xfId="40613" builtinId="37" hidden="1"/>
    <cellStyle name="Accent3" xfId="40652" builtinId="37" hidden="1"/>
    <cellStyle name="Accent3" xfId="40691" builtinId="37" hidden="1"/>
    <cellStyle name="Accent3" xfId="40731" builtinId="37" hidden="1"/>
    <cellStyle name="Accent3" xfId="40770" builtinId="37" hidden="1"/>
    <cellStyle name="Accent3" xfId="40810" builtinId="37" hidden="1"/>
    <cellStyle name="Accent3" xfId="40849" builtinId="37" hidden="1"/>
    <cellStyle name="Accent3" xfId="40889" builtinId="37" hidden="1"/>
    <cellStyle name="Accent3" xfId="40928" builtinId="37" hidden="1"/>
    <cellStyle name="Accent3" xfId="40967" builtinId="37" hidden="1"/>
    <cellStyle name="Accent3" xfId="41027" builtinId="37" hidden="1"/>
    <cellStyle name="Accent3" xfId="41084" builtinId="37" hidden="1"/>
    <cellStyle name="Accent3" xfId="41124" builtinId="37" hidden="1"/>
    <cellStyle name="Accent3" xfId="41163" builtinId="37" hidden="1"/>
    <cellStyle name="Accent3" xfId="41201" builtinId="37" hidden="1"/>
    <cellStyle name="Accent3" xfId="41240" builtinId="37" hidden="1"/>
    <cellStyle name="Accent3" xfId="41279" builtinId="37" hidden="1"/>
    <cellStyle name="Accent3" xfId="41318" builtinId="37" hidden="1"/>
    <cellStyle name="Accent3" xfId="41358" builtinId="37" hidden="1"/>
    <cellStyle name="Accent3" xfId="41397" builtinId="37" hidden="1"/>
    <cellStyle name="Accent3" xfId="41435" builtinId="37" hidden="1"/>
    <cellStyle name="Accent3" xfId="41474" builtinId="37" hidden="1"/>
    <cellStyle name="Accent3" xfId="41513" builtinId="37" hidden="1"/>
    <cellStyle name="Accent3" xfId="41553" builtinId="37" hidden="1"/>
    <cellStyle name="Accent3" xfId="41592" builtinId="37" hidden="1"/>
    <cellStyle name="Accent3" xfId="41632" builtinId="37" hidden="1"/>
    <cellStyle name="Accent3" xfId="41671" builtinId="37" hidden="1"/>
    <cellStyle name="Accent3" xfId="41711" builtinId="37" hidden="1"/>
    <cellStyle name="Accent3" xfId="41750" builtinId="37" hidden="1"/>
    <cellStyle name="Accent3" xfId="41789" builtinId="37" hidden="1"/>
    <cellStyle name="Accent3" xfId="40991" builtinId="37" hidden="1"/>
    <cellStyle name="Accent3" xfId="41828" builtinId="37" hidden="1"/>
    <cellStyle name="Accent3" xfId="41868" builtinId="37" hidden="1"/>
    <cellStyle name="Accent3" xfId="41907" builtinId="37" hidden="1"/>
    <cellStyle name="Accent3" xfId="41945" builtinId="37" hidden="1"/>
    <cellStyle name="Accent3" xfId="41984" builtinId="37" hidden="1"/>
    <cellStyle name="Accent3" xfId="42023" builtinId="37" hidden="1"/>
    <cellStyle name="Accent3" xfId="42062" builtinId="37" hidden="1"/>
    <cellStyle name="Accent3" xfId="42102" builtinId="37" hidden="1"/>
    <cellStyle name="Accent3" xfId="42141" builtinId="37" hidden="1"/>
    <cellStyle name="Accent3" xfId="42179" builtinId="37" hidden="1"/>
    <cellStyle name="Accent3" xfId="42218" builtinId="37" hidden="1"/>
    <cellStyle name="Accent3" xfId="42257" builtinId="37" hidden="1"/>
    <cellStyle name="Accent3" xfId="42297" builtinId="37" hidden="1"/>
    <cellStyle name="Accent3" xfId="42336" builtinId="37" hidden="1"/>
    <cellStyle name="Accent3" xfId="42376" builtinId="37" hidden="1"/>
    <cellStyle name="Accent3" xfId="42415" builtinId="37" hidden="1"/>
    <cellStyle name="Accent3" xfId="42455" builtinId="37" hidden="1"/>
    <cellStyle name="Accent3" xfId="42494" builtinId="37" hidden="1"/>
    <cellStyle name="Accent3" xfId="42533" builtinId="37" hidden="1"/>
    <cellStyle name="Accent3" xfId="42597" builtinId="37" hidden="1"/>
    <cellStyle name="Accent3" xfId="42650" builtinId="37" hidden="1"/>
    <cellStyle name="Accent3" xfId="42690" builtinId="37" hidden="1"/>
    <cellStyle name="Accent3" xfId="42729" builtinId="37" hidden="1"/>
    <cellStyle name="Accent3" xfId="42767" builtinId="37" hidden="1"/>
    <cellStyle name="Accent3" xfId="42806" builtinId="37" hidden="1"/>
    <cellStyle name="Accent3" xfId="42845" builtinId="37" hidden="1"/>
    <cellStyle name="Accent3" xfId="42884" builtinId="37" hidden="1"/>
    <cellStyle name="Accent3" xfId="42924" builtinId="37" hidden="1"/>
    <cellStyle name="Accent3" xfId="42963" builtinId="37" hidden="1"/>
    <cellStyle name="Accent3" xfId="43001" builtinId="37" hidden="1"/>
    <cellStyle name="Accent3" xfId="43040" builtinId="37" hidden="1"/>
    <cellStyle name="Accent3" xfId="43079" builtinId="37" hidden="1"/>
    <cellStyle name="Accent3" xfId="43119" builtinId="37" hidden="1"/>
    <cellStyle name="Accent3" xfId="43158" builtinId="37" hidden="1"/>
    <cellStyle name="Accent3" xfId="43198" builtinId="37" hidden="1"/>
    <cellStyle name="Accent3" xfId="43237" builtinId="37" hidden="1"/>
    <cellStyle name="Accent3" xfId="43277" builtinId="37" hidden="1"/>
    <cellStyle name="Accent3" xfId="43316" builtinId="37" hidden="1"/>
    <cellStyle name="Accent3" xfId="43355" builtinId="37" hidden="1"/>
    <cellStyle name="Accent3" xfId="42556" builtinId="37" hidden="1"/>
    <cellStyle name="Accent3" xfId="43394" builtinId="37" hidden="1"/>
    <cellStyle name="Accent3" xfId="43434" builtinId="37" hidden="1"/>
    <cellStyle name="Accent3" xfId="43473" builtinId="37" hidden="1"/>
    <cellStyle name="Accent3" xfId="43511" builtinId="37" hidden="1"/>
    <cellStyle name="Accent3" xfId="43550" builtinId="37" hidden="1"/>
    <cellStyle name="Accent3" xfId="43589" builtinId="37" hidden="1"/>
    <cellStyle name="Accent3" xfId="43628" builtinId="37" hidden="1"/>
    <cellStyle name="Accent3" xfId="43668" builtinId="37" hidden="1"/>
    <cellStyle name="Accent3" xfId="43707" builtinId="37" hidden="1"/>
    <cellStyle name="Accent3" xfId="43745" builtinId="37" hidden="1"/>
    <cellStyle name="Accent3" xfId="43784" builtinId="37" hidden="1"/>
    <cellStyle name="Accent3" xfId="43823" builtinId="37" hidden="1"/>
    <cellStyle name="Accent3" xfId="43863" builtinId="37" hidden="1"/>
    <cellStyle name="Accent3" xfId="43902" builtinId="37" hidden="1"/>
    <cellStyle name="Accent3" xfId="43942" builtinId="37" hidden="1"/>
    <cellStyle name="Accent3" xfId="43981" builtinId="37" hidden="1"/>
    <cellStyle name="Accent3" xfId="44021" builtinId="37" hidden="1"/>
    <cellStyle name="Accent3" xfId="44060" builtinId="37" hidden="1"/>
    <cellStyle name="Accent3" xfId="44099" builtinId="37" hidden="1"/>
    <cellStyle name="Accent3" xfId="44163" builtinId="37" hidden="1"/>
    <cellStyle name="Accent3" xfId="44216" builtinId="37" hidden="1"/>
    <cellStyle name="Accent3" xfId="44256" builtinId="37" hidden="1"/>
    <cellStyle name="Accent3" xfId="44295" builtinId="37" hidden="1"/>
    <cellStyle name="Accent3" xfId="44333" builtinId="37" hidden="1"/>
    <cellStyle name="Accent3" xfId="44372" builtinId="37" hidden="1"/>
    <cellStyle name="Accent3" xfId="44411" builtinId="37" hidden="1"/>
    <cellStyle name="Accent3" xfId="44450" builtinId="37" hidden="1"/>
    <cellStyle name="Accent3" xfId="44490" builtinId="37" hidden="1"/>
    <cellStyle name="Accent3" xfId="44529" builtinId="37" hidden="1"/>
    <cellStyle name="Accent3" xfId="44567" builtinId="37" hidden="1"/>
    <cellStyle name="Accent3" xfId="44606" builtinId="37" hidden="1"/>
    <cellStyle name="Accent3" xfId="44645" builtinId="37" hidden="1"/>
    <cellStyle name="Accent3" xfId="44685" builtinId="37" hidden="1"/>
    <cellStyle name="Accent3" xfId="44724" builtinId="37" hidden="1"/>
    <cellStyle name="Accent3" xfId="44764" builtinId="37" hidden="1"/>
    <cellStyle name="Accent3" xfId="44803" builtinId="37" hidden="1"/>
    <cellStyle name="Accent3" xfId="44843" builtinId="37" hidden="1"/>
    <cellStyle name="Accent3" xfId="44882" builtinId="37" hidden="1"/>
    <cellStyle name="Accent3" xfId="44921" builtinId="37" hidden="1"/>
    <cellStyle name="Accent3" xfId="44122" builtinId="37" hidden="1"/>
    <cellStyle name="Accent3" xfId="44960" builtinId="37" hidden="1"/>
    <cellStyle name="Accent3" xfId="45000" builtinId="37" hidden="1"/>
    <cellStyle name="Accent3" xfId="45039" builtinId="37" hidden="1"/>
    <cellStyle name="Accent3" xfId="45077" builtinId="37" hidden="1"/>
    <cellStyle name="Accent3" xfId="45116" builtinId="37" hidden="1"/>
    <cellStyle name="Accent3" xfId="45155" builtinId="37" hidden="1"/>
    <cellStyle name="Accent3" xfId="45194" builtinId="37" hidden="1"/>
    <cellStyle name="Accent3" xfId="45234" builtinId="37" hidden="1"/>
    <cellStyle name="Accent3" xfId="45273" builtinId="37" hidden="1"/>
    <cellStyle name="Accent3" xfId="45311" builtinId="37" hidden="1"/>
    <cellStyle name="Accent3" xfId="45350" builtinId="37" hidden="1"/>
    <cellStyle name="Accent3" xfId="45389" builtinId="37" hidden="1"/>
    <cellStyle name="Accent3" xfId="45429" builtinId="37" hidden="1"/>
    <cellStyle name="Accent3" xfId="45468" builtinId="37" hidden="1"/>
    <cellStyle name="Accent3" xfId="45508" builtinId="37" hidden="1"/>
    <cellStyle name="Accent3" xfId="45547" builtinId="37" hidden="1"/>
    <cellStyle name="Accent3" xfId="45587" builtinId="37" hidden="1"/>
    <cellStyle name="Accent3" xfId="45626" builtinId="37" hidden="1"/>
    <cellStyle name="Accent3" xfId="45665" builtinId="37" hidden="1"/>
    <cellStyle name="Accent3" xfId="45704" builtinId="37" hidden="1"/>
    <cellStyle name="Accent3" xfId="45744" builtinId="37" hidden="1"/>
    <cellStyle name="Accent3" xfId="45784" builtinId="37" hidden="1"/>
    <cellStyle name="Accent3" xfId="45824" builtinId="37" hidden="1"/>
    <cellStyle name="Accent3" xfId="45861" builtinId="37" hidden="1"/>
    <cellStyle name="Accent3" xfId="45898" builtinId="37" hidden="1"/>
    <cellStyle name="Accent3" xfId="45935" builtinId="37" hidden="1"/>
    <cellStyle name="Accent3 2" xfId="45972" hidden="1"/>
    <cellStyle name="Accent3 2" xfId="46876" hidden="1"/>
    <cellStyle name="Accent3 2" xfId="46913"/>
    <cellStyle name="Accent4" xfId="29" hidden="1"/>
    <cellStyle name="Accent4" xfId="105" builtinId="41" hidden="1"/>
    <cellStyle name="Accent4" xfId="142" builtinId="41" hidden="1"/>
    <cellStyle name="Accent4" xfId="67" builtinId="41" hidden="1"/>
    <cellStyle name="Accent4" xfId="180" builtinId="41" hidden="1"/>
    <cellStyle name="Accent4" xfId="218" builtinId="41" hidden="1"/>
    <cellStyle name="Accent4" xfId="256" builtinId="41" hidden="1"/>
    <cellStyle name="Accent4" xfId="294" builtinId="41" hidden="1"/>
    <cellStyle name="Accent4" xfId="333" builtinId="41" hidden="1"/>
    <cellStyle name="Accent4" xfId="373" builtinId="41" hidden="1"/>
    <cellStyle name="Accent4" xfId="412" builtinId="41" hidden="1"/>
    <cellStyle name="Accent4" xfId="450" builtinId="41" hidden="1"/>
    <cellStyle name="Accent4" xfId="489" builtinId="41" hidden="1"/>
    <cellStyle name="Accent4" xfId="528" builtinId="41" hidden="1"/>
    <cellStyle name="Accent4" xfId="567" builtinId="41" hidden="1"/>
    <cellStyle name="Accent4" xfId="607" builtinId="41" hidden="1"/>
    <cellStyle name="Accent4" xfId="646" builtinId="41" hidden="1"/>
    <cellStyle name="Accent4" xfId="684" builtinId="41" hidden="1"/>
    <cellStyle name="Accent4" xfId="723" builtinId="41" hidden="1"/>
    <cellStyle name="Accent4" xfId="762" builtinId="41" hidden="1"/>
    <cellStyle name="Accent4" xfId="802" builtinId="41" hidden="1"/>
    <cellStyle name="Accent4" xfId="841" builtinId="41" hidden="1"/>
    <cellStyle name="Accent4" xfId="881" builtinId="41" hidden="1"/>
    <cellStyle name="Accent4" xfId="920" builtinId="41" hidden="1"/>
    <cellStyle name="Accent4" xfId="960" builtinId="41" hidden="1"/>
    <cellStyle name="Accent4" xfId="999" builtinId="41" hidden="1"/>
    <cellStyle name="Accent4" xfId="1038" builtinId="41" hidden="1"/>
    <cellStyle name="Accent4" xfId="1077" builtinId="41" hidden="1"/>
    <cellStyle name="Accent4" xfId="1233" builtinId="41" hidden="1"/>
    <cellStyle name="Accent4" xfId="1273" builtinId="41" hidden="1"/>
    <cellStyle name="Accent4" xfId="1312" builtinId="41" hidden="1"/>
    <cellStyle name="Accent4" xfId="1350" builtinId="41" hidden="1"/>
    <cellStyle name="Accent4" xfId="1389" builtinId="41" hidden="1"/>
    <cellStyle name="Accent4" xfId="1428" builtinId="41" hidden="1"/>
    <cellStyle name="Accent4" xfId="1467" builtinId="41" hidden="1"/>
    <cellStyle name="Accent4" xfId="1507" builtinId="41" hidden="1"/>
    <cellStyle name="Accent4" xfId="1546" builtinId="41" hidden="1"/>
    <cellStyle name="Accent4" xfId="1584" builtinId="41" hidden="1"/>
    <cellStyle name="Accent4" xfId="1623" builtinId="41" hidden="1"/>
    <cellStyle name="Accent4" xfId="1662" builtinId="41" hidden="1"/>
    <cellStyle name="Accent4" xfId="1702" builtinId="41" hidden="1"/>
    <cellStyle name="Accent4" xfId="1741" builtinId="41" hidden="1"/>
    <cellStyle name="Accent4" xfId="1781" builtinId="41" hidden="1"/>
    <cellStyle name="Accent4" xfId="1821" builtinId="41" hidden="1"/>
    <cellStyle name="Accent4" xfId="1861" builtinId="41" hidden="1"/>
    <cellStyle name="Accent4" xfId="1900" builtinId="41" hidden="1"/>
    <cellStyle name="Accent4" xfId="1939" builtinId="41" hidden="1"/>
    <cellStyle name="Accent4" xfId="1957" builtinId="41" hidden="1"/>
    <cellStyle name="Accent4" xfId="1972" builtinId="41" hidden="1"/>
    <cellStyle name="Accent4" xfId="2012" builtinId="41" hidden="1"/>
    <cellStyle name="Accent4" xfId="2051" builtinId="41" hidden="1"/>
    <cellStyle name="Accent4" xfId="2089" builtinId="41" hidden="1"/>
    <cellStyle name="Accent4" xfId="2128" builtinId="41" hidden="1"/>
    <cellStyle name="Accent4" xfId="2167" builtinId="41" hidden="1"/>
    <cellStyle name="Accent4" xfId="2206" builtinId="41" hidden="1"/>
    <cellStyle name="Accent4" xfId="2246" builtinId="41" hidden="1"/>
    <cellStyle name="Accent4" xfId="2285" builtinId="41" hidden="1"/>
    <cellStyle name="Accent4" xfId="2323" builtinId="41" hidden="1"/>
    <cellStyle name="Accent4" xfId="2362" builtinId="41" hidden="1"/>
    <cellStyle name="Accent4" xfId="2401" builtinId="41" hidden="1"/>
    <cellStyle name="Accent4" xfId="2441" builtinId="41" hidden="1"/>
    <cellStyle name="Accent4" xfId="2480" builtinId="41" hidden="1"/>
    <cellStyle name="Accent4" xfId="2520" builtinId="41" hidden="1"/>
    <cellStyle name="Accent4" xfId="2559" builtinId="41" hidden="1"/>
    <cellStyle name="Accent4" xfId="2599" builtinId="41" hidden="1"/>
    <cellStyle name="Accent4" xfId="2638" builtinId="41" hidden="1"/>
    <cellStyle name="Accent4" xfId="2677" builtinId="41" hidden="1"/>
    <cellStyle name="Accent4" xfId="2690" builtinId="41" hidden="1"/>
    <cellStyle name="Accent4" xfId="1956" builtinId="41" hidden="1"/>
    <cellStyle name="Accent4" xfId="2722" builtinId="41" hidden="1"/>
    <cellStyle name="Accent4" xfId="2761" builtinId="41" hidden="1"/>
    <cellStyle name="Accent4" xfId="2799" builtinId="41" hidden="1"/>
    <cellStyle name="Accent4" xfId="2838" builtinId="41" hidden="1"/>
    <cellStyle name="Accent4" xfId="2877" builtinId="41" hidden="1"/>
    <cellStyle name="Accent4" xfId="2916" builtinId="41" hidden="1"/>
    <cellStyle name="Accent4" xfId="2956" builtinId="41" hidden="1"/>
    <cellStyle name="Accent4" xfId="2995" builtinId="41" hidden="1"/>
    <cellStyle name="Accent4" xfId="3033" builtinId="41" hidden="1"/>
    <cellStyle name="Accent4" xfId="3072" builtinId="41" hidden="1"/>
    <cellStyle name="Accent4" xfId="3111" builtinId="41" hidden="1"/>
    <cellStyle name="Accent4" xfId="3151" builtinId="41" hidden="1"/>
    <cellStyle name="Accent4" xfId="3190" builtinId="41" hidden="1"/>
    <cellStyle name="Accent4" xfId="3230" builtinId="41" hidden="1"/>
    <cellStyle name="Accent4" xfId="3269" builtinId="41" hidden="1"/>
    <cellStyle name="Accent4" xfId="3309" builtinId="41" hidden="1"/>
    <cellStyle name="Accent4" xfId="3348" builtinId="41" hidden="1"/>
    <cellStyle name="Accent4" xfId="3387" builtinId="41" hidden="1"/>
    <cellStyle name="Accent4" xfId="3426" builtinId="41" hidden="1"/>
    <cellStyle name="Accent4" xfId="3617" builtinId="41" hidden="1"/>
    <cellStyle name="Accent4" xfId="3661" builtinId="41" hidden="1"/>
    <cellStyle name="Accent4" xfId="3700" builtinId="41" hidden="1"/>
    <cellStyle name="Accent4" xfId="3738" builtinId="41" hidden="1"/>
    <cellStyle name="Accent4" xfId="3777" builtinId="41" hidden="1"/>
    <cellStyle name="Accent4" xfId="3816" builtinId="41" hidden="1"/>
    <cellStyle name="Accent4" xfId="3855" builtinId="41" hidden="1"/>
    <cellStyle name="Accent4" xfId="3895" builtinId="41" hidden="1"/>
    <cellStyle name="Accent4" xfId="3934" builtinId="41" hidden="1"/>
    <cellStyle name="Accent4" xfId="3972" builtinId="41" hidden="1"/>
    <cellStyle name="Accent4" xfId="4011" builtinId="41" hidden="1"/>
    <cellStyle name="Accent4" xfId="4054" builtinId="41" hidden="1"/>
    <cellStyle name="Accent4" xfId="4094" builtinId="41" hidden="1"/>
    <cellStyle name="Accent4" xfId="4133" builtinId="41" hidden="1"/>
    <cellStyle name="Accent4" xfId="4173" builtinId="41" hidden="1"/>
    <cellStyle name="Accent4" xfId="4213" builtinId="41" hidden="1"/>
    <cellStyle name="Accent4" xfId="4253" builtinId="41" hidden="1"/>
    <cellStyle name="Accent4" xfId="4292" builtinId="41" hidden="1"/>
    <cellStyle name="Accent4" xfId="4331" builtinId="41" hidden="1"/>
    <cellStyle name="Accent4" xfId="4387" builtinId="41" hidden="1"/>
    <cellStyle name="Accent4" xfId="4543" builtinId="41" hidden="1"/>
    <cellStyle name="Accent4" xfId="4587" builtinId="41" hidden="1"/>
    <cellStyle name="Accent4" xfId="4626" builtinId="41" hidden="1"/>
    <cellStyle name="Accent4" xfId="4664" builtinId="41" hidden="1"/>
    <cellStyle name="Accent4" xfId="4703" builtinId="41" hidden="1"/>
    <cellStyle name="Accent4" xfId="4742" builtinId="41" hidden="1"/>
    <cellStyle name="Accent4" xfId="4781" builtinId="41" hidden="1"/>
    <cellStyle name="Accent4" xfId="4821" builtinId="41" hidden="1"/>
    <cellStyle name="Accent4" xfId="4860" builtinId="41" hidden="1"/>
    <cellStyle name="Accent4" xfId="4898" builtinId="41" hidden="1"/>
    <cellStyle name="Accent4" xfId="4937" builtinId="41" hidden="1"/>
    <cellStyle name="Accent4" xfId="4980" builtinId="41" hidden="1"/>
    <cellStyle name="Accent4" xfId="5020" builtinId="41" hidden="1"/>
    <cellStyle name="Accent4" xfId="5059" builtinId="41" hidden="1"/>
    <cellStyle name="Accent4" xfId="5099" builtinId="41" hidden="1"/>
    <cellStyle name="Accent4" xfId="5139" builtinId="41" hidden="1"/>
    <cellStyle name="Accent4" xfId="5179" builtinId="41" hidden="1"/>
    <cellStyle name="Accent4" xfId="5218" builtinId="41" hidden="1"/>
    <cellStyle name="Accent4" xfId="5257" builtinId="41" hidden="1"/>
    <cellStyle name="Accent4" xfId="5275" builtinId="41" hidden="1"/>
    <cellStyle name="Accent4" xfId="5290" builtinId="41" hidden="1"/>
    <cellStyle name="Accent4" xfId="5330" builtinId="41" hidden="1"/>
    <cellStyle name="Accent4" xfId="5369" builtinId="41" hidden="1"/>
    <cellStyle name="Accent4" xfId="5407" builtinId="41" hidden="1"/>
    <cellStyle name="Accent4" xfId="5446" builtinId="41" hidden="1"/>
    <cellStyle name="Accent4" xfId="5485" builtinId="41" hidden="1"/>
    <cellStyle name="Accent4" xfId="5524" builtinId="41" hidden="1"/>
    <cellStyle name="Accent4" xfId="5564" builtinId="41" hidden="1"/>
    <cellStyle name="Accent4" xfId="5603" builtinId="41" hidden="1"/>
    <cellStyle name="Accent4" xfId="5641" builtinId="41" hidden="1"/>
    <cellStyle name="Accent4" xfId="5680" builtinId="41" hidden="1"/>
    <cellStyle name="Accent4" xfId="5719" builtinId="41" hidden="1"/>
    <cellStyle name="Accent4" xfId="5759" builtinId="41" hidden="1"/>
    <cellStyle name="Accent4" xfId="5798" builtinId="41" hidden="1"/>
    <cellStyle name="Accent4" xfId="5838" builtinId="41" hidden="1"/>
    <cellStyle name="Accent4" xfId="5877" builtinId="41" hidden="1"/>
    <cellStyle name="Accent4" xfId="5917" builtinId="41" hidden="1"/>
    <cellStyle name="Accent4" xfId="5956" builtinId="41" hidden="1"/>
    <cellStyle name="Accent4" xfId="5995" builtinId="41" hidden="1"/>
    <cellStyle name="Accent4" xfId="6008" builtinId="41" hidden="1"/>
    <cellStyle name="Accent4" xfId="5274" builtinId="41" hidden="1"/>
    <cellStyle name="Accent4" xfId="6040" builtinId="41" hidden="1"/>
    <cellStyle name="Accent4" xfId="6079" builtinId="41" hidden="1"/>
    <cellStyle name="Accent4" xfId="6117" builtinId="41" hidden="1"/>
    <cellStyle name="Accent4" xfId="6156" builtinId="41" hidden="1"/>
    <cellStyle name="Accent4" xfId="6195" builtinId="41" hidden="1"/>
    <cellStyle name="Accent4" xfId="6234" builtinId="41" hidden="1"/>
    <cellStyle name="Accent4" xfId="6274" builtinId="41" hidden="1"/>
    <cellStyle name="Accent4" xfId="6313" builtinId="41" hidden="1"/>
    <cellStyle name="Accent4" xfId="6351" builtinId="41" hidden="1"/>
    <cellStyle name="Accent4" xfId="6390" builtinId="41" hidden="1"/>
    <cellStyle name="Accent4" xfId="6429" builtinId="41" hidden="1"/>
    <cellStyle name="Accent4" xfId="6469" builtinId="41" hidden="1"/>
    <cellStyle name="Accent4" xfId="6508" builtinId="41" hidden="1"/>
    <cellStyle name="Accent4" xfId="6548" builtinId="41" hidden="1"/>
    <cellStyle name="Accent4" xfId="6587" builtinId="41" hidden="1"/>
    <cellStyle name="Accent4" xfId="6627" builtinId="41" hidden="1"/>
    <cellStyle name="Accent4" xfId="6666" builtinId="41" hidden="1"/>
    <cellStyle name="Accent4" xfId="6705" builtinId="41" hidden="1"/>
    <cellStyle name="Accent4" xfId="4356" builtinId="41" hidden="1"/>
    <cellStyle name="Accent4" xfId="6718" builtinId="41" hidden="1"/>
    <cellStyle name="Accent4" xfId="6760" builtinId="41" hidden="1"/>
    <cellStyle name="Accent4" xfId="6799" builtinId="41" hidden="1"/>
    <cellStyle name="Accent4" xfId="6837" builtinId="41" hidden="1"/>
    <cellStyle name="Accent4" xfId="6876" builtinId="41" hidden="1"/>
    <cellStyle name="Accent4" xfId="6915" builtinId="41" hidden="1"/>
    <cellStyle name="Accent4" xfId="6954" builtinId="41" hidden="1"/>
    <cellStyle name="Accent4" xfId="6994" builtinId="41" hidden="1"/>
    <cellStyle name="Accent4" xfId="7033" builtinId="41" hidden="1"/>
    <cellStyle name="Accent4" xfId="7071" builtinId="41" hidden="1"/>
    <cellStyle name="Accent4" xfId="7110" builtinId="41" hidden="1"/>
    <cellStyle name="Accent4" xfId="7151" builtinId="41" hidden="1"/>
    <cellStyle name="Accent4" xfId="7191" builtinId="41" hidden="1"/>
    <cellStyle name="Accent4" xfId="7230" builtinId="41" hidden="1"/>
    <cellStyle name="Accent4" xfId="7270" builtinId="41" hidden="1"/>
    <cellStyle name="Accent4" xfId="7310" builtinId="41" hidden="1"/>
    <cellStyle name="Accent4" xfId="7350" builtinId="41" hidden="1"/>
    <cellStyle name="Accent4" xfId="7389" builtinId="41" hidden="1"/>
    <cellStyle name="Accent4" xfId="7428" builtinId="41" hidden="1"/>
    <cellStyle name="Accent4" xfId="7478" builtinId="41" hidden="1"/>
    <cellStyle name="Accent4" xfId="7634" builtinId="41" hidden="1"/>
    <cellStyle name="Accent4" xfId="7676" builtinId="41" hidden="1"/>
    <cellStyle name="Accent4" xfId="7715" builtinId="41" hidden="1"/>
    <cellStyle name="Accent4" xfId="7753" builtinId="41" hidden="1"/>
    <cellStyle name="Accent4" xfId="7792" builtinId="41" hidden="1"/>
    <cellStyle name="Accent4" xfId="7831" builtinId="41" hidden="1"/>
    <cellStyle name="Accent4" xfId="7870" builtinId="41" hidden="1"/>
    <cellStyle name="Accent4" xfId="7910" builtinId="41" hidden="1"/>
    <cellStyle name="Accent4" xfId="7949" builtinId="41" hidden="1"/>
    <cellStyle name="Accent4" xfId="7987" builtinId="41" hidden="1"/>
    <cellStyle name="Accent4" xfId="8026" builtinId="41" hidden="1"/>
    <cellStyle name="Accent4" xfId="8067" builtinId="41" hidden="1"/>
    <cellStyle name="Accent4" xfId="8107" builtinId="41" hidden="1"/>
    <cellStyle name="Accent4" xfId="8146" builtinId="41" hidden="1"/>
    <cellStyle name="Accent4" xfId="8186" builtinId="41" hidden="1"/>
    <cellStyle name="Accent4" xfId="8226" builtinId="41" hidden="1"/>
    <cellStyle name="Accent4" xfId="8266" builtinId="41" hidden="1"/>
    <cellStyle name="Accent4" xfId="8305" builtinId="41" hidden="1"/>
    <cellStyle name="Accent4" xfId="8344" builtinId="41" hidden="1"/>
    <cellStyle name="Accent4" xfId="8362" builtinId="41" hidden="1"/>
    <cellStyle name="Accent4" xfId="8377" builtinId="41" hidden="1"/>
    <cellStyle name="Accent4" xfId="8417" builtinId="41" hidden="1"/>
    <cellStyle name="Accent4" xfId="8456" builtinId="41" hidden="1"/>
    <cellStyle name="Accent4" xfId="8494" builtinId="41" hidden="1"/>
    <cellStyle name="Accent4" xfId="8533" builtinId="41" hidden="1"/>
    <cellStyle name="Accent4" xfId="8572" builtinId="41" hidden="1"/>
    <cellStyle name="Accent4" xfId="8611" builtinId="41" hidden="1"/>
    <cellStyle name="Accent4" xfId="8651" builtinId="41" hidden="1"/>
    <cellStyle name="Accent4" xfId="8690" builtinId="41" hidden="1"/>
    <cellStyle name="Accent4" xfId="8728" builtinId="41" hidden="1"/>
    <cellStyle name="Accent4" xfId="8767" builtinId="41" hidden="1"/>
    <cellStyle name="Accent4" xfId="8806" builtinId="41" hidden="1"/>
    <cellStyle name="Accent4" xfId="8846" builtinId="41" hidden="1"/>
    <cellStyle name="Accent4" xfId="8885" builtinId="41" hidden="1"/>
    <cellStyle name="Accent4" xfId="8925" builtinId="41" hidden="1"/>
    <cellStyle name="Accent4" xfId="8964" builtinId="41" hidden="1"/>
    <cellStyle name="Accent4" xfId="9004" builtinId="41" hidden="1"/>
    <cellStyle name="Accent4" xfId="9043" builtinId="41" hidden="1"/>
    <cellStyle name="Accent4" xfId="9082" builtinId="41" hidden="1"/>
    <cellStyle name="Accent4" xfId="9095" builtinId="41" hidden="1"/>
    <cellStyle name="Accent4" xfId="8361" builtinId="41" hidden="1"/>
    <cellStyle name="Accent4" xfId="9127" builtinId="41" hidden="1"/>
    <cellStyle name="Accent4" xfId="9166" builtinId="41" hidden="1"/>
    <cellStyle name="Accent4" xfId="9204" builtinId="41" hidden="1"/>
    <cellStyle name="Accent4" xfId="9243" builtinId="41" hidden="1"/>
    <cellStyle name="Accent4" xfId="9282" builtinId="41" hidden="1"/>
    <cellStyle name="Accent4" xfId="9321" builtinId="41" hidden="1"/>
    <cellStyle name="Accent4" xfId="9361" builtinId="41" hidden="1"/>
    <cellStyle name="Accent4" xfId="9400" builtinId="41" hidden="1"/>
    <cellStyle name="Accent4" xfId="9438" builtinId="41" hidden="1"/>
    <cellStyle name="Accent4" xfId="9477" builtinId="41" hidden="1"/>
    <cellStyle name="Accent4" xfId="9516" builtinId="41" hidden="1"/>
    <cellStyle name="Accent4" xfId="9556" builtinId="41" hidden="1"/>
    <cellStyle name="Accent4" xfId="9595" builtinId="41" hidden="1"/>
    <cellStyle name="Accent4" xfId="9635" builtinId="41" hidden="1"/>
    <cellStyle name="Accent4" xfId="9674" builtinId="41" hidden="1"/>
    <cellStyle name="Accent4" xfId="9714" builtinId="41" hidden="1"/>
    <cellStyle name="Accent4" xfId="9753" builtinId="41" hidden="1"/>
    <cellStyle name="Accent4" xfId="9792" builtinId="41" hidden="1"/>
    <cellStyle name="Accent4" xfId="4025" builtinId="41" hidden="1"/>
    <cellStyle name="Accent4" xfId="9832" builtinId="41" hidden="1"/>
    <cellStyle name="Accent4" xfId="9872" builtinId="41" hidden="1"/>
    <cellStyle name="Accent4" xfId="9911" builtinId="41" hidden="1"/>
    <cellStyle name="Accent4" xfId="9949" builtinId="41" hidden="1"/>
    <cellStyle name="Accent4" xfId="9988" builtinId="41" hidden="1"/>
    <cellStyle name="Accent4" xfId="10027" builtinId="41" hidden="1"/>
    <cellStyle name="Accent4" xfId="10066" builtinId="41" hidden="1"/>
    <cellStyle name="Accent4" xfId="10106" builtinId="41" hidden="1"/>
    <cellStyle name="Accent4" xfId="10145" builtinId="41" hidden="1"/>
    <cellStyle name="Accent4" xfId="10183" builtinId="41" hidden="1"/>
    <cellStyle name="Accent4" xfId="10222" builtinId="41" hidden="1"/>
    <cellStyle name="Accent4" xfId="10261" builtinId="41" hidden="1"/>
    <cellStyle name="Accent4" xfId="10301" builtinId="41" hidden="1"/>
    <cellStyle name="Accent4" xfId="10340" builtinId="41" hidden="1"/>
    <cellStyle name="Accent4" xfId="10380" builtinId="41" hidden="1"/>
    <cellStyle name="Accent4" xfId="10419" builtinId="41" hidden="1"/>
    <cellStyle name="Accent4" xfId="10459" builtinId="41" hidden="1"/>
    <cellStyle name="Accent4" xfId="10498" builtinId="41" hidden="1"/>
    <cellStyle name="Accent4" xfId="10537" builtinId="41" hidden="1"/>
    <cellStyle name="Accent4" xfId="10576" builtinId="41" hidden="1"/>
    <cellStyle name="Accent4" xfId="10732" builtinId="41" hidden="1"/>
    <cellStyle name="Accent4" xfId="10772" builtinId="41" hidden="1"/>
    <cellStyle name="Accent4" xfId="10811" builtinId="41" hidden="1"/>
    <cellStyle name="Accent4" xfId="10849" builtinId="41" hidden="1"/>
    <cellStyle name="Accent4" xfId="10888" builtinId="41" hidden="1"/>
    <cellStyle name="Accent4" xfId="10927" builtinId="41" hidden="1"/>
    <cellStyle name="Accent4" xfId="10966" builtinId="41" hidden="1"/>
    <cellStyle name="Accent4" xfId="11006" builtinId="41" hidden="1"/>
    <cellStyle name="Accent4" xfId="11045" builtinId="41" hidden="1"/>
    <cellStyle name="Accent4" xfId="11083" builtinId="41" hidden="1"/>
    <cellStyle name="Accent4" xfId="11122" builtinId="41" hidden="1"/>
    <cellStyle name="Accent4" xfId="11161" builtinId="41" hidden="1"/>
    <cellStyle name="Accent4" xfId="11201" builtinId="41" hidden="1"/>
    <cellStyle name="Accent4" xfId="11240" builtinId="41" hidden="1"/>
    <cellStyle name="Accent4" xfId="11280" builtinId="41" hidden="1"/>
    <cellStyle name="Accent4" xfId="11320" builtinId="41" hidden="1"/>
    <cellStyle name="Accent4" xfId="11360" builtinId="41" hidden="1"/>
    <cellStyle name="Accent4" xfId="11399" builtinId="41" hidden="1"/>
    <cellStyle name="Accent4" xfId="11438" builtinId="41" hidden="1"/>
    <cellStyle name="Accent4" xfId="11456" builtinId="41" hidden="1"/>
    <cellStyle name="Accent4" xfId="11471" builtinId="41" hidden="1"/>
    <cellStyle name="Accent4" xfId="11511" builtinId="41" hidden="1"/>
    <cellStyle name="Accent4" xfId="11550" builtinId="41" hidden="1"/>
    <cellStyle name="Accent4" xfId="11588" builtinId="41" hidden="1"/>
    <cellStyle name="Accent4" xfId="11627" builtinId="41" hidden="1"/>
    <cellStyle name="Accent4" xfId="11666" builtinId="41" hidden="1"/>
    <cellStyle name="Accent4" xfId="11705" builtinId="41" hidden="1"/>
    <cellStyle name="Accent4" xfId="11745" builtinId="41" hidden="1"/>
    <cellStyle name="Accent4" xfId="11784" builtinId="41" hidden="1"/>
    <cellStyle name="Accent4" xfId="11822" builtinId="41" hidden="1"/>
    <cellStyle name="Accent4" xfId="11861" builtinId="41" hidden="1"/>
    <cellStyle name="Accent4" xfId="11900" builtinId="41" hidden="1"/>
    <cellStyle name="Accent4" xfId="11940" builtinId="41" hidden="1"/>
    <cellStyle name="Accent4" xfId="11979" builtinId="41" hidden="1"/>
    <cellStyle name="Accent4" xfId="12019" builtinId="41" hidden="1"/>
    <cellStyle name="Accent4" xfId="12058" builtinId="41" hidden="1"/>
    <cellStyle name="Accent4" xfId="12098" builtinId="41" hidden="1"/>
    <cellStyle name="Accent4" xfId="12137" builtinId="41" hidden="1"/>
    <cellStyle name="Accent4" xfId="12176" builtinId="41" hidden="1"/>
    <cellStyle name="Accent4" xfId="12189" builtinId="41" hidden="1"/>
    <cellStyle name="Accent4" xfId="11455" builtinId="41" hidden="1"/>
    <cellStyle name="Accent4" xfId="12221" builtinId="41" hidden="1"/>
    <cellStyle name="Accent4" xfId="12260" builtinId="41" hidden="1"/>
    <cellStyle name="Accent4" xfId="12298" builtinId="41" hidden="1"/>
    <cellStyle name="Accent4" xfId="12337" builtinId="41" hidden="1"/>
    <cellStyle name="Accent4" xfId="12376" builtinId="41" hidden="1"/>
    <cellStyle name="Accent4" xfId="12415" builtinId="41" hidden="1"/>
    <cellStyle name="Accent4" xfId="12455" builtinId="41" hidden="1"/>
    <cellStyle name="Accent4" xfId="12494" builtinId="41" hidden="1"/>
    <cellStyle name="Accent4" xfId="12532" builtinId="41" hidden="1"/>
    <cellStyle name="Accent4" xfId="12571" builtinId="41" hidden="1"/>
    <cellStyle name="Accent4" xfId="12610" builtinId="41" hidden="1"/>
    <cellStyle name="Accent4" xfId="12650" builtinId="41" hidden="1"/>
    <cellStyle name="Accent4" xfId="12689" builtinId="41" hidden="1"/>
    <cellStyle name="Accent4" xfId="12729" builtinId="41" hidden="1"/>
    <cellStyle name="Accent4" xfId="12768" builtinId="41" hidden="1"/>
    <cellStyle name="Accent4" xfId="12808" builtinId="41" hidden="1"/>
    <cellStyle name="Accent4" xfId="12847" builtinId="41" hidden="1"/>
    <cellStyle name="Accent4" xfId="12886" builtinId="41" hidden="1"/>
    <cellStyle name="Accent4" xfId="12925" builtinId="41" hidden="1"/>
    <cellStyle name="Accent4" xfId="12964" builtinId="41" hidden="1"/>
    <cellStyle name="Accent4" xfId="13004" builtinId="41" hidden="1"/>
    <cellStyle name="Accent4" xfId="13043" builtinId="41" hidden="1"/>
    <cellStyle name="Accent4" xfId="13081" builtinId="41" hidden="1"/>
    <cellStyle name="Accent4" xfId="13120" builtinId="41" hidden="1"/>
    <cellStyle name="Accent4" xfId="13159" builtinId="41" hidden="1"/>
    <cellStyle name="Accent4" xfId="13198" builtinId="41" hidden="1"/>
    <cellStyle name="Accent4" xfId="13238" builtinId="41" hidden="1"/>
    <cellStyle name="Accent4" xfId="13277" builtinId="41" hidden="1"/>
    <cellStyle name="Accent4" xfId="13315" builtinId="41" hidden="1"/>
    <cellStyle name="Accent4" xfId="13354" builtinId="41" hidden="1"/>
    <cellStyle name="Accent4" xfId="13393" builtinId="41" hidden="1"/>
    <cellStyle name="Accent4" xfId="13433" builtinId="41" hidden="1"/>
    <cellStyle name="Accent4" xfId="13472" builtinId="41" hidden="1"/>
    <cellStyle name="Accent4" xfId="13512" builtinId="41" hidden="1"/>
    <cellStyle name="Accent4" xfId="13551" builtinId="41" hidden="1"/>
    <cellStyle name="Accent4" xfId="13591" builtinId="41" hidden="1"/>
    <cellStyle name="Accent4" xfId="13630" builtinId="41" hidden="1"/>
    <cellStyle name="Accent4" xfId="13669" builtinId="41" hidden="1"/>
    <cellStyle name="Accent4" xfId="13708" builtinId="41" hidden="1"/>
    <cellStyle name="Accent4" xfId="13864" builtinId="41" hidden="1"/>
    <cellStyle name="Accent4" xfId="13904" builtinId="41" hidden="1"/>
    <cellStyle name="Accent4" xfId="13943" builtinId="41" hidden="1"/>
    <cellStyle name="Accent4" xfId="13981" builtinId="41" hidden="1"/>
    <cellStyle name="Accent4" xfId="14020" builtinId="41" hidden="1"/>
    <cellStyle name="Accent4" xfId="14059" builtinId="41" hidden="1"/>
    <cellStyle name="Accent4" xfId="14098" builtinId="41" hidden="1"/>
    <cellStyle name="Accent4" xfId="14138" builtinId="41" hidden="1"/>
    <cellStyle name="Accent4" xfId="14177" builtinId="41" hidden="1"/>
    <cellStyle name="Accent4" xfId="14215" builtinId="41" hidden="1"/>
    <cellStyle name="Accent4" xfId="14254" builtinId="41" hidden="1"/>
    <cellStyle name="Accent4" xfId="14293" builtinId="41" hidden="1"/>
    <cellStyle name="Accent4" xfId="14333" builtinId="41" hidden="1"/>
    <cellStyle name="Accent4" xfId="14372" builtinId="41" hidden="1"/>
    <cellStyle name="Accent4" xfId="14412" builtinId="41" hidden="1"/>
    <cellStyle name="Accent4" xfId="14452" builtinId="41" hidden="1"/>
    <cellStyle name="Accent4" xfId="14492" builtinId="41" hidden="1"/>
    <cellStyle name="Accent4" xfId="14531" builtinId="41" hidden="1"/>
    <cellStyle name="Accent4" xfId="14570" builtinId="41" hidden="1"/>
    <cellStyle name="Accent4" xfId="14588" builtinId="41" hidden="1"/>
    <cellStyle name="Accent4" xfId="14603" builtinId="41" hidden="1"/>
    <cellStyle name="Accent4" xfId="14643" builtinId="41" hidden="1"/>
    <cellStyle name="Accent4" xfId="14682" builtinId="41" hidden="1"/>
    <cellStyle name="Accent4" xfId="14720" builtinId="41" hidden="1"/>
    <cellStyle name="Accent4" xfId="14759" builtinId="41" hidden="1"/>
    <cellStyle name="Accent4" xfId="14798" builtinId="41" hidden="1"/>
    <cellStyle name="Accent4" xfId="14837" builtinId="41" hidden="1"/>
    <cellStyle name="Accent4" xfId="14877" builtinId="41" hidden="1"/>
    <cellStyle name="Accent4" xfId="14916" builtinId="41" hidden="1"/>
    <cellStyle name="Accent4" xfId="14954" builtinId="41" hidden="1"/>
    <cellStyle name="Accent4" xfId="14993" builtinId="41" hidden="1"/>
    <cellStyle name="Accent4" xfId="15032" builtinId="41" hidden="1"/>
    <cellStyle name="Accent4" xfId="15072" builtinId="41" hidden="1"/>
    <cellStyle name="Accent4" xfId="15111" builtinId="41" hidden="1"/>
    <cellStyle name="Accent4" xfId="15151" builtinId="41" hidden="1"/>
    <cellStyle name="Accent4" xfId="15190" builtinId="41" hidden="1"/>
    <cellStyle name="Accent4" xfId="15230" builtinId="41" hidden="1"/>
    <cellStyle name="Accent4" xfId="15269" builtinId="41" hidden="1"/>
    <cellStyle name="Accent4" xfId="15308" builtinId="41" hidden="1"/>
    <cellStyle name="Accent4" xfId="15321" builtinId="41" hidden="1"/>
    <cellStyle name="Accent4" xfId="14587" builtinId="41" hidden="1"/>
    <cellStyle name="Accent4" xfId="15353" builtinId="41" hidden="1"/>
    <cellStyle name="Accent4" xfId="15392" builtinId="41" hidden="1"/>
    <cellStyle name="Accent4" xfId="15430" builtinId="41" hidden="1"/>
    <cellStyle name="Accent4" xfId="15469" builtinId="41" hidden="1"/>
    <cellStyle name="Accent4" xfId="15508" builtinId="41" hidden="1"/>
    <cellStyle name="Accent4" xfId="15547" builtinId="41" hidden="1"/>
    <cellStyle name="Accent4" xfId="15587" builtinId="41" hidden="1"/>
    <cellStyle name="Accent4" xfId="15626" builtinId="41" hidden="1"/>
    <cellStyle name="Accent4" xfId="15664" builtinId="41" hidden="1"/>
    <cellStyle name="Accent4" xfId="15703" builtinId="41" hidden="1"/>
    <cellStyle name="Accent4" xfId="15742" builtinId="41" hidden="1"/>
    <cellStyle name="Accent4" xfId="15782" builtinId="41" hidden="1"/>
    <cellStyle name="Accent4" xfId="15821" builtinId="41" hidden="1"/>
    <cellStyle name="Accent4" xfId="15861" builtinId="41" hidden="1"/>
    <cellStyle name="Accent4" xfId="15900" builtinId="41" hidden="1"/>
    <cellStyle name="Accent4" xfId="15940" builtinId="41" hidden="1"/>
    <cellStyle name="Accent4" xfId="15979" builtinId="41" hidden="1"/>
    <cellStyle name="Accent4" xfId="16018" builtinId="41" hidden="1"/>
    <cellStyle name="Accent4" xfId="7447" builtinId="41" hidden="1"/>
    <cellStyle name="Accent4" xfId="16031" builtinId="41" hidden="1"/>
    <cellStyle name="Accent4" xfId="16071" builtinId="41" hidden="1"/>
    <cellStyle name="Accent4" xfId="16110" builtinId="41" hidden="1"/>
    <cellStyle name="Accent4" xfId="16148" builtinId="41" hidden="1"/>
    <cellStyle name="Accent4" xfId="16187" builtinId="41" hidden="1"/>
    <cellStyle name="Accent4" xfId="16226" builtinId="41" hidden="1"/>
    <cellStyle name="Accent4" xfId="16265" builtinId="41" hidden="1"/>
    <cellStyle name="Accent4" xfId="16305" builtinId="41" hidden="1"/>
    <cellStyle name="Accent4" xfId="16344" builtinId="41" hidden="1"/>
    <cellStyle name="Accent4" xfId="16382" builtinId="41" hidden="1"/>
    <cellStyle name="Accent4" xfId="16421" builtinId="41" hidden="1"/>
    <cellStyle name="Accent4" xfId="16460" builtinId="41" hidden="1"/>
    <cellStyle name="Accent4" xfId="16500" builtinId="41" hidden="1"/>
    <cellStyle name="Accent4" xfId="16539" builtinId="41" hidden="1"/>
    <cellStyle name="Accent4" xfId="16579" builtinId="41" hidden="1"/>
    <cellStyle name="Accent4" xfId="16618" builtinId="41" hidden="1"/>
    <cellStyle name="Accent4" xfId="16658" builtinId="41" hidden="1"/>
    <cellStyle name="Accent4" xfId="16697" builtinId="41" hidden="1"/>
    <cellStyle name="Accent4" xfId="16736" builtinId="41" hidden="1"/>
    <cellStyle name="Accent4" xfId="16775" builtinId="41" hidden="1"/>
    <cellStyle name="Accent4" xfId="16931" builtinId="41" hidden="1"/>
    <cellStyle name="Accent4" xfId="16971" builtinId="41" hidden="1"/>
    <cellStyle name="Accent4" xfId="17010" builtinId="41" hidden="1"/>
    <cellStyle name="Accent4" xfId="17048" builtinId="41" hidden="1"/>
    <cellStyle name="Accent4" xfId="17087" builtinId="41" hidden="1"/>
    <cellStyle name="Accent4" xfId="17126" builtinId="41" hidden="1"/>
    <cellStyle name="Accent4" xfId="17165" builtinId="41" hidden="1"/>
    <cellStyle name="Accent4" xfId="17205" builtinId="41" hidden="1"/>
    <cellStyle name="Accent4" xfId="17244" builtinId="41" hidden="1"/>
    <cellStyle name="Accent4" xfId="17282" builtinId="41" hidden="1"/>
    <cellStyle name="Accent4" xfId="17321" builtinId="41" hidden="1"/>
    <cellStyle name="Accent4" xfId="17360" builtinId="41" hidden="1"/>
    <cellStyle name="Accent4" xfId="17400" builtinId="41" hidden="1"/>
    <cellStyle name="Accent4" xfId="17439" builtinId="41" hidden="1"/>
    <cellStyle name="Accent4" xfId="17479" builtinId="41" hidden="1"/>
    <cellStyle name="Accent4" xfId="17519" builtinId="41" hidden="1"/>
    <cellStyle name="Accent4" xfId="17559" builtinId="41" hidden="1"/>
    <cellStyle name="Accent4" xfId="17598" builtinId="41" hidden="1"/>
    <cellStyle name="Accent4" xfId="17637" builtinId="41" hidden="1"/>
    <cellStyle name="Accent4" xfId="17655" builtinId="41" hidden="1"/>
    <cellStyle name="Accent4" xfId="17670" builtinId="41" hidden="1"/>
    <cellStyle name="Accent4" xfId="17710" builtinId="41" hidden="1"/>
    <cellStyle name="Accent4" xfId="17749" builtinId="41" hidden="1"/>
    <cellStyle name="Accent4" xfId="17787" builtinId="41" hidden="1"/>
    <cellStyle name="Accent4" xfId="17826" builtinId="41" hidden="1"/>
    <cellStyle name="Accent4" xfId="17865" builtinId="41" hidden="1"/>
    <cellStyle name="Accent4" xfId="17904" builtinId="41" hidden="1"/>
    <cellStyle name="Accent4" xfId="17944" builtinId="41" hidden="1"/>
    <cellStyle name="Accent4" xfId="17983" builtinId="41" hidden="1"/>
    <cellStyle name="Accent4" xfId="18021" builtinId="41" hidden="1"/>
    <cellStyle name="Accent4" xfId="18060" builtinId="41" hidden="1"/>
    <cellStyle name="Accent4" xfId="18099" builtinId="41" hidden="1"/>
    <cellStyle name="Accent4" xfId="18139" builtinId="41" hidden="1"/>
    <cellStyle name="Accent4" xfId="18178" builtinId="41" hidden="1"/>
    <cellStyle name="Accent4" xfId="18218" builtinId="41" hidden="1"/>
    <cellStyle name="Accent4" xfId="18257" builtinId="41" hidden="1"/>
    <cellStyle name="Accent4" xfId="18297" builtinId="41" hidden="1"/>
    <cellStyle name="Accent4" xfId="18336" builtinId="41" hidden="1"/>
    <cellStyle name="Accent4" xfId="18375" builtinId="41" hidden="1"/>
    <cellStyle name="Accent4" xfId="18388" builtinId="41" hidden="1"/>
    <cellStyle name="Accent4" xfId="17654" builtinId="41" hidden="1"/>
    <cellStyle name="Accent4" xfId="18420" builtinId="41" hidden="1"/>
    <cellStyle name="Accent4" xfId="18459" builtinId="41" hidden="1"/>
    <cellStyle name="Accent4" xfId="18497" builtinId="41" hidden="1"/>
    <cellStyle name="Accent4" xfId="18536" builtinId="41" hidden="1"/>
    <cellStyle name="Accent4" xfId="18575" builtinId="41" hidden="1"/>
    <cellStyle name="Accent4" xfId="18614" builtinId="41" hidden="1"/>
    <cellStyle name="Accent4" xfId="18654" builtinId="41" hidden="1"/>
    <cellStyle name="Accent4" xfId="18693" builtinId="41" hidden="1"/>
    <cellStyle name="Accent4" xfId="18731" builtinId="41" hidden="1"/>
    <cellStyle name="Accent4" xfId="18770" builtinId="41" hidden="1"/>
    <cellStyle name="Accent4" xfId="18809" builtinId="41" hidden="1"/>
    <cellStyle name="Accent4" xfId="18849" builtinId="41" hidden="1"/>
    <cellStyle name="Accent4" xfId="18888" builtinId="41" hidden="1"/>
    <cellStyle name="Accent4" xfId="18928" builtinId="41" hidden="1"/>
    <cellStyle name="Accent4" xfId="18967" builtinId="41" hidden="1"/>
    <cellStyle name="Accent4" xfId="19007" builtinId="41" hidden="1"/>
    <cellStyle name="Accent4" xfId="19046" builtinId="41" hidden="1"/>
    <cellStyle name="Accent4" xfId="19085" builtinId="41" hidden="1"/>
    <cellStyle name="Accent4" xfId="7122" builtinId="41" hidden="1"/>
    <cellStyle name="Accent4" xfId="19205" builtinId="41" hidden="1"/>
    <cellStyle name="Accent4" xfId="19245" builtinId="41" hidden="1"/>
    <cellStyle name="Accent4" xfId="19284" builtinId="41" hidden="1"/>
    <cellStyle name="Accent4" xfId="19322" builtinId="41" hidden="1"/>
    <cellStyle name="Accent4" xfId="19361" builtinId="41" hidden="1"/>
    <cellStyle name="Accent4" xfId="19400" builtinId="41" hidden="1"/>
    <cellStyle name="Accent4" xfId="19439" builtinId="41" hidden="1"/>
    <cellStyle name="Accent4" xfId="19479" builtinId="41" hidden="1"/>
    <cellStyle name="Accent4" xfId="19518" builtinId="41" hidden="1"/>
    <cellStyle name="Accent4" xfId="19556" builtinId="41" hidden="1"/>
    <cellStyle name="Accent4" xfId="19595" builtinId="41" hidden="1"/>
    <cellStyle name="Accent4" xfId="19634" builtinId="41" hidden="1"/>
    <cellStyle name="Accent4" xfId="19674" builtinId="41" hidden="1"/>
    <cellStyle name="Accent4" xfId="19713" builtinId="41" hidden="1"/>
    <cellStyle name="Accent4" xfId="19753" builtinId="41" hidden="1"/>
    <cellStyle name="Accent4" xfId="19792" builtinId="41" hidden="1"/>
    <cellStyle name="Accent4" xfId="19832" builtinId="41" hidden="1"/>
    <cellStyle name="Accent4" xfId="19871" builtinId="41" hidden="1"/>
    <cellStyle name="Accent4" xfId="19910" builtinId="41" hidden="1"/>
    <cellStyle name="Accent4" xfId="19961" builtinId="41" hidden="1"/>
    <cellStyle name="Accent4" xfId="20117" builtinId="41" hidden="1"/>
    <cellStyle name="Accent4" xfId="20157" builtinId="41" hidden="1"/>
    <cellStyle name="Accent4" xfId="20196" builtinId="41" hidden="1"/>
    <cellStyle name="Accent4" xfId="20234" builtinId="41" hidden="1"/>
    <cellStyle name="Accent4" xfId="20273" builtinId="41" hidden="1"/>
    <cellStyle name="Accent4" xfId="20312" builtinId="41" hidden="1"/>
    <cellStyle name="Accent4" xfId="20351" builtinId="41" hidden="1"/>
    <cellStyle name="Accent4" xfId="20391" builtinId="41" hidden="1"/>
    <cellStyle name="Accent4" xfId="20430" builtinId="41" hidden="1"/>
    <cellStyle name="Accent4" xfId="20468" builtinId="41" hidden="1"/>
    <cellStyle name="Accent4" xfId="20507" builtinId="41" hidden="1"/>
    <cellStyle name="Accent4" xfId="20546" builtinId="41" hidden="1"/>
    <cellStyle name="Accent4" xfId="20586" builtinId="41" hidden="1"/>
    <cellStyle name="Accent4" xfId="20625" builtinId="41" hidden="1"/>
    <cellStyle name="Accent4" xfId="20665" builtinId="41" hidden="1"/>
    <cellStyle name="Accent4" xfId="20705" builtinId="41" hidden="1"/>
    <cellStyle name="Accent4" xfId="20745" builtinId="41" hidden="1"/>
    <cellStyle name="Accent4" xfId="20784" builtinId="41" hidden="1"/>
    <cellStyle name="Accent4" xfId="20823" builtinId="41" hidden="1"/>
    <cellStyle name="Accent4" xfId="20841" builtinId="41" hidden="1"/>
    <cellStyle name="Accent4" xfId="20856" builtinId="41" hidden="1"/>
    <cellStyle name="Accent4" xfId="20896" builtinId="41" hidden="1"/>
    <cellStyle name="Accent4" xfId="20935" builtinId="41" hidden="1"/>
    <cellStyle name="Accent4" xfId="20973" builtinId="41" hidden="1"/>
    <cellStyle name="Accent4" xfId="21012" builtinId="41" hidden="1"/>
    <cellStyle name="Accent4" xfId="21051" builtinId="41" hidden="1"/>
    <cellStyle name="Accent4" xfId="21090" builtinId="41" hidden="1"/>
    <cellStyle name="Accent4" xfId="21130" builtinId="41" hidden="1"/>
    <cellStyle name="Accent4" xfId="21169" builtinId="41" hidden="1"/>
    <cellStyle name="Accent4" xfId="21207" builtinId="41" hidden="1"/>
    <cellStyle name="Accent4" xfId="21246" builtinId="41" hidden="1"/>
    <cellStyle name="Accent4" xfId="21285" builtinId="41" hidden="1"/>
    <cellStyle name="Accent4" xfId="21325" builtinId="41" hidden="1"/>
    <cellStyle name="Accent4" xfId="21364" builtinId="41" hidden="1"/>
    <cellStyle name="Accent4" xfId="21404" builtinId="41" hidden="1"/>
    <cellStyle name="Accent4" xfId="21443" builtinId="41" hidden="1"/>
    <cellStyle name="Accent4" xfId="21483" builtinId="41" hidden="1"/>
    <cellStyle name="Accent4" xfId="21522" builtinId="41" hidden="1"/>
    <cellStyle name="Accent4" xfId="21561" builtinId="41" hidden="1"/>
    <cellStyle name="Accent4" xfId="21574" builtinId="41" hidden="1"/>
    <cellStyle name="Accent4" xfId="20840" builtinId="41" hidden="1"/>
    <cellStyle name="Accent4" xfId="21606" builtinId="41" hidden="1"/>
    <cellStyle name="Accent4" xfId="21645" builtinId="41" hidden="1"/>
    <cellStyle name="Accent4" xfId="21683" builtinId="41" hidden="1"/>
    <cellStyle name="Accent4" xfId="21722" builtinId="41" hidden="1"/>
    <cellStyle name="Accent4" xfId="21761" builtinId="41" hidden="1"/>
    <cellStyle name="Accent4" xfId="21800" builtinId="41" hidden="1"/>
    <cellStyle name="Accent4" xfId="21840" builtinId="41" hidden="1"/>
    <cellStyle name="Accent4" xfId="21879" builtinId="41" hidden="1"/>
    <cellStyle name="Accent4" xfId="21917" builtinId="41" hidden="1"/>
    <cellStyle name="Accent4" xfId="21956" builtinId="41" hidden="1"/>
    <cellStyle name="Accent4" xfId="21995" builtinId="41" hidden="1"/>
    <cellStyle name="Accent4" xfId="22035" builtinId="41" hidden="1"/>
    <cellStyle name="Accent4" xfId="22074" builtinId="41" hidden="1"/>
    <cellStyle name="Accent4" xfId="22114" builtinId="41" hidden="1"/>
    <cellStyle name="Accent4" xfId="22153" builtinId="41" hidden="1"/>
    <cellStyle name="Accent4" xfId="22193" builtinId="41" hidden="1"/>
    <cellStyle name="Accent4" xfId="22232" builtinId="41" hidden="1"/>
    <cellStyle name="Accent4" xfId="22271" builtinId="41" hidden="1"/>
    <cellStyle name="Accent4" xfId="22310" builtinId="41" hidden="1"/>
    <cellStyle name="Accent4" xfId="22349" builtinId="41" hidden="1"/>
    <cellStyle name="Accent4" xfId="22389" builtinId="41" hidden="1"/>
    <cellStyle name="Accent4" xfId="22428" builtinId="41" hidden="1"/>
    <cellStyle name="Accent4" xfId="22466" builtinId="41" hidden="1"/>
    <cellStyle name="Accent4" xfId="22505" builtinId="41" hidden="1"/>
    <cellStyle name="Accent4" xfId="22544" builtinId="41" hidden="1"/>
    <cellStyle name="Accent4" xfId="22583" builtinId="41" hidden="1"/>
    <cellStyle name="Accent4" xfId="22623" builtinId="41" hidden="1"/>
    <cellStyle name="Accent4" xfId="22662" builtinId="41" hidden="1"/>
    <cellStyle name="Accent4" xfId="22700" builtinId="41" hidden="1"/>
    <cellStyle name="Accent4" xfId="22739" builtinId="41" hidden="1"/>
    <cellStyle name="Accent4" xfId="22778" builtinId="41" hidden="1"/>
    <cellStyle name="Accent4" xfId="22818" builtinId="41" hidden="1"/>
    <cellStyle name="Accent4" xfId="22857" builtinId="41" hidden="1"/>
    <cellStyle name="Accent4" xfId="22897" builtinId="41" hidden="1"/>
    <cellStyle name="Accent4" xfId="22936" builtinId="41" hidden="1"/>
    <cellStyle name="Accent4" xfId="22976" builtinId="41" hidden="1"/>
    <cellStyle name="Accent4" xfId="23015" builtinId="41" hidden="1"/>
    <cellStyle name="Accent4" xfId="23054" builtinId="41" hidden="1"/>
    <cellStyle name="Accent4" xfId="23093" builtinId="41" hidden="1"/>
    <cellStyle name="Accent4" xfId="23249" builtinId="41" hidden="1"/>
    <cellStyle name="Accent4" xfId="23289" builtinId="41" hidden="1"/>
    <cellStyle name="Accent4" xfId="23328" builtinId="41" hidden="1"/>
    <cellStyle name="Accent4" xfId="23366" builtinId="41" hidden="1"/>
    <cellStyle name="Accent4" xfId="23405" builtinId="41" hidden="1"/>
    <cellStyle name="Accent4" xfId="23444" builtinId="41" hidden="1"/>
    <cellStyle name="Accent4" xfId="23483" builtinId="41" hidden="1"/>
    <cellStyle name="Accent4" xfId="23523" builtinId="41" hidden="1"/>
    <cellStyle name="Accent4" xfId="23562" builtinId="41" hidden="1"/>
    <cellStyle name="Accent4" xfId="23600" builtinId="41" hidden="1"/>
    <cellStyle name="Accent4" xfId="23639" builtinId="41" hidden="1"/>
    <cellStyle name="Accent4" xfId="23678" builtinId="41" hidden="1"/>
    <cellStyle name="Accent4" xfId="23718" builtinId="41" hidden="1"/>
    <cellStyle name="Accent4" xfId="23757" builtinId="41" hidden="1"/>
    <cellStyle name="Accent4" xfId="23797" builtinId="41" hidden="1"/>
    <cellStyle name="Accent4" xfId="23837" builtinId="41" hidden="1"/>
    <cellStyle name="Accent4" xfId="23877" builtinId="41" hidden="1"/>
    <cellStyle name="Accent4" xfId="23916" builtinId="41" hidden="1"/>
    <cellStyle name="Accent4" xfId="23955" builtinId="41" hidden="1"/>
    <cellStyle name="Accent4" xfId="23973" builtinId="41" hidden="1"/>
    <cellStyle name="Accent4" xfId="23988" builtinId="41" hidden="1"/>
    <cellStyle name="Accent4" xfId="24028" builtinId="41" hidden="1"/>
    <cellStyle name="Accent4" xfId="24067" builtinId="41" hidden="1"/>
    <cellStyle name="Accent4" xfId="24105" builtinId="41" hidden="1"/>
    <cellStyle name="Accent4" xfId="24144" builtinId="41" hidden="1"/>
    <cellStyle name="Accent4" xfId="24183" builtinId="41" hidden="1"/>
    <cellStyle name="Accent4" xfId="24222" builtinId="41" hidden="1"/>
    <cellStyle name="Accent4" xfId="24262" builtinId="41" hidden="1"/>
    <cellStyle name="Accent4" xfId="24301" builtinId="41" hidden="1"/>
    <cellStyle name="Accent4" xfId="24339" builtinId="41" hidden="1"/>
    <cellStyle name="Accent4" xfId="24378" builtinId="41" hidden="1"/>
    <cellStyle name="Accent4" xfId="24417" builtinId="41" hidden="1"/>
    <cellStyle name="Accent4" xfId="24457" builtinId="41" hidden="1"/>
    <cellStyle name="Accent4" xfId="24496" builtinId="41" hidden="1"/>
    <cellStyle name="Accent4" xfId="24536" builtinId="41" hidden="1"/>
    <cellStyle name="Accent4" xfId="24575" builtinId="41" hidden="1"/>
    <cellStyle name="Accent4" xfId="24615" builtinId="41" hidden="1"/>
    <cellStyle name="Accent4" xfId="24654" builtinId="41" hidden="1"/>
    <cellStyle name="Accent4" xfId="24693" builtinId="41" hidden="1"/>
    <cellStyle name="Accent4" xfId="24706" builtinId="41" hidden="1"/>
    <cellStyle name="Accent4" xfId="23972" builtinId="41" hidden="1"/>
    <cellStyle name="Accent4" xfId="24738" builtinId="41" hidden="1"/>
    <cellStyle name="Accent4" xfId="24777" builtinId="41" hidden="1"/>
    <cellStyle name="Accent4" xfId="24815" builtinId="41" hidden="1"/>
    <cellStyle name="Accent4" xfId="24854" builtinId="41" hidden="1"/>
    <cellStyle name="Accent4" xfId="24893" builtinId="41" hidden="1"/>
    <cellStyle name="Accent4" xfId="24932" builtinId="41" hidden="1"/>
    <cellStyle name="Accent4" xfId="24972" builtinId="41" hidden="1"/>
    <cellStyle name="Accent4" xfId="25011" builtinId="41" hidden="1"/>
    <cellStyle name="Accent4" xfId="25049" builtinId="41" hidden="1"/>
    <cellStyle name="Accent4" xfId="25088" builtinId="41" hidden="1"/>
    <cellStyle name="Accent4" xfId="25127" builtinId="41" hidden="1"/>
    <cellStyle name="Accent4" xfId="25167" builtinId="41" hidden="1"/>
    <cellStyle name="Accent4" xfId="25206" builtinId="41" hidden="1"/>
    <cellStyle name="Accent4" xfId="25246" builtinId="41" hidden="1"/>
    <cellStyle name="Accent4" xfId="25285" builtinId="41" hidden="1"/>
    <cellStyle name="Accent4" xfId="25325" builtinId="41" hidden="1"/>
    <cellStyle name="Accent4" xfId="25364" builtinId="41" hidden="1"/>
    <cellStyle name="Accent4" xfId="25403" builtinId="41" hidden="1"/>
    <cellStyle name="Accent4" xfId="19155" builtinId="41" hidden="1"/>
    <cellStyle name="Accent4" xfId="19123" builtinId="41" hidden="1"/>
    <cellStyle name="Accent4" xfId="25429" builtinId="41" hidden="1"/>
    <cellStyle name="Accent4" xfId="25468" builtinId="41" hidden="1"/>
    <cellStyle name="Accent4" xfId="25506" builtinId="41" hidden="1"/>
    <cellStyle name="Accent4" xfId="25545" builtinId="41" hidden="1"/>
    <cellStyle name="Accent4" xfId="25584" builtinId="41" hidden="1"/>
    <cellStyle name="Accent4" xfId="25623" builtinId="41" hidden="1"/>
    <cellStyle name="Accent4" xfId="25663" builtinId="41" hidden="1"/>
    <cellStyle name="Accent4" xfId="25702" builtinId="41" hidden="1"/>
    <cellStyle name="Accent4" xfId="25740" builtinId="41" hidden="1"/>
    <cellStyle name="Accent4" xfId="25779" builtinId="41" hidden="1"/>
    <cellStyle name="Accent4" xfId="25818" builtinId="41" hidden="1"/>
    <cellStyle name="Accent4" xfId="25858" builtinId="41" hidden="1"/>
    <cellStyle name="Accent4" xfId="25897" builtinId="41" hidden="1"/>
    <cellStyle name="Accent4" xfId="25937" builtinId="41" hidden="1"/>
    <cellStyle name="Accent4" xfId="25976" builtinId="41" hidden="1"/>
    <cellStyle name="Accent4" xfId="26016" builtinId="41" hidden="1"/>
    <cellStyle name="Accent4" xfId="26055" builtinId="41" hidden="1"/>
    <cellStyle name="Accent4" xfId="26094" builtinId="41" hidden="1"/>
    <cellStyle name="Accent4" xfId="26133" builtinId="41" hidden="1"/>
    <cellStyle name="Accent4" xfId="26289" builtinId="41" hidden="1"/>
    <cellStyle name="Accent4" xfId="26329" builtinId="41" hidden="1"/>
    <cellStyle name="Accent4" xfId="26368" builtinId="41" hidden="1"/>
    <cellStyle name="Accent4" xfId="26406" builtinId="41" hidden="1"/>
    <cellStyle name="Accent4" xfId="26445" builtinId="41" hidden="1"/>
    <cellStyle name="Accent4" xfId="26484" builtinId="41" hidden="1"/>
    <cellStyle name="Accent4" xfId="26523" builtinId="41" hidden="1"/>
    <cellStyle name="Accent4" xfId="26563" builtinId="41" hidden="1"/>
    <cellStyle name="Accent4" xfId="26602" builtinId="41" hidden="1"/>
    <cellStyle name="Accent4" xfId="26640" builtinId="41" hidden="1"/>
    <cellStyle name="Accent4" xfId="26679" builtinId="41" hidden="1"/>
    <cellStyle name="Accent4" xfId="26718" builtinId="41" hidden="1"/>
    <cellStyle name="Accent4" xfId="26758" builtinId="41" hidden="1"/>
    <cellStyle name="Accent4" xfId="26797" builtinId="41" hidden="1"/>
    <cellStyle name="Accent4" xfId="26837" builtinId="41" hidden="1"/>
    <cellStyle name="Accent4" xfId="26877" builtinId="41" hidden="1"/>
    <cellStyle name="Accent4" xfId="26917" builtinId="41" hidden="1"/>
    <cellStyle name="Accent4" xfId="26956" builtinId="41" hidden="1"/>
    <cellStyle name="Accent4" xfId="26995" builtinId="41" hidden="1"/>
    <cellStyle name="Accent4" xfId="27013" builtinId="41" hidden="1"/>
    <cellStyle name="Accent4" xfId="27028" builtinId="41" hidden="1"/>
    <cellStyle name="Accent4" xfId="27068" builtinId="41" hidden="1"/>
    <cellStyle name="Accent4" xfId="27107" builtinId="41" hidden="1"/>
    <cellStyle name="Accent4" xfId="27145" builtinId="41" hidden="1"/>
    <cellStyle name="Accent4" xfId="27184" builtinId="41" hidden="1"/>
    <cellStyle name="Accent4" xfId="27223" builtinId="41" hidden="1"/>
    <cellStyle name="Accent4" xfId="27262" builtinId="41" hidden="1"/>
    <cellStyle name="Accent4" xfId="27302" builtinId="41" hidden="1"/>
    <cellStyle name="Accent4" xfId="27341" builtinId="41" hidden="1"/>
    <cellStyle name="Accent4" xfId="27379" builtinId="41" hidden="1"/>
    <cellStyle name="Accent4" xfId="27418" builtinId="41" hidden="1"/>
    <cellStyle name="Accent4" xfId="27457" builtinId="41" hidden="1"/>
    <cellStyle name="Accent4" xfId="27497" builtinId="41" hidden="1"/>
    <cellStyle name="Accent4" xfId="27536" builtinId="41" hidden="1"/>
    <cellStyle name="Accent4" xfId="27576" builtinId="41" hidden="1"/>
    <cellStyle name="Accent4" xfId="27615" builtinId="41" hidden="1"/>
    <cellStyle name="Accent4" xfId="27655" builtinId="41" hidden="1"/>
    <cellStyle name="Accent4" xfId="27694" builtinId="41" hidden="1"/>
    <cellStyle name="Accent4" xfId="27733" builtinId="41" hidden="1"/>
    <cellStyle name="Accent4" xfId="27746" builtinId="41" hidden="1"/>
    <cellStyle name="Accent4" xfId="27012" builtinId="41" hidden="1"/>
    <cellStyle name="Accent4" xfId="27778" builtinId="41" hidden="1"/>
    <cellStyle name="Accent4" xfId="27817" builtinId="41" hidden="1"/>
    <cellStyle name="Accent4" xfId="27855" builtinId="41" hidden="1"/>
    <cellStyle name="Accent4" xfId="27894" builtinId="41" hidden="1"/>
    <cellStyle name="Accent4" xfId="27933" builtinId="41" hidden="1"/>
    <cellStyle name="Accent4" xfId="27972" builtinId="41" hidden="1"/>
    <cellStyle name="Accent4" xfId="28012" builtinId="41" hidden="1"/>
    <cellStyle name="Accent4" xfId="28051" builtinId="41" hidden="1"/>
    <cellStyle name="Accent4" xfId="28089" builtinId="41" hidden="1"/>
    <cellStyle name="Accent4" xfId="28128" builtinId="41" hidden="1"/>
    <cellStyle name="Accent4" xfId="28167" builtinId="41" hidden="1"/>
    <cellStyle name="Accent4" xfId="28207" builtinId="41" hidden="1"/>
    <cellStyle name="Accent4" xfId="28246" builtinId="41" hidden="1"/>
    <cellStyle name="Accent4" xfId="28286" builtinId="41" hidden="1"/>
    <cellStyle name="Accent4" xfId="28325" builtinId="41" hidden="1"/>
    <cellStyle name="Accent4" xfId="28365" builtinId="41" hidden="1"/>
    <cellStyle name="Accent4" xfId="28404" builtinId="41" hidden="1"/>
    <cellStyle name="Accent4" xfId="28443" builtinId="41" hidden="1"/>
    <cellStyle name="Accent4" xfId="28482" builtinId="41" hidden="1"/>
    <cellStyle name="Accent4" xfId="28604" builtinId="41" hidden="1"/>
    <cellStyle name="Accent4" xfId="28646" builtinId="41" hidden="1"/>
    <cellStyle name="Accent4" xfId="28685" builtinId="41" hidden="1"/>
    <cellStyle name="Accent4" xfId="28723" builtinId="41" hidden="1"/>
    <cellStyle name="Accent4" xfId="28762" builtinId="41" hidden="1"/>
    <cellStyle name="Accent4" xfId="28801" builtinId="41" hidden="1"/>
    <cellStyle name="Accent4" xfId="28840" builtinId="41" hidden="1"/>
    <cellStyle name="Accent4" xfId="28880" builtinId="41" hidden="1"/>
    <cellStyle name="Accent4" xfId="28919" builtinId="41" hidden="1"/>
    <cellStyle name="Accent4" xfId="28957" builtinId="41" hidden="1"/>
    <cellStyle name="Accent4" xfId="28996" builtinId="41" hidden="1"/>
    <cellStyle name="Accent4" xfId="29037" builtinId="41" hidden="1"/>
    <cellStyle name="Accent4" xfId="29077" builtinId="41" hidden="1"/>
    <cellStyle name="Accent4" xfId="29116" builtinId="41" hidden="1"/>
    <cellStyle name="Accent4" xfId="29156" builtinId="41" hidden="1"/>
    <cellStyle name="Accent4" xfId="29196" builtinId="41" hidden="1"/>
    <cellStyle name="Accent4" xfId="29236" builtinId="41" hidden="1"/>
    <cellStyle name="Accent4" xfId="29275" builtinId="41" hidden="1"/>
    <cellStyle name="Accent4" xfId="29314" builtinId="41" hidden="1"/>
    <cellStyle name="Accent4" xfId="29364" builtinId="41" hidden="1"/>
    <cellStyle name="Accent4" xfId="29520" builtinId="41" hidden="1"/>
    <cellStyle name="Accent4" xfId="29562" builtinId="41" hidden="1"/>
    <cellStyle name="Accent4" xfId="29601" builtinId="41" hidden="1"/>
    <cellStyle name="Accent4" xfId="29639" builtinId="41" hidden="1"/>
    <cellStyle name="Accent4" xfId="29678" builtinId="41" hidden="1"/>
    <cellStyle name="Accent4" xfId="29717" builtinId="41" hidden="1"/>
    <cellStyle name="Accent4" xfId="29756" builtinId="41" hidden="1"/>
    <cellStyle name="Accent4" xfId="29796" builtinId="41" hidden="1"/>
    <cellStyle name="Accent4" xfId="29835" builtinId="41" hidden="1"/>
    <cellStyle name="Accent4" xfId="29873" builtinId="41" hidden="1"/>
    <cellStyle name="Accent4" xfId="29912" builtinId="41" hidden="1"/>
    <cellStyle name="Accent4" xfId="29953" builtinId="41" hidden="1"/>
    <cellStyle name="Accent4" xfId="29993" builtinId="41" hidden="1"/>
    <cellStyle name="Accent4" xfId="30032" builtinId="41" hidden="1"/>
    <cellStyle name="Accent4" xfId="30072" builtinId="41" hidden="1"/>
    <cellStyle name="Accent4" xfId="30112" builtinId="41" hidden="1"/>
    <cellStyle name="Accent4" xfId="30152" builtinId="41" hidden="1"/>
    <cellStyle name="Accent4" xfId="30191" builtinId="41" hidden="1"/>
    <cellStyle name="Accent4" xfId="30230" builtinId="41" hidden="1"/>
    <cellStyle name="Accent4" xfId="30248" builtinId="41" hidden="1"/>
    <cellStyle name="Accent4" xfId="30263" builtinId="41" hidden="1"/>
    <cellStyle name="Accent4" xfId="30303" builtinId="41" hidden="1"/>
    <cellStyle name="Accent4" xfId="30342" builtinId="41" hidden="1"/>
    <cellStyle name="Accent4" xfId="30380" builtinId="41" hidden="1"/>
    <cellStyle name="Accent4" xfId="30419" builtinId="41" hidden="1"/>
    <cellStyle name="Accent4" xfId="30458" builtinId="41" hidden="1"/>
    <cellStyle name="Accent4" xfId="30497" builtinId="41" hidden="1"/>
    <cellStyle name="Accent4" xfId="30537" builtinId="41" hidden="1"/>
    <cellStyle name="Accent4" xfId="30576" builtinId="41" hidden="1"/>
    <cellStyle name="Accent4" xfId="30614" builtinId="41" hidden="1"/>
    <cellStyle name="Accent4" xfId="30653" builtinId="41" hidden="1"/>
    <cellStyle name="Accent4" xfId="30692" builtinId="41" hidden="1"/>
    <cellStyle name="Accent4" xfId="30732" builtinId="41" hidden="1"/>
    <cellStyle name="Accent4" xfId="30771" builtinId="41" hidden="1"/>
    <cellStyle name="Accent4" xfId="30811" builtinId="41" hidden="1"/>
    <cellStyle name="Accent4" xfId="30850" builtinId="41" hidden="1"/>
    <cellStyle name="Accent4" xfId="30890" builtinId="41" hidden="1"/>
    <cellStyle name="Accent4" xfId="30929" builtinId="41" hidden="1"/>
    <cellStyle name="Accent4" xfId="30968" builtinId="41" hidden="1"/>
    <cellStyle name="Accent4" xfId="30981" builtinId="41" hidden="1"/>
    <cellStyle name="Accent4" xfId="30247" builtinId="41" hidden="1"/>
    <cellStyle name="Accent4" xfId="31013" builtinId="41" hidden="1"/>
    <cellStyle name="Accent4" xfId="31052" builtinId="41" hidden="1"/>
    <cellStyle name="Accent4" xfId="31090" builtinId="41" hidden="1"/>
    <cellStyle name="Accent4" xfId="31129" builtinId="41" hidden="1"/>
    <cellStyle name="Accent4" xfId="31168" builtinId="41" hidden="1"/>
    <cellStyle name="Accent4" xfId="31207" builtinId="41" hidden="1"/>
    <cellStyle name="Accent4" xfId="31247" builtinId="41" hidden="1"/>
    <cellStyle name="Accent4" xfId="31286" builtinId="41" hidden="1"/>
    <cellStyle name="Accent4" xfId="31324" builtinId="41" hidden="1"/>
    <cellStyle name="Accent4" xfId="31363" builtinId="41" hidden="1"/>
    <cellStyle name="Accent4" xfId="31402" builtinId="41" hidden="1"/>
    <cellStyle name="Accent4" xfId="31442" builtinId="41" hidden="1"/>
    <cellStyle name="Accent4" xfId="31481" builtinId="41" hidden="1"/>
    <cellStyle name="Accent4" xfId="31521" builtinId="41" hidden="1"/>
    <cellStyle name="Accent4" xfId="31560" builtinId="41" hidden="1"/>
    <cellStyle name="Accent4" xfId="31600" builtinId="41" hidden="1"/>
    <cellStyle name="Accent4" xfId="31639" builtinId="41" hidden="1"/>
    <cellStyle name="Accent4" xfId="31678" builtinId="41" hidden="1"/>
    <cellStyle name="Accent4" xfId="29333" builtinId="41" hidden="1"/>
    <cellStyle name="Accent4" xfId="31691" builtinId="41" hidden="1"/>
    <cellStyle name="Accent4" xfId="31731" builtinId="41" hidden="1"/>
    <cellStyle name="Accent4" xfId="31770" builtinId="41" hidden="1"/>
    <cellStyle name="Accent4" xfId="31808" builtinId="41" hidden="1"/>
    <cellStyle name="Accent4" xfId="31847" builtinId="41" hidden="1"/>
    <cellStyle name="Accent4" xfId="31886" builtinId="41" hidden="1"/>
    <cellStyle name="Accent4" xfId="31925" builtinId="41" hidden="1"/>
    <cellStyle name="Accent4" xfId="31965" builtinId="41" hidden="1"/>
    <cellStyle name="Accent4" xfId="32004" builtinId="41" hidden="1"/>
    <cellStyle name="Accent4" xfId="32042" builtinId="41" hidden="1"/>
    <cellStyle name="Accent4" xfId="32081" builtinId="41" hidden="1"/>
    <cellStyle name="Accent4" xfId="32120" builtinId="41" hidden="1"/>
    <cellStyle name="Accent4" xfId="32160" builtinId="41" hidden="1"/>
    <cellStyle name="Accent4" xfId="32199" builtinId="41" hidden="1"/>
    <cellStyle name="Accent4" xfId="32239" builtinId="41" hidden="1"/>
    <cellStyle name="Accent4" xfId="32278" builtinId="41" hidden="1"/>
    <cellStyle name="Accent4" xfId="32318" builtinId="41" hidden="1"/>
    <cellStyle name="Accent4" xfId="32357" builtinId="41" hidden="1"/>
    <cellStyle name="Accent4" xfId="32396" builtinId="41" hidden="1"/>
    <cellStyle name="Accent4" xfId="32435" builtinId="41" hidden="1"/>
    <cellStyle name="Accent4" xfId="32591" builtinId="41" hidden="1"/>
    <cellStyle name="Accent4" xfId="32631" builtinId="41" hidden="1"/>
    <cellStyle name="Accent4" xfId="32670" builtinId="41" hidden="1"/>
    <cellStyle name="Accent4" xfId="32708" builtinId="41" hidden="1"/>
    <cellStyle name="Accent4" xfId="32747" builtinId="41" hidden="1"/>
    <cellStyle name="Accent4" xfId="32786" builtinId="41" hidden="1"/>
    <cellStyle name="Accent4" xfId="32825" builtinId="41" hidden="1"/>
    <cellStyle name="Accent4" xfId="32865" builtinId="41" hidden="1"/>
    <cellStyle name="Accent4" xfId="32904" builtinId="41" hidden="1"/>
    <cellStyle name="Accent4" xfId="32942" builtinId="41" hidden="1"/>
    <cellStyle name="Accent4" xfId="32981" builtinId="41" hidden="1"/>
    <cellStyle name="Accent4" xfId="33020" builtinId="41" hidden="1"/>
    <cellStyle name="Accent4" xfId="33060" builtinId="41" hidden="1"/>
    <cellStyle name="Accent4" xfId="33099" builtinId="41" hidden="1"/>
    <cellStyle name="Accent4" xfId="33139" builtinId="41" hidden="1"/>
    <cellStyle name="Accent4" xfId="33179" builtinId="41" hidden="1"/>
    <cellStyle name="Accent4" xfId="33219" builtinId="41" hidden="1"/>
    <cellStyle name="Accent4" xfId="33258" builtinId="41" hidden="1"/>
    <cellStyle name="Accent4" xfId="33297" builtinId="41" hidden="1"/>
    <cellStyle name="Accent4" xfId="33315" builtinId="41" hidden="1"/>
    <cellStyle name="Accent4" xfId="33330" builtinId="41" hidden="1"/>
    <cellStyle name="Accent4" xfId="33370" builtinId="41" hidden="1"/>
    <cellStyle name="Accent4" xfId="33409" builtinId="41" hidden="1"/>
    <cellStyle name="Accent4" xfId="33447" builtinId="41" hidden="1"/>
    <cellStyle name="Accent4" xfId="33486" builtinId="41" hidden="1"/>
    <cellStyle name="Accent4" xfId="33525" builtinId="41" hidden="1"/>
    <cellStyle name="Accent4" xfId="33564" builtinId="41" hidden="1"/>
    <cellStyle name="Accent4" xfId="33604" builtinId="41" hidden="1"/>
    <cellStyle name="Accent4" xfId="33643" builtinId="41" hidden="1"/>
    <cellStyle name="Accent4" xfId="33681" builtinId="41" hidden="1"/>
    <cellStyle name="Accent4" xfId="33720" builtinId="41" hidden="1"/>
    <cellStyle name="Accent4" xfId="33759" builtinId="41" hidden="1"/>
    <cellStyle name="Accent4" xfId="33799" builtinId="41" hidden="1"/>
    <cellStyle name="Accent4" xfId="33838" builtinId="41" hidden="1"/>
    <cellStyle name="Accent4" xfId="33878" builtinId="41" hidden="1"/>
    <cellStyle name="Accent4" xfId="33917" builtinId="41" hidden="1"/>
    <cellStyle name="Accent4" xfId="33957" builtinId="41" hidden="1"/>
    <cellStyle name="Accent4" xfId="33996" builtinId="41" hidden="1"/>
    <cellStyle name="Accent4" xfId="34035" builtinId="41" hidden="1"/>
    <cellStyle name="Accent4" xfId="34048" builtinId="41" hidden="1"/>
    <cellStyle name="Accent4" xfId="33314" builtinId="41" hidden="1"/>
    <cellStyle name="Accent4" xfId="34080" builtinId="41" hidden="1"/>
    <cellStyle name="Accent4" xfId="34119" builtinId="41" hidden="1"/>
    <cellStyle name="Accent4" xfId="34157" builtinId="41" hidden="1"/>
    <cellStyle name="Accent4" xfId="34196" builtinId="41" hidden="1"/>
    <cellStyle name="Accent4" xfId="34235" builtinId="41" hidden="1"/>
    <cellStyle name="Accent4" xfId="34274" builtinId="41" hidden="1"/>
    <cellStyle name="Accent4" xfId="34314" builtinId="41" hidden="1"/>
    <cellStyle name="Accent4" xfId="34353" builtinId="41" hidden="1"/>
    <cellStyle name="Accent4" xfId="34391" builtinId="41" hidden="1"/>
    <cellStyle name="Accent4" xfId="34430" builtinId="41" hidden="1"/>
    <cellStyle name="Accent4" xfId="34469" builtinId="41" hidden="1"/>
    <cellStyle name="Accent4" xfId="34509" builtinId="41" hidden="1"/>
    <cellStyle name="Accent4" xfId="34548" builtinId="41" hidden="1"/>
    <cellStyle name="Accent4" xfId="34588" builtinId="41" hidden="1"/>
    <cellStyle name="Accent4" xfId="34627" builtinId="41" hidden="1"/>
    <cellStyle name="Accent4" xfId="34667" builtinId="41" hidden="1"/>
    <cellStyle name="Accent4" xfId="34706" builtinId="41" hidden="1"/>
    <cellStyle name="Accent4" xfId="34745" builtinId="41" hidden="1"/>
    <cellStyle name="Accent4" xfId="29008" builtinId="41" hidden="1"/>
    <cellStyle name="Accent4" xfId="34785" builtinId="41" hidden="1"/>
    <cellStyle name="Accent4" xfId="34825" builtinId="41" hidden="1"/>
    <cellStyle name="Accent4" xfId="34864" builtinId="41" hidden="1"/>
    <cellStyle name="Accent4" xfId="34902" builtinId="41" hidden="1"/>
    <cellStyle name="Accent4" xfId="34941" builtinId="41" hidden="1"/>
    <cellStyle name="Accent4" xfId="34980" builtinId="41" hidden="1"/>
    <cellStyle name="Accent4" xfId="35019" builtinId="41" hidden="1"/>
    <cellStyle name="Accent4" xfId="35059" builtinId="41" hidden="1"/>
    <cellStyle name="Accent4" xfId="35098" builtinId="41" hidden="1"/>
    <cellStyle name="Accent4" xfId="35136" builtinId="41" hidden="1"/>
    <cellStyle name="Accent4" xfId="35175" builtinId="41" hidden="1"/>
    <cellStyle name="Accent4" xfId="35214" builtinId="41" hidden="1"/>
    <cellStyle name="Accent4" xfId="35254" builtinId="41" hidden="1"/>
    <cellStyle name="Accent4" xfId="35293" builtinId="41" hidden="1"/>
    <cellStyle name="Accent4" xfId="35333" builtinId="41" hidden="1"/>
    <cellStyle name="Accent4" xfId="35372" builtinId="41" hidden="1"/>
    <cellStyle name="Accent4" xfId="35412" builtinId="41" hidden="1"/>
    <cellStyle name="Accent4" xfId="35451" builtinId="41" hidden="1"/>
    <cellStyle name="Accent4" xfId="35490" builtinId="41" hidden="1"/>
    <cellStyle name="Accent4" xfId="35529" builtinId="41" hidden="1"/>
    <cellStyle name="Accent4" xfId="35685" builtinId="41" hidden="1"/>
    <cellStyle name="Accent4" xfId="35725" builtinId="41" hidden="1"/>
    <cellStyle name="Accent4" xfId="35764" builtinId="41" hidden="1"/>
    <cellStyle name="Accent4" xfId="35802" builtinId="41" hidden="1"/>
    <cellStyle name="Accent4" xfId="35841" builtinId="41" hidden="1"/>
    <cellStyle name="Accent4" xfId="35880" builtinId="41" hidden="1"/>
    <cellStyle name="Accent4" xfId="35919" builtinId="41" hidden="1"/>
    <cellStyle name="Accent4" xfId="35959" builtinId="41" hidden="1"/>
    <cellStyle name="Accent4" xfId="35998" builtinId="41" hidden="1"/>
    <cellStyle name="Accent4" xfId="36036" builtinId="41" hidden="1"/>
    <cellStyle name="Accent4" xfId="36075" builtinId="41" hidden="1"/>
    <cellStyle name="Accent4" xfId="36114" builtinId="41" hidden="1"/>
    <cellStyle name="Accent4" xfId="36154" builtinId="41" hidden="1"/>
    <cellStyle name="Accent4" xfId="36193" builtinId="41" hidden="1"/>
    <cellStyle name="Accent4" xfId="36233" builtinId="41" hidden="1"/>
    <cellStyle name="Accent4" xfId="36273" builtinId="41" hidden="1"/>
    <cellStyle name="Accent4" xfId="36313" builtinId="41" hidden="1"/>
    <cellStyle name="Accent4" xfId="36352" builtinId="41" hidden="1"/>
    <cellStyle name="Accent4" xfId="36391" builtinId="41" hidden="1"/>
    <cellStyle name="Accent4" xfId="36409" builtinId="41" hidden="1"/>
    <cellStyle name="Accent4" xfId="36424" builtinId="41" hidden="1"/>
    <cellStyle name="Accent4" xfId="36464" builtinId="41" hidden="1"/>
    <cellStyle name="Accent4" xfId="36503" builtinId="41" hidden="1"/>
    <cellStyle name="Accent4" xfId="36541" builtinId="41" hidden="1"/>
    <cellStyle name="Accent4" xfId="36580" builtinId="41" hidden="1"/>
    <cellStyle name="Accent4" xfId="36619" builtinId="41" hidden="1"/>
    <cellStyle name="Accent4" xfId="36658" builtinId="41" hidden="1"/>
    <cellStyle name="Accent4" xfId="36698" builtinId="41" hidden="1"/>
    <cellStyle name="Accent4" xfId="36737" builtinId="41" hidden="1"/>
    <cellStyle name="Accent4" xfId="36775" builtinId="41" hidden="1"/>
    <cellStyle name="Accent4" xfId="36814" builtinId="41" hidden="1"/>
    <cellStyle name="Accent4" xfId="36853" builtinId="41" hidden="1"/>
    <cellStyle name="Accent4" xfId="36893" builtinId="41" hidden="1"/>
    <cellStyle name="Accent4" xfId="36932" builtinId="41" hidden="1"/>
    <cellStyle name="Accent4" xfId="36972" builtinId="41" hidden="1"/>
    <cellStyle name="Accent4" xfId="37011" builtinId="41" hidden="1"/>
    <cellStyle name="Accent4" xfId="37051" builtinId="41" hidden="1"/>
    <cellStyle name="Accent4" xfId="37090" builtinId="41" hidden="1"/>
    <cellStyle name="Accent4" xfId="37129" builtinId="41" hidden="1"/>
    <cellStyle name="Accent4" xfId="37142" builtinId="41" hidden="1"/>
    <cellStyle name="Accent4" xfId="36408" builtinId="41" hidden="1"/>
    <cellStyle name="Accent4" xfId="37174" builtinId="41" hidden="1"/>
    <cellStyle name="Accent4" xfId="37213" builtinId="41" hidden="1"/>
    <cellStyle name="Accent4" xfId="37251" builtinId="41" hidden="1"/>
    <cellStyle name="Accent4" xfId="37290" builtinId="41" hidden="1"/>
    <cellStyle name="Accent4" xfId="37329" builtinId="41" hidden="1"/>
    <cellStyle name="Accent4" xfId="37368" builtinId="41" hidden="1"/>
    <cellStyle name="Accent4" xfId="37408" builtinId="41" hidden="1"/>
    <cellStyle name="Accent4" xfId="37447" builtinId="41" hidden="1"/>
    <cellStyle name="Accent4" xfId="37485" builtinId="41" hidden="1"/>
    <cellStyle name="Accent4" xfId="37524" builtinId="41" hidden="1"/>
    <cellStyle name="Accent4" xfId="37563" builtinId="41" hidden="1"/>
    <cellStyle name="Accent4" xfId="37603" builtinId="41" hidden="1"/>
    <cellStyle name="Accent4" xfId="37642" builtinId="41" hidden="1"/>
    <cellStyle name="Accent4" xfId="37682" builtinId="41" hidden="1"/>
    <cellStyle name="Accent4" xfId="37721" builtinId="41" hidden="1"/>
    <cellStyle name="Accent4" xfId="37761" builtinId="41" hidden="1"/>
    <cellStyle name="Accent4" xfId="37800" builtinId="41" hidden="1"/>
    <cellStyle name="Accent4" xfId="37839" builtinId="41" hidden="1"/>
    <cellStyle name="Accent4" xfId="37878" builtinId="41" hidden="1"/>
    <cellStyle name="Accent4" xfId="37917" builtinId="41" hidden="1"/>
    <cellStyle name="Accent4" xfId="37957" builtinId="41" hidden="1"/>
    <cellStyle name="Accent4" xfId="37996" builtinId="41" hidden="1"/>
    <cellStyle name="Accent4" xfId="38034" builtinId="41" hidden="1"/>
    <cellStyle name="Accent4" xfId="38073" builtinId="41" hidden="1"/>
    <cellStyle name="Accent4" xfId="38112" builtinId="41" hidden="1"/>
    <cellStyle name="Accent4" xfId="38151" builtinId="41" hidden="1"/>
    <cellStyle name="Accent4" xfId="38191" builtinId="41" hidden="1"/>
    <cellStyle name="Accent4" xfId="38230" builtinId="41" hidden="1"/>
    <cellStyle name="Accent4" xfId="38268" builtinId="41" hidden="1"/>
    <cellStyle name="Accent4" xfId="38307" builtinId="41" hidden="1"/>
    <cellStyle name="Accent4" xfId="38346" builtinId="41" hidden="1"/>
    <cellStyle name="Accent4" xfId="38386" builtinId="41" hidden="1"/>
    <cellStyle name="Accent4" xfId="38425" builtinId="41" hidden="1"/>
    <cellStyle name="Accent4" xfId="38465" builtinId="41" hidden="1"/>
    <cellStyle name="Accent4" xfId="38504" builtinId="41" hidden="1"/>
    <cellStyle name="Accent4" xfId="38544" builtinId="41" hidden="1"/>
    <cellStyle name="Accent4" xfId="38583" builtinId="41" hidden="1"/>
    <cellStyle name="Accent4" xfId="38622" builtinId="41" hidden="1"/>
    <cellStyle name="Accent4" xfId="38661" builtinId="41" hidden="1"/>
    <cellStyle name="Accent4" xfId="38817" builtinId="41" hidden="1"/>
    <cellStyle name="Accent4" xfId="38857" builtinId="41" hidden="1"/>
    <cellStyle name="Accent4" xfId="38896" builtinId="41" hidden="1"/>
    <cellStyle name="Accent4" xfId="38934" builtinId="41" hidden="1"/>
    <cellStyle name="Accent4" xfId="38973" builtinId="41" hidden="1"/>
    <cellStyle name="Accent4" xfId="39012" builtinId="41" hidden="1"/>
    <cellStyle name="Accent4" xfId="39051" builtinId="41" hidden="1"/>
    <cellStyle name="Accent4" xfId="39091" builtinId="41" hidden="1"/>
    <cellStyle name="Accent4" xfId="39130" builtinId="41" hidden="1"/>
    <cellStyle name="Accent4" xfId="39168" builtinId="41" hidden="1"/>
    <cellStyle name="Accent4" xfId="39207" builtinId="41" hidden="1"/>
    <cellStyle name="Accent4" xfId="39246" builtinId="41" hidden="1"/>
    <cellStyle name="Accent4" xfId="39286" builtinId="41" hidden="1"/>
    <cellStyle name="Accent4" xfId="39325" builtinId="41" hidden="1"/>
    <cellStyle name="Accent4" xfId="39365" builtinId="41" hidden="1"/>
    <cellStyle name="Accent4" xfId="39405" builtinId="41" hidden="1"/>
    <cellStyle name="Accent4" xfId="39445" builtinId="41" hidden="1"/>
    <cellStyle name="Accent4" xfId="39484" builtinId="41" hidden="1"/>
    <cellStyle name="Accent4" xfId="39523" builtinId="41" hidden="1"/>
    <cellStyle name="Accent4" xfId="39541" builtinId="41" hidden="1"/>
    <cellStyle name="Accent4" xfId="39556" builtinId="41" hidden="1"/>
    <cellStyle name="Accent4" xfId="39596" builtinId="41" hidden="1"/>
    <cellStyle name="Accent4" xfId="39635" builtinId="41" hidden="1"/>
    <cellStyle name="Accent4" xfId="39673" builtinId="41" hidden="1"/>
    <cellStyle name="Accent4" xfId="39712" builtinId="41" hidden="1"/>
    <cellStyle name="Accent4" xfId="39751" builtinId="41" hidden="1"/>
    <cellStyle name="Accent4" xfId="39790" builtinId="41" hidden="1"/>
    <cellStyle name="Accent4" xfId="39830" builtinId="41" hidden="1"/>
    <cellStyle name="Accent4" xfId="39869" builtinId="41" hidden="1"/>
    <cellStyle name="Accent4" xfId="39907" builtinId="41" hidden="1"/>
    <cellStyle name="Accent4" xfId="39946" builtinId="41" hidden="1"/>
    <cellStyle name="Accent4" xfId="39985" builtinId="41" hidden="1"/>
    <cellStyle name="Accent4" xfId="40025" builtinId="41" hidden="1"/>
    <cellStyle name="Accent4" xfId="40064" builtinId="41" hidden="1"/>
    <cellStyle name="Accent4" xfId="40104" builtinId="41" hidden="1"/>
    <cellStyle name="Accent4" xfId="40143" builtinId="41" hidden="1"/>
    <cellStyle name="Accent4" xfId="40183" builtinId="41" hidden="1"/>
    <cellStyle name="Accent4" xfId="40222" builtinId="41" hidden="1"/>
    <cellStyle name="Accent4" xfId="40261" builtinId="41" hidden="1"/>
    <cellStyle name="Accent4" xfId="40274" builtinId="41" hidden="1"/>
    <cellStyle name="Accent4" xfId="39540" builtinId="41" hidden="1"/>
    <cellStyle name="Accent4" xfId="40306" builtinId="41" hidden="1"/>
    <cellStyle name="Accent4" xfId="40345" builtinId="41" hidden="1"/>
    <cellStyle name="Accent4" xfId="40383" builtinId="41" hidden="1"/>
    <cellStyle name="Accent4" xfId="40422" builtinId="41" hidden="1"/>
    <cellStyle name="Accent4" xfId="40461" builtinId="41" hidden="1"/>
    <cellStyle name="Accent4" xfId="40500" builtinId="41" hidden="1"/>
    <cellStyle name="Accent4" xfId="40540" builtinId="41" hidden="1"/>
    <cellStyle name="Accent4" xfId="40579" builtinId="41" hidden="1"/>
    <cellStyle name="Accent4" xfId="40617" builtinId="41" hidden="1"/>
    <cellStyle name="Accent4" xfId="40656" builtinId="41" hidden="1"/>
    <cellStyle name="Accent4" xfId="40695" builtinId="41" hidden="1"/>
    <cellStyle name="Accent4" xfId="40735" builtinId="41" hidden="1"/>
    <cellStyle name="Accent4" xfId="40774" builtinId="41" hidden="1"/>
    <cellStyle name="Accent4" xfId="40814" builtinId="41" hidden="1"/>
    <cellStyle name="Accent4" xfId="40853" builtinId="41" hidden="1"/>
    <cellStyle name="Accent4" xfId="40893" builtinId="41" hidden="1"/>
    <cellStyle name="Accent4" xfId="40932" builtinId="41" hidden="1"/>
    <cellStyle name="Accent4" xfId="40971" builtinId="41" hidden="1"/>
    <cellStyle name="Accent4" xfId="41031" builtinId="41" hidden="1"/>
    <cellStyle name="Accent4" xfId="41088" builtinId="41" hidden="1"/>
    <cellStyle name="Accent4" xfId="41128" builtinId="41" hidden="1"/>
    <cellStyle name="Accent4" xfId="41167" builtinId="41" hidden="1"/>
    <cellStyle name="Accent4" xfId="41205" builtinId="41" hidden="1"/>
    <cellStyle name="Accent4" xfId="41244" builtinId="41" hidden="1"/>
    <cellStyle name="Accent4" xfId="41283" builtinId="41" hidden="1"/>
    <cellStyle name="Accent4" xfId="41322" builtinId="41" hidden="1"/>
    <cellStyle name="Accent4" xfId="41362" builtinId="41" hidden="1"/>
    <cellStyle name="Accent4" xfId="41401" builtinId="41" hidden="1"/>
    <cellStyle name="Accent4" xfId="41439" builtinId="41" hidden="1"/>
    <cellStyle name="Accent4" xfId="41478" builtinId="41" hidden="1"/>
    <cellStyle name="Accent4" xfId="41517" builtinId="41" hidden="1"/>
    <cellStyle name="Accent4" xfId="41557" builtinId="41" hidden="1"/>
    <cellStyle name="Accent4" xfId="41596" builtinId="41" hidden="1"/>
    <cellStyle name="Accent4" xfId="41636" builtinId="41" hidden="1"/>
    <cellStyle name="Accent4" xfId="41675" builtinId="41" hidden="1"/>
    <cellStyle name="Accent4" xfId="41715" builtinId="41" hidden="1"/>
    <cellStyle name="Accent4" xfId="41754" builtinId="41" hidden="1"/>
    <cellStyle name="Accent4" xfId="41793" builtinId="41" hidden="1"/>
    <cellStyle name="Accent4" xfId="40989" builtinId="41" hidden="1"/>
    <cellStyle name="Accent4" xfId="41832" builtinId="41" hidden="1"/>
    <cellStyle name="Accent4" xfId="41872" builtinId="41" hidden="1"/>
    <cellStyle name="Accent4" xfId="41911" builtinId="41" hidden="1"/>
    <cellStyle name="Accent4" xfId="41949" builtinId="41" hidden="1"/>
    <cellStyle name="Accent4" xfId="41988" builtinId="41" hidden="1"/>
    <cellStyle name="Accent4" xfId="42027" builtinId="41" hidden="1"/>
    <cellStyle name="Accent4" xfId="42066" builtinId="41" hidden="1"/>
    <cellStyle name="Accent4" xfId="42106" builtinId="41" hidden="1"/>
    <cellStyle name="Accent4" xfId="42145" builtinId="41" hidden="1"/>
    <cellStyle name="Accent4" xfId="42183" builtinId="41" hidden="1"/>
    <cellStyle name="Accent4" xfId="42222" builtinId="41" hidden="1"/>
    <cellStyle name="Accent4" xfId="42261" builtinId="41" hidden="1"/>
    <cellStyle name="Accent4" xfId="42301" builtinId="41" hidden="1"/>
    <cellStyle name="Accent4" xfId="42340" builtinId="41" hidden="1"/>
    <cellStyle name="Accent4" xfId="42380" builtinId="41" hidden="1"/>
    <cellStyle name="Accent4" xfId="42419" builtinId="41" hidden="1"/>
    <cellStyle name="Accent4" xfId="42459" builtinId="41" hidden="1"/>
    <cellStyle name="Accent4" xfId="42498" builtinId="41" hidden="1"/>
    <cellStyle name="Accent4" xfId="42537" builtinId="41" hidden="1"/>
    <cellStyle name="Accent4" xfId="42601" builtinId="41" hidden="1"/>
    <cellStyle name="Accent4" xfId="42654" builtinId="41" hidden="1"/>
    <cellStyle name="Accent4" xfId="42694" builtinId="41" hidden="1"/>
    <cellStyle name="Accent4" xfId="42733" builtinId="41" hidden="1"/>
    <cellStyle name="Accent4" xfId="42771" builtinId="41" hidden="1"/>
    <cellStyle name="Accent4" xfId="42810" builtinId="41" hidden="1"/>
    <cellStyle name="Accent4" xfId="42849" builtinId="41" hidden="1"/>
    <cellStyle name="Accent4" xfId="42888" builtinId="41" hidden="1"/>
    <cellStyle name="Accent4" xfId="42928" builtinId="41" hidden="1"/>
    <cellStyle name="Accent4" xfId="42967" builtinId="41" hidden="1"/>
    <cellStyle name="Accent4" xfId="43005" builtinId="41" hidden="1"/>
    <cellStyle name="Accent4" xfId="43044" builtinId="41" hidden="1"/>
    <cellStyle name="Accent4" xfId="43083" builtinId="41" hidden="1"/>
    <cellStyle name="Accent4" xfId="43123" builtinId="41" hidden="1"/>
    <cellStyle name="Accent4" xfId="43162" builtinId="41" hidden="1"/>
    <cellStyle name="Accent4" xfId="43202" builtinId="41" hidden="1"/>
    <cellStyle name="Accent4" xfId="43241" builtinId="41" hidden="1"/>
    <cellStyle name="Accent4" xfId="43281" builtinId="41" hidden="1"/>
    <cellStyle name="Accent4" xfId="43320" builtinId="41" hidden="1"/>
    <cellStyle name="Accent4" xfId="43359" builtinId="41" hidden="1"/>
    <cellStyle name="Accent4" xfId="42554" builtinId="41" hidden="1"/>
    <cellStyle name="Accent4" xfId="43398" builtinId="41" hidden="1"/>
    <cellStyle name="Accent4" xfId="43438" builtinId="41" hidden="1"/>
    <cellStyle name="Accent4" xfId="43477" builtinId="41" hidden="1"/>
    <cellStyle name="Accent4" xfId="43515" builtinId="41" hidden="1"/>
    <cellStyle name="Accent4" xfId="43554" builtinId="41" hidden="1"/>
    <cellStyle name="Accent4" xfId="43593" builtinId="41" hidden="1"/>
    <cellStyle name="Accent4" xfId="43632" builtinId="41" hidden="1"/>
    <cellStyle name="Accent4" xfId="43672" builtinId="41" hidden="1"/>
    <cellStyle name="Accent4" xfId="43711" builtinId="41" hidden="1"/>
    <cellStyle name="Accent4" xfId="43749" builtinId="41" hidden="1"/>
    <cellStyle name="Accent4" xfId="43788" builtinId="41" hidden="1"/>
    <cellStyle name="Accent4" xfId="43827" builtinId="41" hidden="1"/>
    <cellStyle name="Accent4" xfId="43867" builtinId="41" hidden="1"/>
    <cellStyle name="Accent4" xfId="43906" builtinId="41" hidden="1"/>
    <cellStyle name="Accent4" xfId="43946" builtinId="41" hidden="1"/>
    <cellStyle name="Accent4" xfId="43985" builtinId="41" hidden="1"/>
    <cellStyle name="Accent4" xfId="44025" builtinId="41" hidden="1"/>
    <cellStyle name="Accent4" xfId="44064" builtinId="41" hidden="1"/>
    <cellStyle name="Accent4" xfId="44103" builtinId="41" hidden="1"/>
    <cellStyle name="Accent4" xfId="44167" builtinId="41" hidden="1"/>
    <cellStyle name="Accent4" xfId="44220" builtinId="41" hidden="1"/>
    <cellStyle name="Accent4" xfId="44260" builtinId="41" hidden="1"/>
    <cellStyle name="Accent4" xfId="44299" builtinId="41" hidden="1"/>
    <cellStyle name="Accent4" xfId="44337" builtinId="41" hidden="1"/>
    <cellStyle name="Accent4" xfId="44376" builtinId="41" hidden="1"/>
    <cellStyle name="Accent4" xfId="44415" builtinId="41" hidden="1"/>
    <cellStyle name="Accent4" xfId="44454" builtinId="41" hidden="1"/>
    <cellStyle name="Accent4" xfId="44494" builtinId="41" hidden="1"/>
    <cellStyle name="Accent4" xfId="44533" builtinId="41" hidden="1"/>
    <cellStyle name="Accent4" xfId="44571" builtinId="41" hidden="1"/>
    <cellStyle name="Accent4" xfId="44610" builtinId="41" hidden="1"/>
    <cellStyle name="Accent4" xfId="44649" builtinId="41" hidden="1"/>
    <cellStyle name="Accent4" xfId="44689" builtinId="41" hidden="1"/>
    <cellStyle name="Accent4" xfId="44728" builtinId="41" hidden="1"/>
    <cellStyle name="Accent4" xfId="44768" builtinId="41" hidden="1"/>
    <cellStyle name="Accent4" xfId="44807" builtinId="41" hidden="1"/>
    <cellStyle name="Accent4" xfId="44847" builtinId="41" hidden="1"/>
    <cellStyle name="Accent4" xfId="44886" builtinId="41" hidden="1"/>
    <cellStyle name="Accent4" xfId="44925" builtinId="41" hidden="1"/>
    <cellStyle name="Accent4" xfId="44120" builtinId="41" hidden="1"/>
    <cellStyle name="Accent4" xfId="44964" builtinId="41" hidden="1"/>
    <cellStyle name="Accent4" xfId="45004" builtinId="41" hidden="1"/>
    <cellStyle name="Accent4" xfId="45043" builtinId="41" hidden="1"/>
    <cellStyle name="Accent4" xfId="45081" builtinId="41" hidden="1"/>
    <cellStyle name="Accent4" xfId="45120" builtinId="41" hidden="1"/>
    <cellStyle name="Accent4" xfId="45159" builtinId="41" hidden="1"/>
    <cellStyle name="Accent4" xfId="45198" builtinId="41" hidden="1"/>
    <cellStyle name="Accent4" xfId="45238" builtinId="41" hidden="1"/>
    <cellStyle name="Accent4" xfId="45277" builtinId="41" hidden="1"/>
    <cellStyle name="Accent4" xfId="45315" builtinId="41" hidden="1"/>
    <cellStyle name="Accent4" xfId="45354" builtinId="41" hidden="1"/>
    <cellStyle name="Accent4" xfId="45393" builtinId="41" hidden="1"/>
    <cellStyle name="Accent4" xfId="45433" builtinId="41" hidden="1"/>
    <cellStyle name="Accent4" xfId="45472" builtinId="41" hidden="1"/>
    <cellStyle name="Accent4" xfId="45512" builtinId="41" hidden="1"/>
    <cellStyle name="Accent4" xfId="45551" builtinId="41" hidden="1"/>
    <cellStyle name="Accent4" xfId="45591" builtinId="41" hidden="1"/>
    <cellStyle name="Accent4" xfId="45630" builtinId="41" hidden="1"/>
    <cellStyle name="Accent4" xfId="45669" builtinId="41" hidden="1"/>
    <cellStyle name="Accent4" xfId="45708" builtinId="41" hidden="1"/>
    <cellStyle name="Accent4" xfId="45748" builtinId="41" hidden="1"/>
    <cellStyle name="Accent4" xfId="45788" builtinId="41" hidden="1"/>
    <cellStyle name="Accent4" xfId="45828" builtinId="41" hidden="1"/>
    <cellStyle name="Accent4" xfId="45865" builtinId="41" hidden="1"/>
    <cellStyle name="Accent4" xfId="45902" builtinId="41" hidden="1"/>
    <cellStyle name="Accent4" xfId="45939" builtinId="41" hidden="1"/>
    <cellStyle name="Accent4 2" xfId="45976" hidden="1"/>
    <cellStyle name="Accent4 2" xfId="46872" hidden="1"/>
    <cellStyle name="Accent4 2" xfId="46909"/>
    <cellStyle name="Accent5" xfId="33" hidden="1"/>
    <cellStyle name="Accent5" xfId="109" builtinId="45" hidden="1"/>
    <cellStyle name="Accent5" xfId="146" builtinId="45" hidden="1"/>
    <cellStyle name="Accent5" xfId="71" builtinId="45" hidden="1"/>
    <cellStyle name="Accent5" xfId="184" builtinId="45" hidden="1"/>
    <cellStyle name="Accent5" xfId="222" builtinId="45" hidden="1"/>
    <cellStyle name="Accent5" xfId="260" builtinId="45" hidden="1"/>
    <cellStyle name="Accent5" xfId="298" builtinId="45" hidden="1"/>
    <cellStyle name="Accent5" xfId="337" builtinId="45" hidden="1"/>
    <cellStyle name="Accent5" xfId="377" builtinId="45" hidden="1"/>
    <cellStyle name="Accent5" xfId="416" builtinId="45" hidden="1"/>
    <cellStyle name="Accent5" xfId="454" builtinId="45" hidden="1"/>
    <cellStyle name="Accent5" xfId="493" builtinId="45" hidden="1"/>
    <cellStyle name="Accent5" xfId="532" builtinId="45" hidden="1"/>
    <cellStyle name="Accent5" xfId="571" builtinId="45" hidden="1"/>
    <cellStyle name="Accent5" xfId="611" builtinId="45" hidden="1"/>
    <cellStyle name="Accent5" xfId="650" builtinId="45" hidden="1"/>
    <cellStyle name="Accent5" xfId="688" builtinId="45" hidden="1"/>
    <cellStyle name="Accent5" xfId="727" builtinId="45" hidden="1"/>
    <cellStyle name="Accent5" xfId="766" builtinId="45" hidden="1"/>
    <cellStyle name="Accent5" xfId="806" builtinId="45" hidden="1"/>
    <cellStyle name="Accent5" xfId="845" builtinId="45" hidden="1"/>
    <cellStyle name="Accent5" xfId="885" builtinId="45" hidden="1"/>
    <cellStyle name="Accent5" xfId="924" builtinId="45" hidden="1"/>
    <cellStyle name="Accent5" xfId="964" builtinId="45" hidden="1"/>
    <cellStyle name="Accent5" xfId="1003" builtinId="45" hidden="1"/>
    <cellStyle name="Accent5" xfId="1042" builtinId="45" hidden="1"/>
    <cellStyle name="Accent5" xfId="1081" builtinId="45" hidden="1"/>
    <cellStyle name="Accent5" xfId="1237" builtinId="45" hidden="1"/>
    <cellStyle name="Accent5" xfId="1277" builtinId="45" hidden="1"/>
    <cellStyle name="Accent5" xfId="1316" builtinId="45" hidden="1"/>
    <cellStyle name="Accent5" xfId="1354" builtinId="45" hidden="1"/>
    <cellStyle name="Accent5" xfId="1393" builtinId="45" hidden="1"/>
    <cellStyle name="Accent5" xfId="1432" builtinId="45" hidden="1"/>
    <cellStyle name="Accent5" xfId="1471" builtinId="45" hidden="1"/>
    <cellStyle name="Accent5" xfId="1511" builtinId="45" hidden="1"/>
    <cellStyle name="Accent5" xfId="1550" builtinId="45" hidden="1"/>
    <cellStyle name="Accent5" xfId="1588" builtinId="45" hidden="1"/>
    <cellStyle name="Accent5" xfId="1627" builtinId="45" hidden="1"/>
    <cellStyle name="Accent5" xfId="1666" builtinId="45" hidden="1"/>
    <cellStyle name="Accent5" xfId="1706" builtinId="45" hidden="1"/>
    <cellStyle name="Accent5" xfId="1745" builtinId="45" hidden="1"/>
    <cellStyle name="Accent5" xfId="1785" builtinId="45" hidden="1"/>
    <cellStyle name="Accent5" xfId="1825" builtinId="45" hidden="1"/>
    <cellStyle name="Accent5" xfId="1865" builtinId="45" hidden="1"/>
    <cellStyle name="Accent5" xfId="1904" builtinId="45" hidden="1"/>
    <cellStyle name="Accent5" xfId="1943" builtinId="45" hidden="1"/>
    <cellStyle name="Accent5" xfId="1179" builtinId="45" hidden="1"/>
    <cellStyle name="Accent5" xfId="1976" builtinId="45" hidden="1"/>
    <cellStyle name="Accent5" xfId="2016" builtinId="45" hidden="1"/>
    <cellStyle name="Accent5" xfId="2055" builtinId="45" hidden="1"/>
    <cellStyle name="Accent5" xfId="2093" builtinId="45" hidden="1"/>
    <cellStyle name="Accent5" xfId="2132" builtinId="45" hidden="1"/>
    <cellStyle name="Accent5" xfId="2171" builtinId="45" hidden="1"/>
    <cellStyle name="Accent5" xfId="2210" builtinId="45" hidden="1"/>
    <cellStyle name="Accent5" xfId="2250" builtinId="45" hidden="1"/>
    <cellStyle name="Accent5" xfId="2289" builtinId="45" hidden="1"/>
    <cellStyle name="Accent5" xfId="2327" builtinId="45" hidden="1"/>
    <cellStyle name="Accent5" xfId="2366" builtinId="45" hidden="1"/>
    <cellStyle name="Accent5" xfId="2405" builtinId="45" hidden="1"/>
    <cellStyle name="Accent5" xfId="2445" builtinId="45" hidden="1"/>
    <cellStyle name="Accent5" xfId="2484" builtinId="45" hidden="1"/>
    <cellStyle name="Accent5" xfId="2524" builtinId="45" hidden="1"/>
    <cellStyle name="Accent5" xfId="2563" builtinId="45" hidden="1"/>
    <cellStyle name="Accent5" xfId="2603" builtinId="45" hidden="1"/>
    <cellStyle name="Accent5" xfId="2642" builtinId="45" hidden="1"/>
    <cellStyle name="Accent5" xfId="2681" builtinId="45" hidden="1"/>
    <cellStyle name="Accent5" xfId="1131" builtinId="45" hidden="1"/>
    <cellStyle name="Accent5" xfId="1951" builtinId="45" hidden="1"/>
    <cellStyle name="Accent5" xfId="2726" builtinId="45" hidden="1"/>
    <cellStyle name="Accent5" xfId="2765" builtinId="45" hidden="1"/>
    <cellStyle name="Accent5" xfId="2803" builtinId="45" hidden="1"/>
    <cellStyle name="Accent5" xfId="2842" builtinId="45" hidden="1"/>
    <cellStyle name="Accent5" xfId="2881" builtinId="45" hidden="1"/>
    <cellStyle name="Accent5" xfId="2920" builtinId="45" hidden="1"/>
    <cellStyle name="Accent5" xfId="2960" builtinId="45" hidden="1"/>
    <cellStyle name="Accent5" xfId="2999" builtinId="45" hidden="1"/>
    <cellStyle name="Accent5" xfId="3037" builtinId="45" hidden="1"/>
    <cellStyle name="Accent5" xfId="3076" builtinId="45" hidden="1"/>
    <cellStyle name="Accent5" xfId="3115" builtinId="45" hidden="1"/>
    <cellStyle name="Accent5" xfId="3155" builtinId="45" hidden="1"/>
    <cellStyle name="Accent5" xfId="3194" builtinId="45" hidden="1"/>
    <cellStyle name="Accent5" xfId="3234" builtinId="45" hidden="1"/>
    <cellStyle name="Accent5" xfId="3273" builtinId="45" hidden="1"/>
    <cellStyle name="Accent5" xfId="3313" builtinId="45" hidden="1"/>
    <cellStyle name="Accent5" xfId="3352" builtinId="45" hidden="1"/>
    <cellStyle name="Accent5" xfId="3391" builtinId="45" hidden="1"/>
    <cellStyle name="Accent5" xfId="3430" builtinId="45" hidden="1"/>
    <cellStyle name="Accent5" xfId="3621" builtinId="45" hidden="1"/>
    <cellStyle name="Accent5" xfId="3665" builtinId="45" hidden="1"/>
    <cellStyle name="Accent5" xfId="3704" builtinId="45" hidden="1"/>
    <cellStyle name="Accent5" xfId="3742" builtinId="45" hidden="1"/>
    <cellStyle name="Accent5" xfId="3781" builtinId="45" hidden="1"/>
    <cellStyle name="Accent5" xfId="3820" builtinId="45" hidden="1"/>
    <cellStyle name="Accent5" xfId="3859" builtinId="45" hidden="1"/>
    <cellStyle name="Accent5" xfId="3899" builtinId="45" hidden="1"/>
    <cellStyle name="Accent5" xfId="3938" builtinId="45" hidden="1"/>
    <cellStyle name="Accent5" xfId="3976" builtinId="45" hidden="1"/>
    <cellStyle name="Accent5" xfId="4015" builtinId="45" hidden="1"/>
    <cellStyle name="Accent5" xfId="4058" builtinId="45" hidden="1"/>
    <cellStyle name="Accent5" xfId="4098" builtinId="45" hidden="1"/>
    <cellStyle name="Accent5" xfId="4137" builtinId="45" hidden="1"/>
    <cellStyle name="Accent5" xfId="4177" builtinId="45" hidden="1"/>
    <cellStyle name="Accent5" xfId="4217" builtinId="45" hidden="1"/>
    <cellStyle name="Accent5" xfId="4257" builtinId="45" hidden="1"/>
    <cellStyle name="Accent5" xfId="4296" builtinId="45" hidden="1"/>
    <cellStyle name="Accent5" xfId="4335" builtinId="45" hidden="1"/>
    <cellStyle name="Accent5" xfId="4391" builtinId="45" hidden="1"/>
    <cellStyle name="Accent5" xfId="4547" builtinId="45" hidden="1"/>
    <cellStyle name="Accent5" xfId="4591" builtinId="45" hidden="1"/>
    <cellStyle name="Accent5" xfId="4630" builtinId="45" hidden="1"/>
    <cellStyle name="Accent5" xfId="4668" builtinId="45" hidden="1"/>
    <cellStyle name="Accent5" xfId="4707" builtinId="45" hidden="1"/>
    <cellStyle name="Accent5" xfId="4746" builtinId="45" hidden="1"/>
    <cellStyle name="Accent5" xfId="4785" builtinId="45" hidden="1"/>
    <cellStyle name="Accent5" xfId="4825" builtinId="45" hidden="1"/>
    <cellStyle name="Accent5" xfId="4864" builtinId="45" hidden="1"/>
    <cellStyle name="Accent5" xfId="4902" builtinId="45" hidden="1"/>
    <cellStyle name="Accent5" xfId="4941" builtinId="45" hidden="1"/>
    <cellStyle name="Accent5" xfId="4984" builtinId="45" hidden="1"/>
    <cellStyle name="Accent5" xfId="5024" builtinId="45" hidden="1"/>
    <cellStyle name="Accent5" xfId="5063" builtinId="45" hidden="1"/>
    <cellStyle name="Accent5" xfId="5103" builtinId="45" hidden="1"/>
    <cellStyle name="Accent5" xfId="5143" builtinId="45" hidden="1"/>
    <cellStyle name="Accent5" xfId="5183" builtinId="45" hidden="1"/>
    <cellStyle name="Accent5" xfId="5222" builtinId="45" hidden="1"/>
    <cellStyle name="Accent5" xfId="5261" builtinId="45" hidden="1"/>
    <cellStyle name="Accent5" xfId="4489" builtinId="45" hidden="1"/>
    <cellStyle name="Accent5" xfId="5294" builtinId="45" hidden="1"/>
    <cellStyle name="Accent5" xfId="5334" builtinId="45" hidden="1"/>
    <cellStyle name="Accent5" xfId="5373" builtinId="45" hidden="1"/>
    <cellStyle name="Accent5" xfId="5411" builtinId="45" hidden="1"/>
    <cellStyle name="Accent5" xfId="5450" builtinId="45" hidden="1"/>
    <cellStyle name="Accent5" xfId="5489" builtinId="45" hidden="1"/>
    <cellStyle name="Accent5" xfId="5528" builtinId="45" hidden="1"/>
    <cellStyle name="Accent5" xfId="5568" builtinId="45" hidden="1"/>
    <cellStyle name="Accent5" xfId="5607" builtinId="45" hidden="1"/>
    <cellStyle name="Accent5" xfId="5645" builtinId="45" hidden="1"/>
    <cellStyle name="Accent5" xfId="5684" builtinId="45" hidden="1"/>
    <cellStyle name="Accent5" xfId="5723" builtinId="45" hidden="1"/>
    <cellStyle name="Accent5" xfId="5763" builtinId="45" hidden="1"/>
    <cellStyle name="Accent5" xfId="5802" builtinId="45" hidden="1"/>
    <cellStyle name="Accent5" xfId="5842" builtinId="45" hidden="1"/>
    <cellStyle name="Accent5" xfId="5881" builtinId="45" hidden="1"/>
    <cellStyle name="Accent5" xfId="5921" builtinId="45" hidden="1"/>
    <cellStyle name="Accent5" xfId="5960" builtinId="45" hidden="1"/>
    <cellStyle name="Accent5" xfId="5999" builtinId="45" hidden="1"/>
    <cellStyle name="Accent5" xfId="4441" builtinId="45" hidden="1"/>
    <cellStyle name="Accent5" xfId="5269" builtinId="45" hidden="1"/>
    <cellStyle name="Accent5" xfId="6044" builtinId="45" hidden="1"/>
    <cellStyle name="Accent5" xfId="6083" builtinId="45" hidden="1"/>
    <cellStyle name="Accent5" xfId="6121" builtinId="45" hidden="1"/>
    <cellStyle name="Accent5" xfId="6160" builtinId="45" hidden="1"/>
    <cellStyle name="Accent5" xfId="6199" builtinId="45" hidden="1"/>
    <cellStyle name="Accent5" xfId="6238" builtinId="45" hidden="1"/>
    <cellStyle name="Accent5" xfId="6278" builtinId="45" hidden="1"/>
    <cellStyle name="Accent5" xfId="6317" builtinId="45" hidden="1"/>
    <cellStyle name="Accent5" xfId="6355" builtinId="45" hidden="1"/>
    <cellStyle name="Accent5" xfId="6394" builtinId="45" hidden="1"/>
    <cellStyle name="Accent5" xfId="6433" builtinId="45" hidden="1"/>
    <cellStyle name="Accent5" xfId="6473" builtinId="45" hidden="1"/>
    <cellStyle name="Accent5" xfId="6512" builtinId="45" hidden="1"/>
    <cellStyle name="Accent5" xfId="6552" builtinId="45" hidden="1"/>
    <cellStyle name="Accent5" xfId="6591" builtinId="45" hidden="1"/>
    <cellStyle name="Accent5" xfId="6631" builtinId="45" hidden="1"/>
    <cellStyle name="Accent5" xfId="6670" builtinId="45" hidden="1"/>
    <cellStyle name="Accent5" xfId="6709" builtinId="45" hidden="1"/>
    <cellStyle name="Accent5" xfId="3563" builtinId="45" hidden="1"/>
    <cellStyle name="Accent5" xfId="6722" builtinId="45" hidden="1"/>
    <cellStyle name="Accent5" xfId="6764" builtinId="45" hidden="1"/>
    <cellStyle name="Accent5" xfId="6803" builtinId="45" hidden="1"/>
    <cellStyle name="Accent5" xfId="6841" builtinId="45" hidden="1"/>
    <cellStyle name="Accent5" xfId="6880" builtinId="45" hidden="1"/>
    <cellStyle name="Accent5" xfId="6919" builtinId="45" hidden="1"/>
    <cellStyle name="Accent5" xfId="6958" builtinId="45" hidden="1"/>
    <cellStyle name="Accent5" xfId="6998" builtinId="45" hidden="1"/>
    <cellStyle name="Accent5" xfId="7037" builtinId="45" hidden="1"/>
    <cellStyle name="Accent5" xfId="7075" builtinId="45" hidden="1"/>
    <cellStyle name="Accent5" xfId="7114" builtinId="45" hidden="1"/>
    <cellStyle name="Accent5" xfId="7155" builtinId="45" hidden="1"/>
    <cellStyle name="Accent5" xfId="7195" builtinId="45" hidden="1"/>
    <cellStyle name="Accent5" xfId="7234" builtinId="45" hidden="1"/>
    <cellStyle name="Accent5" xfId="7274" builtinId="45" hidden="1"/>
    <cellStyle name="Accent5" xfId="7314" builtinId="45" hidden="1"/>
    <cellStyle name="Accent5" xfId="7354" builtinId="45" hidden="1"/>
    <cellStyle name="Accent5" xfId="7393" builtinId="45" hidden="1"/>
    <cellStyle name="Accent5" xfId="7432" builtinId="45" hidden="1"/>
    <cellStyle name="Accent5" xfId="7482" builtinId="45" hidden="1"/>
    <cellStyle name="Accent5" xfId="7638" builtinId="45" hidden="1"/>
    <cellStyle name="Accent5" xfId="7680" builtinId="45" hidden="1"/>
    <cellStyle name="Accent5" xfId="7719" builtinId="45" hidden="1"/>
    <cellStyle name="Accent5" xfId="7757" builtinId="45" hidden="1"/>
    <cellStyle name="Accent5" xfId="7796" builtinId="45" hidden="1"/>
    <cellStyle name="Accent5" xfId="7835" builtinId="45" hidden="1"/>
    <cellStyle name="Accent5" xfId="7874" builtinId="45" hidden="1"/>
    <cellStyle name="Accent5" xfId="7914" builtinId="45" hidden="1"/>
    <cellStyle name="Accent5" xfId="7953" builtinId="45" hidden="1"/>
    <cellStyle name="Accent5" xfId="7991" builtinId="45" hidden="1"/>
    <cellStyle name="Accent5" xfId="8030" builtinId="45" hidden="1"/>
    <cellStyle name="Accent5" xfId="8071" builtinId="45" hidden="1"/>
    <cellStyle name="Accent5" xfId="8111" builtinId="45" hidden="1"/>
    <cellStyle name="Accent5" xfId="8150" builtinId="45" hidden="1"/>
    <cellStyle name="Accent5" xfId="8190" builtinId="45" hidden="1"/>
    <cellStyle name="Accent5" xfId="8230" builtinId="45" hidden="1"/>
    <cellStyle name="Accent5" xfId="8270" builtinId="45" hidden="1"/>
    <cellStyle name="Accent5" xfId="8309" builtinId="45" hidden="1"/>
    <cellStyle name="Accent5" xfId="8348" builtinId="45" hidden="1"/>
    <cellStyle name="Accent5" xfId="7580" builtinId="45" hidden="1"/>
    <cellStyle name="Accent5" xfId="8381" builtinId="45" hidden="1"/>
    <cellStyle name="Accent5" xfId="8421" builtinId="45" hidden="1"/>
    <cellStyle name="Accent5" xfId="8460" builtinId="45" hidden="1"/>
    <cellStyle name="Accent5" xfId="8498" builtinId="45" hidden="1"/>
    <cellStyle name="Accent5" xfId="8537" builtinId="45" hidden="1"/>
    <cellStyle name="Accent5" xfId="8576" builtinId="45" hidden="1"/>
    <cellStyle name="Accent5" xfId="8615" builtinId="45" hidden="1"/>
    <cellStyle name="Accent5" xfId="8655" builtinId="45" hidden="1"/>
    <cellStyle name="Accent5" xfId="8694" builtinId="45" hidden="1"/>
    <cellStyle name="Accent5" xfId="8732" builtinId="45" hidden="1"/>
    <cellStyle name="Accent5" xfId="8771" builtinId="45" hidden="1"/>
    <cellStyle name="Accent5" xfId="8810" builtinId="45" hidden="1"/>
    <cellStyle name="Accent5" xfId="8850" builtinId="45" hidden="1"/>
    <cellStyle name="Accent5" xfId="8889" builtinId="45" hidden="1"/>
    <cellStyle name="Accent5" xfId="8929" builtinId="45" hidden="1"/>
    <cellStyle name="Accent5" xfId="8968" builtinId="45" hidden="1"/>
    <cellStyle name="Accent5" xfId="9008" builtinId="45" hidden="1"/>
    <cellStyle name="Accent5" xfId="9047" builtinId="45" hidden="1"/>
    <cellStyle name="Accent5" xfId="9086" builtinId="45" hidden="1"/>
    <cellStyle name="Accent5" xfId="7532" builtinId="45" hidden="1"/>
    <cellStyle name="Accent5" xfId="8356" builtinId="45" hidden="1"/>
    <cellStyle name="Accent5" xfId="9131" builtinId="45" hidden="1"/>
    <cellStyle name="Accent5" xfId="9170" builtinId="45" hidden="1"/>
    <cellStyle name="Accent5" xfId="9208" builtinId="45" hidden="1"/>
    <cellStyle name="Accent5" xfId="9247" builtinId="45" hidden="1"/>
    <cellStyle name="Accent5" xfId="9286" builtinId="45" hidden="1"/>
    <cellStyle name="Accent5" xfId="9325" builtinId="45" hidden="1"/>
    <cellStyle name="Accent5" xfId="9365" builtinId="45" hidden="1"/>
    <cellStyle name="Accent5" xfId="9404" builtinId="45" hidden="1"/>
    <cellStyle name="Accent5" xfId="9442" builtinId="45" hidden="1"/>
    <cellStyle name="Accent5" xfId="9481" builtinId="45" hidden="1"/>
    <cellStyle name="Accent5" xfId="9520" builtinId="45" hidden="1"/>
    <cellStyle name="Accent5" xfId="9560" builtinId="45" hidden="1"/>
    <cellStyle name="Accent5" xfId="9599" builtinId="45" hidden="1"/>
    <cellStyle name="Accent5" xfId="9639" builtinId="45" hidden="1"/>
    <cellStyle name="Accent5" xfId="9678" builtinId="45" hidden="1"/>
    <cellStyle name="Accent5" xfId="9718" builtinId="45" hidden="1"/>
    <cellStyle name="Accent5" xfId="9757" builtinId="45" hidden="1"/>
    <cellStyle name="Accent5" xfId="9796" builtinId="45" hidden="1"/>
    <cellStyle name="Accent5" xfId="4352" builtinId="45" hidden="1"/>
    <cellStyle name="Accent5" xfId="9836" builtinId="45" hidden="1"/>
    <cellStyle name="Accent5" xfId="9876" builtinId="45" hidden="1"/>
    <cellStyle name="Accent5" xfId="9915" builtinId="45" hidden="1"/>
    <cellStyle name="Accent5" xfId="9953" builtinId="45" hidden="1"/>
    <cellStyle name="Accent5" xfId="9992" builtinId="45" hidden="1"/>
    <cellStyle name="Accent5" xfId="10031" builtinId="45" hidden="1"/>
    <cellStyle name="Accent5" xfId="10070" builtinId="45" hidden="1"/>
    <cellStyle name="Accent5" xfId="10110" builtinId="45" hidden="1"/>
    <cellStyle name="Accent5" xfId="10149" builtinId="45" hidden="1"/>
    <cellStyle name="Accent5" xfId="10187" builtinId="45" hidden="1"/>
    <cellStyle name="Accent5" xfId="10226" builtinId="45" hidden="1"/>
    <cellStyle name="Accent5" xfId="10265" builtinId="45" hidden="1"/>
    <cellStyle name="Accent5" xfId="10305" builtinId="45" hidden="1"/>
    <cellStyle name="Accent5" xfId="10344" builtinId="45" hidden="1"/>
    <cellStyle name="Accent5" xfId="10384" builtinId="45" hidden="1"/>
    <cellStyle name="Accent5" xfId="10423" builtinId="45" hidden="1"/>
    <cellStyle name="Accent5" xfId="10463" builtinId="45" hidden="1"/>
    <cellStyle name="Accent5" xfId="10502" builtinId="45" hidden="1"/>
    <cellStyle name="Accent5" xfId="10541" builtinId="45" hidden="1"/>
    <cellStyle name="Accent5" xfId="10580" builtinId="45" hidden="1"/>
    <cellStyle name="Accent5" xfId="10736" builtinId="45" hidden="1"/>
    <cellStyle name="Accent5" xfId="10776" builtinId="45" hidden="1"/>
    <cellStyle name="Accent5" xfId="10815" builtinId="45" hidden="1"/>
    <cellStyle name="Accent5" xfId="10853" builtinId="45" hidden="1"/>
    <cellStyle name="Accent5" xfId="10892" builtinId="45" hidden="1"/>
    <cellStyle name="Accent5" xfId="10931" builtinId="45" hidden="1"/>
    <cellStyle name="Accent5" xfId="10970" builtinId="45" hidden="1"/>
    <cellStyle name="Accent5" xfId="11010" builtinId="45" hidden="1"/>
    <cellStyle name="Accent5" xfId="11049" builtinId="45" hidden="1"/>
    <cellStyle name="Accent5" xfId="11087" builtinId="45" hidden="1"/>
    <cellStyle name="Accent5" xfId="11126" builtinId="45" hidden="1"/>
    <cellStyle name="Accent5" xfId="11165" builtinId="45" hidden="1"/>
    <cellStyle name="Accent5" xfId="11205" builtinId="45" hidden="1"/>
    <cellStyle name="Accent5" xfId="11244" builtinId="45" hidden="1"/>
    <cellStyle name="Accent5" xfId="11284" builtinId="45" hidden="1"/>
    <cellStyle name="Accent5" xfId="11324" builtinId="45" hidden="1"/>
    <cellStyle name="Accent5" xfId="11364" builtinId="45" hidden="1"/>
    <cellStyle name="Accent5" xfId="11403" builtinId="45" hidden="1"/>
    <cellStyle name="Accent5" xfId="11442" builtinId="45" hidden="1"/>
    <cellStyle name="Accent5" xfId="10678" builtinId="45" hidden="1"/>
    <cellStyle name="Accent5" xfId="11475" builtinId="45" hidden="1"/>
    <cellStyle name="Accent5" xfId="11515" builtinId="45" hidden="1"/>
    <cellStyle name="Accent5" xfId="11554" builtinId="45" hidden="1"/>
    <cellStyle name="Accent5" xfId="11592" builtinId="45" hidden="1"/>
    <cellStyle name="Accent5" xfId="11631" builtinId="45" hidden="1"/>
    <cellStyle name="Accent5" xfId="11670" builtinId="45" hidden="1"/>
    <cellStyle name="Accent5" xfId="11709" builtinId="45" hidden="1"/>
    <cellStyle name="Accent5" xfId="11749" builtinId="45" hidden="1"/>
    <cellStyle name="Accent5" xfId="11788" builtinId="45" hidden="1"/>
    <cellStyle name="Accent5" xfId="11826" builtinId="45" hidden="1"/>
    <cellStyle name="Accent5" xfId="11865" builtinId="45" hidden="1"/>
    <cellStyle name="Accent5" xfId="11904" builtinId="45" hidden="1"/>
    <cellStyle name="Accent5" xfId="11944" builtinId="45" hidden="1"/>
    <cellStyle name="Accent5" xfId="11983" builtinId="45" hidden="1"/>
    <cellStyle name="Accent5" xfId="12023" builtinId="45" hidden="1"/>
    <cellStyle name="Accent5" xfId="12062" builtinId="45" hidden="1"/>
    <cellStyle name="Accent5" xfId="12102" builtinId="45" hidden="1"/>
    <cellStyle name="Accent5" xfId="12141" builtinId="45" hidden="1"/>
    <cellStyle name="Accent5" xfId="12180" builtinId="45" hidden="1"/>
    <cellStyle name="Accent5" xfId="10630" builtinId="45" hidden="1"/>
    <cellStyle name="Accent5" xfId="11450" builtinId="45" hidden="1"/>
    <cellStyle name="Accent5" xfId="12225" builtinId="45" hidden="1"/>
    <cellStyle name="Accent5" xfId="12264" builtinId="45" hidden="1"/>
    <cellStyle name="Accent5" xfId="12302" builtinId="45" hidden="1"/>
    <cellStyle name="Accent5" xfId="12341" builtinId="45" hidden="1"/>
    <cellStyle name="Accent5" xfId="12380" builtinId="45" hidden="1"/>
    <cellStyle name="Accent5" xfId="12419" builtinId="45" hidden="1"/>
    <cellStyle name="Accent5" xfId="12459" builtinId="45" hidden="1"/>
    <cellStyle name="Accent5" xfId="12498" builtinId="45" hidden="1"/>
    <cellStyle name="Accent5" xfId="12536" builtinId="45" hidden="1"/>
    <cellStyle name="Accent5" xfId="12575" builtinId="45" hidden="1"/>
    <cellStyle name="Accent5" xfId="12614" builtinId="45" hidden="1"/>
    <cellStyle name="Accent5" xfId="12654" builtinId="45" hidden="1"/>
    <cellStyle name="Accent5" xfId="12693" builtinId="45" hidden="1"/>
    <cellStyle name="Accent5" xfId="12733" builtinId="45" hidden="1"/>
    <cellStyle name="Accent5" xfId="12772" builtinId="45" hidden="1"/>
    <cellStyle name="Accent5" xfId="12812" builtinId="45" hidden="1"/>
    <cellStyle name="Accent5" xfId="12851" builtinId="45" hidden="1"/>
    <cellStyle name="Accent5" xfId="12890" builtinId="45" hidden="1"/>
    <cellStyle name="Accent5" xfId="12929" builtinId="45" hidden="1"/>
    <cellStyle name="Accent5" xfId="12968" builtinId="45" hidden="1"/>
    <cellStyle name="Accent5" xfId="13008" builtinId="45" hidden="1"/>
    <cellStyle name="Accent5" xfId="13047" builtinId="45" hidden="1"/>
    <cellStyle name="Accent5" xfId="13085" builtinId="45" hidden="1"/>
    <cellStyle name="Accent5" xfId="13124" builtinId="45" hidden="1"/>
    <cellStyle name="Accent5" xfId="13163" builtinId="45" hidden="1"/>
    <cellStyle name="Accent5" xfId="13202" builtinId="45" hidden="1"/>
    <cellStyle name="Accent5" xfId="13242" builtinId="45" hidden="1"/>
    <cellStyle name="Accent5" xfId="13281" builtinId="45" hidden="1"/>
    <cellStyle name="Accent5" xfId="13319" builtinId="45" hidden="1"/>
    <cellStyle name="Accent5" xfId="13358" builtinId="45" hidden="1"/>
    <cellStyle name="Accent5" xfId="13397" builtinId="45" hidden="1"/>
    <cellStyle name="Accent5" xfId="13437" builtinId="45" hidden="1"/>
    <cellStyle name="Accent5" xfId="13476" builtinId="45" hidden="1"/>
    <cellStyle name="Accent5" xfId="13516" builtinId="45" hidden="1"/>
    <cellStyle name="Accent5" xfId="13555" builtinId="45" hidden="1"/>
    <cellStyle name="Accent5" xfId="13595" builtinId="45" hidden="1"/>
    <cellStyle name="Accent5" xfId="13634" builtinId="45" hidden="1"/>
    <cellStyle name="Accent5" xfId="13673" builtinId="45" hidden="1"/>
    <cellStyle name="Accent5" xfId="13712" builtinId="45" hidden="1"/>
    <cellStyle name="Accent5" xfId="13868" builtinId="45" hidden="1"/>
    <cellStyle name="Accent5" xfId="13908" builtinId="45" hidden="1"/>
    <cellStyle name="Accent5" xfId="13947" builtinId="45" hidden="1"/>
    <cellStyle name="Accent5" xfId="13985" builtinId="45" hidden="1"/>
    <cellStyle name="Accent5" xfId="14024" builtinId="45" hidden="1"/>
    <cellStyle name="Accent5" xfId="14063" builtinId="45" hidden="1"/>
    <cellStyle name="Accent5" xfId="14102" builtinId="45" hidden="1"/>
    <cellStyle name="Accent5" xfId="14142" builtinId="45" hidden="1"/>
    <cellStyle name="Accent5" xfId="14181" builtinId="45" hidden="1"/>
    <cellStyle name="Accent5" xfId="14219" builtinId="45" hidden="1"/>
    <cellStyle name="Accent5" xfId="14258" builtinId="45" hidden="1"/>
    <cellStyle name="Accent5" xfId="14297" builtinId="45" hidden="1"/>
    <cellStyle name="Accent5" xfId="14337" builtinId="45" hidden="1"/>
    <cellStyle name="Accent5" xfId="14376" builtinId="45" hidden="1"/>
    <cellStyle name="Accent5" xfId="14416" builtinId="45" hidden="1"/>
    <cellStyle name="Accent5" xfId="14456" builtinId="45" hidden="1"/>
    <cellStyle name="Accent5" xfId="14496" builtinId="45" hidden="1"/>
    <cellStyle name="Accent5" xfId="14535" builtinId="45" hidden="1"/>
    <cellStyle name="Accent5" xfId="14574" builtinId="45" hidden="1"/>
    <cellStyle name="Accent5" xfId="13810" builtinId="45" hidden="1"/>
    <cellStyle name="Accent5" xfId="14607" builtinId="45" hidden="1"/>
    <cellStyle name="Accent5" xfId="14647" builtinId="45" hidden="1"/>
    <cellStyle name="Accent5" xfId="14686" builtinId="45" hidden="1"/>
    <cellStyle name="Accent5" xfId="14724" builtinId="45" hidden="1"/>
    <cellStyle name="Accent5" xfId="14763" builtinId="45" hidden="1"/>
    <cellStyle name="Accent5" xfId="14802" builtinId="45" hidden="1"/>
    <cellStyle name="Accent5" xfId="14841" builtinId="45" hidden="1"/>
    <cellStyle name="Accent5" xfId="14881" builtinId="45" hidden="1"/>
    <cellStyle name="Accent5" xfId="14920" builtinId="45" hidden="1"/>
    <cellStyle name="Accent5" xfId="14958" builtinId="45" hidden="1"/>
    <cellStyle name="Accent5" xfId="14997" builtinId="45" hidden="1"/>
    <cellStyle name="Accent5" xfId="15036" builtinId="45" hidden="1"/>
    <cellStyle name="Accent5" xfId="15076" builtinId="45" hidden="1"/>
    <cellStyle name="Accent5" xfId="15115" builtinId="45" hidden="1"/>
    <cellStyle name="Accent5" xfId="15155" builtinId="45" hidden="1"/>
    <cellStyle name="Accent5" xfId="15194" builtinId="45" hidden="1"/>
    <cellStyle name="Accent5" xfId="15234" builtinId="45" hidden="1"/>
    <cellStyle name="Accent5" xfId="15273" builtinId="45" hidden="1"/>
    <cellStyle name="Accent5" xfId="15312" builtinId="45" hidden="1"/>
    <cellStyle name="Accent5" xfId="13762" builtinId="45" hidden="1"/>
    <cellStyle name="Accent5" xfId="14582" builtinId="45" hidden="1"/>
    <cellStyle name="Accent5" xfId="15357" builtinId="45" hidden="1"/>
    <cellStyle name="Accent5" xfId="15396" builtinId="45" hidden="1"/>
    <cellStyle name="Accent5" xfId="15434" builtinId="45" hidden="1"/>
    <cellStyle name="Accent5" xfId="15473" builtinId="45" hidden="1"/>
    <cellStyle name="Accent5" xfId="15512" builtinId="45" hidden="1"/>
    <cellStyle name="Accent5" xfId="15551" builtinId="45" hidden="1"/>
    <cellStyle name="Accent5" xfId="15591" builtinId="45" hidden="1"/>
    <cellStyle name="Accent5" xfId="15630" builtinId="45" hidden="1"/>
    <cellStyle name="Accent5" xfId="15668" builtinId="45" hidden="1"/>
    <cellStyle name="Accent5" xfId="15707" builtinId="45" hidden="1"/>
    <cellStyle name="Accent5" xfId="15746" builtinId="45" hidden="1"/>
    <cellStyle name="Accent5" xfId="15786" builtinId="45" hidden="1"/>
    <cellStyle name="Accent5" xfId="15825" builtinId="45" hidden="1"/>
    <cellStyle name="Accent5" xfId="15865" builtinId="45" hidden="1"/>
    <cellStyle name="Accent5" xfId="15904" builtinId="45" hidden="1"/>
    <cellStyle name="Accent5" xfId="15944" builtinId="45" hidden="1"/>
    <cellStyle name="Accent5" xfId="15983" builtinId="45" hidden="1"/>
    <cellStyle name="Accent5" xfId="16022" builtinId="45" hidden="1"/>
    <cellStyle name="Accent5" xfId="4346" builtinId="45" hidden="1"/>
    <cellStyle name="Accent5" xfId="16035" builtinId="45" hidden="1"/>
    <cellStyle name="Accent5" xfId="16075" builtinId="45" hidden="1"/>
    <cellStyle name="Accent5" xfId="16114" builtinId="45" hidden="1"/>
    <cellStyle name="Accent5" xfId="16152" builtinId="45" hidden="1"/>
    <cellStyle name="Accent5" xfId="16191" builtinId="45" hidden="1"/>
    <cellStyle name="Accent5" xfId="16230" builtinId="45" hidden="1"/>
    <cellStyle name="Accent5" xfId="16269" builtinId="45" hidden="1"/>
    <cellStyle name="Accent5" xfId="16309" builtinId="45" hidden="1"/>
    <cellStyle name="Accent5" xfId="16348" builtinId="45" hidden="1"/>
    <cellStyle name="Accent5" xfId="16386" builtinId="45" hidden="1"/>
    <cellStyle name="Accent5" xfId="16425" builtinId="45" hidden="1"/>
    <cellStyle name="Accent5" xfId="16464" builtinId="45" hidden="1"/>
    <cellStyle name="Accent5" xfId="16504" builtinId="45" hidden="1"/>
    <cellStyle name="Accent5" xfId="16543" builtinId="45" hidden="1"/>
    <cellStyle name="Accent5" xfId="16583" builtinId="45" hidden="1"/>
    <cellStyle name="Accent5" xfId="16622" builtinId="45" hidden="1"/>
    <cellStyle name="Accent5" xfId="16662" builtinId="45" hidden="1"/>
    <cellStyle name="Accent5" xfId="16701" builtinId="45" hidden="1"/>
    <cellStyle name="Accent5" xfId="16740" builtinId="45" hidden="1"/>
    <cellStyle name="Accent5" xfId="16779" builtinId="45" hidden="1"/>
    <cellStyle name="Accent5" xfId="16935" builtinId="45" hidden="1"/>
    <cellStyle name="Accent5" xfId="16975" builtinId="45" hidden="1"/>
    <cellStyle name="Accent5" xfId="17014" builtinId="45" hidden="1"/>
    <cellStyle name="Accent5" xfId="17052" builtinId="45" hidden="1"/>
    <cellStyle name="Accent5" xfId="17091" builtinId="45" hidden="1"/>
    <cellStyle name="Accent5" xfId="17130" builtinId="45" hidden="1"/>
    <cellStyle name="Accent5" xfId="17169" builtinId="45" hidden="1"/>
    <cellStyle name="Accent5" xfId="17209" builtinId="45" hidden="1"/>
    <cellStyle name="Accent5" xfId="17248" builtinId="45" hidden="1"/>
    <cellStyle name="Accent5" xfId="17286" builtinId="45" hidden="1"/>
    <cellStyle name="Accent5" xfId="17325" builtinId="45" hidden="1"/>
    <cellStyle name="Accent5" xfId="17364" builtinId="45" hidden="1"/>
    <cellStyle name="Accent5" xfId="17404" builtinId="45" hidden="1"/>
    <cellStyle name="Accent5" xfId="17443" builtinId="45" hidden="1"/>
    <cellStyle name="Accent5" xfId="17483" builtinId="45" hidden="1"/>
    <cellStyle name="Accent5" xfId="17523" builtinId="45" hidden="1"/>
    <cellStyle name="Accent5" xfId="17563" builtinId="45" hidden="1"/>
    <cellStyle name="Accent5" xfId="17602" builtinId="45" hidden="1"/>
    <cellStyle name="Accent5" xfId="17641" builtinId="45" hidden="1"/>
    <cellStyle name="Accent5" xfId="16877" builtinId="45" hidden="1"/>
    <cellStyle name="Accent5" xfId="17674" builtinId="45" hidden="1"/>
    <cellStyle name="Accent5" xfId="17714" builtinId="45" hidden="1"/>
    <cellStyle name="Accent5" xfId="17753" builtinId="45" hidden="1"/>
    <cellStyle name="Accent5" xfId="17791" builtinId="45" hidden="1"/>
    <cellStyle name="Accent5" xfId="17830" builtinId="45" hidden="1"/>
    <cellStyle name="Accent5" xfId="17869" builtinId="45" hidden="1"/>
    <cellStyle name="Accent5" xfId="17908" builtinId="45" hidden="1"/>
    <cellStyle name="Accent5" xfId="17948" builtinId="45" hidden="1"/>
    <cellStyle name="Accent5" xfId="17987" builtinId="45" hidden="1"/>
    <cellStyle name="Accent5" xfId="18025" builtinId="45" hidden="1"/>
    <cellStyle name="Accent5" xfId="18064" builtinId="45" hidden="1"/>
    <cellStyle name="Accent5" xfId="18103" builtinId="45" hidden="1"/>
    <cellStyle name="Accent5" xfId="18143" builtinId="45" hidden="1"/>
    <cellStyle name="Accent5" xfId="18182" builtinId="45" hidden="1"/>
    <cellStyle name="Accent5" xfId="18222" builtinId="45" hidden="1"/>
    <cellStyle name="Accent5" xfId="18261" builtinId="45" hidden="1"/>
    <cellStyle name="Accent5" xfId="18301" builtinId="45" hidden="1"/>
    <cellStyle name="Accent5" xfId="18340" builtinId="45" hidden="1"/>
    <cellStyle name="Accent5" xfId="18379" builtinId="45" hidden="1"/>
    <cellStyle name="Accent5" xfId="16829" builtinId="45" hidden="1"/>
    <cellStyle name="Accent5" xfId="17649" builtinId="45" hidden="1"/>
    <cellStyle name="Accent5" xfId="18424" builtinId="45" hidden="1"/>
    <cellStyle name="Accent5" xfId="18463" builtinId="45" hidden="1"/>
    <cellStyle name="Accent5" xfId="18501" builtinId="45" hidden="1"/>
    <cellStyle name="Accent5" xfId="18540" builtinId="45" hidden="1"/>
    <cellStyle name="Accent5" xfId="18579" builtinId="45" hidden="1"/>
    <cellStyle name="Accent5" xfId="18618" builtinId="45" hidden="1"/>
    <cellStyle name="Accent5" xfId="18658" builtinId="45" hidden="1"/>
    <cellStyle name="Accent5" xfId="18697" builtinId="45" hidden="1"/>
    <cellStyle name="Accent5" xfId="18735" builtinId="45" hidden="1"/>
    <cellStyle name="Accent5" xfId="18774" builtinId="45" hidden="1"/>
    <cellStyle name="Accent5" xfId="18813" builtinId="45" hidden="1"/>
    <cellStyle name="Accent5" xfId="18853" builtinId="45" hidden="1"/>
    <cellStyle name="Accent5" xfId="18892" builtinId="45" hidden="1"/>
    <cellStyle name="Accent5" xfId="18932" builtinId="45" hidden="1"/>
    <cellStyle name="Accent5" xfId="18971" builtinId="45" hidden="1"/>
    <cellStyle name="Accent5" xfId="19011" builtinId="45" hidden="1"/>
    <cellStyle name="Accent5" xfId="19050" builtinId="45" hidden="1"/>
    <cellStyle name="Accent5" xfId="19089" builtinId="45" hidden="1"/>
    <cellStyle name="Accent5" xfId="7443" builtinId="45" hidden="1"/>
    <cellStyle name="Accent5" xfId="19209" builtinId="45" hidden="1"/>
    <cellStyle name="Accent5" xfId="19249" builtinId="45" hidden="1"/>
    <cellStyle name="Accent5" xfId="19288" builtinId="45" hidden="1"/>
    <cellStyle name="Accent5" xfId="19326" builtinId="45" hidden="1"/>
    <cellStyle name="Accent5" xfId="19365" builtinId="45" hidden="1"/>
    <cellStyle name="Accent5" xfId="19404" builtinId="45" hidden="1"/>
    <cellStyle name="Accent5" xfId="19443" builtinId="45" hidden="1"/>
    <cellStyle name="Accent5" xfId="19483" builtinId="45" hidden="1"/>
    <cellStyle name="Accent5" xfId="19522" builtinId="45" hidden="1"/>
    <cellStyle name="Accent5" xfId="19560" builtinId="45" hidden="1"/>
    <cellStyle name="Accent5" xfId="19599" builtinId="45" hidden="1"/>
    <cellStyle name="Accent5" xfId="19638" builtinId="45" hidden="1"/>
    <cellStyle name="Accent5" xfId="19678" builtinId="45" hidden="1"/>
    <cellStyle name="Accent5" xfId="19717" builtinId="45" hidden="1"/>
    <cellStyle name="Accent5" xfId="19757" builtinId="45" hidden="1"/>
    <cellStyle name="Accent5" xfId="19796" builtinId="45" hidden="1"/>
    <cellStyle name="Accent5" xfId="19836" builtinId="45" hidden="1"/>
    <cellStyle name="Accent5" xfId="19875" builtinId="45" hidden="1"/>
    <cellStyle name="Accent5" xfId="19914" builtinId="45" hidden="1"/>
    <cellStyle name="Accent5" xfId="19965" builtinId="45" hidden="1"/>
    <cellStyle name="Accent5" xfId="20121" builtinId="45" hidden="1"/>
    <cellStyle name="Accent5" xfId="20161" builtinId="45" hidden="1"/>
    <cellStyle name="Accent5" xfId="20200" builtinId="45" hidden="1"/>
    <cellStyle name="Accent5" xfId="20238" builtinId="45" hidden="1"/>
    <cellStyle name="Accent5" xfId="20277" builtinId="45" hidden="1"/>
    <cellStyle name="Accent5" xfId="20316" builtinId="45" hidden="1"/>
    <cellStyle name="Accent5" xfId="20355" builtinId="45" hidden="1"/>
    <cellStyle name="Accent5" xfId="20395" builtinId="45" hidden="1"/>
    <cellStyle name="Accent5" xfId="20434" builtinId="45" hidden="1"/>
    <cellStyle name="Accent5" xfId="20472" builtinId="45" hidden="1"/>
    <cellStyle name="Accent5" xfId="20511" builtinId="45" hidden="1"/>
    <cellStyle name="Accent5" xfId="20550" builtinId="45" hidden="1"/>
    <cellStyle name="Accent5" xfId="20590" builtinId="45" hidden="1"/>
    <cellStyle name="Accent5" xfId="20629" builtinId="45" hidden="1"/>
    <cellStyle name="Accent5" xfId="20669" builtinId="45" hidden="1"/>
    <cellStyle name="Accent5" xfId="20709" builtinId="45" hidden="1"/>
    <cellStyle name="Accent5" xfId="20749" builtinId="45" hidden="1"/>
    <cellStyle name="Accent5" xfId="20788" builtinId="45" hidden="1"/>
    <cellStyle name="Accent5" xfId="20827" builtinId="45" hidden="1"/>
    <cellStyle name="Accent5" xfId="20063" builtinId="45" hidden="1"/>
    <cellStyle name="Accent5" xfId="20860" builtinId="45" hidden="1"/>
    <cellStyle name="Accent5" xfId="20900" builtinId="45" hidden="1"/>
    <cellStyle name="Accent5" xfId="20939" builtinId="45" hidden="1"/>
    <cellStyle name="Accent5" xfId="20977" builtinId="45" hidden="1"/>
    <cellStyle name="Accent5" xfId="21016" builtinId="45" hidden="1"/>
    <cellStyle name="Accent5" xfId="21055" builtinId="45" hidden="1"/>
    <cellStyle name="Accent5" xfId="21094" builtinId="45" hidden="1"/>
    <cellStyle name="Accent5" xfId="21134" builtinId="45" hidden="1"/>
    <cellStyle name="Accent5" xfId="21173" builtinId="45" hidden="1"/>
    <cellStyle name="Accent5" xfId="21211" builtinId="45" hidden="1"/>
    <cellStyle name="Accent5" xfId="21250" builtinId="45" hidden="1"/>
    <cellStyle name="Accent5" xfId="21289" builtinId="45" hidden="1"/>
    <cellStyle name="Accent5" xfId="21329" builtinId="45" hidden="1"/>
    <cellStyle name="Accent5" xfId="21368" builtinId="45" hidden="1"/>
    <cellStyle name="Accent5" xfId="21408" builtinId="45" hidden="1"/>
    <cellStyle name="Accent5" xfId="21447" builtinId="45" hidden="1"/>
    <cellStyle name="Accent5" xfId="21487" builtinId="45" hidden="1"/>
    <cellStyle name="Accent5" xfId="21526" builtinId="45" hidden="1"/>
    <cellStyle name="Accent5" xfId="21565" builtinId="45" hidden="1"/>
    <cellStyle name="Accent5" xfId="20015" builtinId="45" hidden="1"/>
    <cellStyle name="Accent5" xfId="20835" builtinId="45" hidden="1"/>
    <cellStyle name="Accent5" xfId="21610" builtinId="45" hidden="1"/>
    <cellStyle name="Accent5" xfId="21649" builtinId="45" hidden="1"/>
    <cellStyle name="Accent5" xfId="21687" builtinId="45" hidden="1"/>
    <cellStyle name="Accent5" xfId="21726" builtinId="45" hidden="1"/>
    <cellStyle name="Accent5" xfId="21765" builtinId="45" hidden="1"/>
    <cellStyle name="Accent5" xfId="21804" builtinId="45" hidden="1"/>
    <cellStyle name="Accent5" xfId="21844" builtinId="45" hidden="1"/>
    <cellStyle name="Accent5" xfId="21883" builtinId="45" hidden="1"/>
    <cellStyle name="Accent5" xfId="21921" builtinId="45" hidden="1"/>
    <cellStyle name="Accent5" xfId="21960" builtinId="45" hidden="1"/>
    <cellStyle name="Accent5" xfId="21999" builtinId="45" hidden="1"/>
    <cellStyle name="Accent5" xfId="22039" builtinId="45" hidden="1"/>
    <cellStyle name="Accent5" xfId="22078" builtinId="45" hidden="1"/>
    <cellStyle name="Accent5" xfId="22118" builtinId="45" hidden="1"/>
    <cellStyle name="Accent5" xfId="22157" builtinId="45" hidden="1"/>
    <cellStyle name="Accent5" xfId="22197" builtinId="45" hidden="1"/>
    <cellStyle name="Accent5" xfId="22236" builtinId="45" hidden="1"/>
    <cellStyle name="Accent5" xfId="22275" builtinId="45" hidden="1"/>
    <cellStyle name="Accent5" xfId="22314" builtinId="45" hidden="1"/>
    <cellStyle name="Accent5" xfId="22353" builtinId="45" hidden="1"/>
    <cellStyle name="Accent5" xfId="22393" builtinId="45" hidden="1"/>
    <cellStyle name="Accent5" xfId="22432" builtinId="45" hidden="1"/>
    <cellStyle name="Accent5" xfId="22470" builtinId="45" hidden="1"/>
    <cellStyle name="Accent5" xfId="22509" builtinId="45" hidden="1"/>
    <cellStyle name="Accent5" xfId="22548" builtinId="45" hidden="1"/>
    <cellStyle name="Accent5" xfId="22587" builtinId="45" hidden="1"/>
    <cellStyle name="Accent5" xfId="22627" builtinId="45" hidden="1"/>
    <cellStyle name="Accent5" xfId="22666" builtinId="45" hidden="1"/>
    <cellStyle name="Accent5" xfId="22704" builtinId="45" hidden="1"/>
    <cellStyle name="Accent5" xfId="22743" builtinId="45" hidden="1"/>
    <cellStyle name="Accent5" xfId="22782" builtinId="45" hidden="1"/>
    <cellStyle name="Accent5" xfId="22822" builtinId="45" hidden="1"/>
    <cellStyle name="Accent5" xfId="22861" builtinId="45" hidden="1"/>
    <cellStyle name="Accent5" xfId="22901" builtinId="45" hidden="1"/>
    <cellStyle name="Accent5" xfId="22940" builtinId="45" hidden="1"/>
    <cellStyle name="Accent5" xfId="22980" builtinId="45" hidden="1"/>
    <cellStyle name="Accent5" xfId="23019" builtinId="45" hidden="1"/>
    <cellStyle name="Accent5" xfId="23058" builtinId="45" hidden="1"/>
    <cellStyle name="Accent5" xfId="23097" builtinId="45" hidden="1"/>
    <cellStyle name="Accent5" xfId="23253" builtinId="45" hidden="1"/>
    <cellStyle name="Accent5" xfId="23293" builtinId="45" hidden="1"/>
    <cellStyle name="Accent5" xfId="23332" builtinId="45" hidden="1"/>
    <cellStyle name="Accent5" xfId="23370" builtinId="45" hidden="1"/>
    <cellStyle name="Accent5" xfId="23409" builtinId="45" hidden="1"/>
    <cellStyle name="Accent5" xfId="23448" builtinId="45" hidden="1"/>
    <cellStyle name="Accent5" xfId="23487" builtinId="45" hidden="1"/>
    <cellStyle name="Accent5" xfId="23527" builtinId="45" hidden="1"/>
    <cellStyle name="Accent5" xfId="23566" builtinId="45" hidden="1"/>
    <cellStyle name="Accent5" xfId="23604" builtinId="45" hidden="1"/>
    <cellStyle name="Accent5" xfId="23643" builtinId="45" hidden="1"/>
    <cellStyle name="Accent5" xfId="23682" builtinId="45" hidden="1"/>
    <cellStyle name="Accent5" xfId="23722" builtinId="45" hidden="1"/>
    <cellStyle name="Accent5" xfId="23761" builtinId="45" hidden="1"/>
    <cellStyle name="Accent5" xfId="23801" builtinId="45" hidden="1"/>
    <cellStyle name="Accent5" xfId="23841" builtinId="45" hidden="1"/>
    <cellStyle name="Accent5" xfId="23881" builtinId="45" hidden="1"/>
    <cellStyle name="Accent5" xfId="23920" builtinId="45" hidden="1"/>
    <cellStyle name="Accent5" xfId="23959" builtinId="45" hidden="1"/>
    <cellStyle name="Accent5" xfId="23195" builtinId="45" hidden="1"/>
    <cellStyle name="Accent5" xfId="23992" builtinId="45" hidden="1"/>
    <cellStyle name="Accent5" xfId="24032" builtinId="45" hidden="1"/>
    <cellStyle name="Accent5" xfId="24071" builtinId="45" hidden="1"/>
    <cellStyle name="Accent5" xfId="24109" builtinId="45" hidden="1"/>
    <cellStyle name="Accent5" xfId="24148" builtinId="45" hidden="1"/>
    <cellStyle name="Accent5" xfId="24187" builtinId="45" hidden="1"/>
    <cellStyle name="Accent5" xfId="24226" builtinId="45" hidden="1"/>
    <cellStyle name="Accent5" xfId="24266" builtinId="45" hidden="1"/>
    <cellStyle name="Accent5" xfId="24305" builtinId="45" hidden="1"/>
    <cellStyle name="Accent5" xfId="24343" builtinId="45" hidden="1"/>
    <cellStyle name="Accent5" xfId="24382" builtinId="45" hidden="1"/>
    <cellStyle name="Accent5" xfId="24421" builtinId="45" hidden="1"/>
    <cellStyle name="Accent5" xfId="24461" builtinId="45" hidden="1"/>
    <cellStyle name="Accent5" xfId="24500" builtinId="45" hidden="1"/>
    <cellStyle name="Accent5" xfId="24540" builtinId="45" hidden="1"/>
    <cellStyle name="Accent5" xfId="24579" builtinId="45" hidden="1"/>
    <cellStyle name="Accent5" xfId="24619" builtinId="45" hidden="1"/>
    <cellStyle name="Accent5" xfId="24658" builtinId="45" hidden="1"/>
    <cellStyle name="Accent5" xfId="24697" builtinId="45" hidden="1"/>
    <cellStyle name="Accent5" xfId="23147" builtinId="45" hidden="1"/>
    <cellStyle name="Accent5" xfId="23967" builtinId="45" hidden="1"/>
    <cellStyle name="Accent5" xfId="24742" builtinId="45" hidden="1"/>
    <cellStyle name="Accent5" xfId="24781" builtinId="45" hidden="1"/>
    <cellStyle name="Accent5" xfId="24819" builtinId="45" hidden="1"/>
    <cellStyle name="Accent5" xfId="24858" builtinId="45" hidden="1"/>
    <cellStyle name="Accent5" xfId="24897" builtinId="45" hidden="1"/>
    <cellStyle name="Accent5" xfId="24936" builtinId="45" hidden="1"/>
    <cellStyle name="Accent5" xfId="24976" builtinId="45" hidden="1"/>
    <cellStyle name="Accent5" xfId="25015" builtinId="45" hidden="1"/>
    <cellStyle name="Accent5" xfId="25053" builtinId="45" hidden="1"/>
    <cellStyle name="Accent5" xfId="25092" builtinId="45" hidden="1"/>
    <cellStyle name="Accent5" xfId="25131" builtinId="45" hidden="1"/>
    <cellStyle name="Accent5" xfId="25171" builtinId="45" hidden="1"/>
    <cellStyle name="Accent5" xfId="25210" builtinId="45" hidden="1"/>
    <cellStyle name="Accent5" xfId="25250" builtinId="45" hidden="1"/>
    <cellStyle name="Accent5" xfId="25289" builtinId="45" hidden="1"/>
    <cellStyle name="Accent5" xfId="25329" builtinId="45" hidden="1"/>
    <cellStyle name="Accent5" xfId="25368" builtinId="45" hidden="1"/>
    <cellStyle name="Accent5" xfId="25407" builtinId="45" hidden="1"/>
    <cellStyle name="Accent5" xfId="19151" builtinId="45" hidden="1"/>
    <cellStyle name="Accent5" xfId="19119" builtinId="45" hidden="1"/>
    <cellStyle name="Accent5" xfId="25433" builtinId="45" hidden="1"/>
    <cellStyle name="Accent5" xfId="25472" builtinId="45" hidden="1"/>
    <cellStyle name="Accent5" xfId="25510" builtinId="45" hidden="1"/>
    <cellStyle name="Accent5" xfId="25549" builtinId="45" hidden="1"/>
    <cellStyle name="Accent5" xfId="25588" builtinId="45" hidden="1"/>
    <cellStyle name="Accent5" xfId="25627" builtinId="45" hidden="1"/>
    <cellStyle name="Accent5" xfId="25667" builtinId="45" hidden="1"/>
    <cellStyle name="Accent5" xfId="25706" builtinId="45" hidden="1"/>
    <cellStyle name="Accent5" xfId="25744" builtinId="45" hidden="1"/>
    <cellStyle name="Accent5" xfId="25783" builtinId="45" hidden="1"/>
    <cellStyle name="Accent5" xfId="25822" builtinId="45" hidden="1"/>
    <cellStyle name="Accent5" xfId="25862" builtinId="45" hidden="1"/>
    <cellStyle name="Accent5" xfId="25901" builtinId="45" hidden="1"/>
    <cellStyle name="Accent5" xfId="25941" builtinId="45" hidden="1"/>
    <cellStyle name="Accent5" xfId="25980" builtinId="45" hidden="1"/>
    <cellStyle name="Accent5" xfId="26020" builtinId="45" hidden="1"/>
    <cellStyle name="Accent5" xfId="26059" builtinId="45" hidden="1"/>
    <cellStyle name="Accent5" xfId="26098" builtinId="45" hidden="1"/>
    <cellStyle name="Accent5" xfId="26137" builtinId="45" hidden="1"/>
    <cellStyle name="Accent5" xfId="26293" builtinId="45" hidden="1"/>
    <cellStyle name="Accent5" xfId="26333" builtinId="45" hidden="1"/>
    <cellStyle name="Accent5" xfId="26372" builtinId="45" hidden="1"/>
    <cellStyle name="Accent5" xfId="26410" builtinId="45" hidden="1"/>
    <cellStyle name="Accent5" xfId="26449" builtinId="45" hidden="1"/>
    <cellStyle name="Accent5" xfId="26488" builtinId="45" hidden="1"/>
    <cellStyle name="Accent5" xfId="26527" builtinId="45" hidden="1"/>
    <cellStyle name="Accent5" xfId="26567" builtinId="45" hidden="1"/>
    <cellStyle name="Accent5" xfId="26606" builtinId="45" hidden="1"/>
    <cellStyle name="Accent5" xfId="26644" builtinId="45" hidden="1"/>
    <cellStyle name="Accent5" xfId="26683" builtinId="45" hidden="1"/>
    <cellStyle name="Accent5" xfId="26722" builtinId="45" hidden="1"/>
    <cellStyle name="Accent5" xfId="26762" builtinId="45" hidden="1"/>
    <cellStyle name="Accent5" xfId="26801" builtinId="45" hidden="1"/>
    <cellStyle name="Accent5" xfId="26841" builtinId="45" hidden="1"/>
    <cellStyle name="Accent5" xfId="26881" builtinId="45" hidden="1"/>
    <cellStyle name="Accent5" xfId="26921" builtinId="45" hidden="1"/>
    <cellStyle name="Accent5" xfId="26960" builtinId="45" hidden="1"/>
    <cellStyle name="Accent5" xfId="26999" builtinId="45" hidden="1"/>
    <cellStyle name="Accent5" xfId="26235" builtinId="45" hidden="1"/>
    <cellStyle name="Accent5" xfId="27032" builtinId="45" hidden="1"/>
    <cellStyle name="Accent5" xfId="27072" builtinId="45" hidden="1"/>
    <cellStyle name="Accent5" xfId="27111" builtinId="45" hidden="1"/>
    <cellStyle name="Accent5" xfId="27149" builtinId="45" hidden="1"/>
    <cellStyle name="Accent5" xfId="27188" builtinId="45" hidden="1"/>
    <cellStyle name="Accent5" xfId="27227" builtinId="45" hidden="1"/>
    <cellStyle name="Accent5" xfId="27266" builtinId="45" hidden="1"/>
    <cellStyle name="Accent5" xfId="27306" builtinId="45" hidden="1"/>
    <cellStyle name="Accent5" xfId="27345" builtinId="45" hidden="1"/>
    <cellStyle name="Accent5" xfId="27383" builtinId="45" hidden="1"/>
    <cellStyle name="Accent5" xfId="27422" builtinId="45" hidden="1"/>
    <cellStyle name="Accent5" xfId="27461" builtinId="45" hidden="1"/>
    <cellStyle name="Accent5" xfId="27501" builtinId="45" hidden="1"/>
    <cellStyle name="Accent5" xfId="27540" builtinId="45" hidden="1"/>
    <cellStyle name="Accent5" xfId="27580" builtinId="45" hidden="1"/>
    <cellStyle name="Accent5" xfId="27619" builtinId="45" hidden="1"/>
    <cellStyle name="Accent5" xfId="27659" builtinId="45" hidden="1"/>
    <cellStyle name="Accent5" xfId="27698" builtinId="45" hidden="1"/>
    <cellStyle name="Accent5" xfId="27737" builtinId="45" hidden="1"/>
    <cellStyle name="Accent5" xfId="26187" builtinId="45" hidden="1"/>
    <cellStyle name="Accent5" xfId="27007" builtinId="45" hidden="1"/>
    <cellStyle name="Accent5" xfId="27782" builtinId="45" hidden="1"/>
    <cellStyle name="Accent5" xfId="27821" builtinId="45" hidden="1"/>
    <cellStyle name="Accent5" xfId="27859" builtinId="45" hidden="1"/>
    <cellStyle name="Accent5" xfId="27898" builtinId="45" hidden="1"/>
    <cellStyle name="Accent5" xfId="27937" builtinId="45" hidden="1"/>
    <cellStyle name="Accent5" xfId="27976" builtinId="45" hidden="1"/>
    <cellStyle name="Accent5" xfId="28016" builtinId="45" hidden="1"/>
    <cellStyle name="Accent5" xfId="28055" builtinId="45" hidden="1"/>
    <cellStyle name="Accent5" xfId="28093" builtinId="45" hidden="1"/>
    <cellStyle name="Accent5" xfId="28132" builtinId="45" hidden="1"/>
    <cellStyle name="Accent5" xfId="28171" builtinId="45" hidden="1"/>
    <cellStyle name="Accent5" xfId="28211" builtinId="45" hidden="1"/>
    <cellStyle name="Accent5" xfId="28250" builtinId="45" hidden="1"/>
    <cellStyle name="Accent5" xfId="28290" builtinId="45" hidden="1"/>
    <cellStyle name="Accent5" xfId="28329" builtinId="45" hidden="1"/>
    <cellStyle name="Accent5" xfId="28369" builtinId="45" hidden="1"/>
    <cellStyle name="Accent5" xfId="28408" builtinId="45" hidden="1"/>
    <cellStyle name="Accent5" xfId="28447" builtinId="45" hidden="1"/>
    <cellStyle name="Accent5" xfId="28486" builtinId="45" hidden="1"/>
    <cellStyle name="Accent5" xfId="28608" builtinId="45" hidden="1"/>
    <cellStyle name="Accent5" xfId="28650" builtinId="45" hidden="1"/>
    <cellStyle name="Accent5" xfId="28689" builtinId="45" hidden="1"/>
    <cellStyle name="Accent5" xfId="28727" builtinId="45" hidden="1"/>
    <cellStyle name="Accent5" xfId="28766" builtinId="45" hidden="1"/>
    <cellStyle name="Accent5" xfId="28805" builtinId="45" hidden="1"/>
    <cellStyle name="Accent5" xfId="28844" builtinId="45" hidden="1"/>
    <cellStyle name="Accent5" xfId="28884" builtinId="45" hidden="1"/>
    <cellStyle name="Accent5" xfId="28923" builtinId="45" hidden="1"/>
    <cellStyle name="Accent5" xfId="28961" builtinId="45" hidden="1"/>
    <cellStyle name="Accent5" xfId="29000" builtinId="45" hidden="1"/>
    <cellStyle name="Accent5" xfId="29041" builtinId="45" hidden="1"/>
    <cellStyle name="Accent5" xfId="29081" builtinId="45" hidden="1"/>
    <cellStyle name="Accent5" xfId="29120" builtinId="45" hidden="1"/>
    <cellStyle name="Accent5" xfId="29160" builtinId="45" hidden="1"/>
    <cellStyle name="Accent5" xfId="29200" builtinId="45" hidden="1"/>
    <cellStyle name="Accent5" xfId="29240" builtinId="45" hidden="1"/>
    <cellStyle name="Accent5" xfId="29279" builtinId="45" hidden="1"/>
    <cellStyle name="Accent5" xfId="29318" builtinId="45" hidden="1"/>
    <cellStyle name="Accent5" xfId="29368" builtinId="45" hidden="1"/>
    <cellStyle name="Accent5" xfId="29524" builtinId="45" hidden="1"/>
    <cellStyle name="Accent5" xfId="29566" builtinId="45" hidden="1"/>
    <cellStyle name="Accent5" xfId="29605" builtinId="45" hidden="1"/>
    <cellStyle name="Accent5" xfId="29643" builtinId="45" hidden="1"/>
    <cellStyle name="Accent5" xfId="29682" builtinId="45" hidden="1"/>
    <cellStyle name="Accent5" xfId="29721" builtinId="45" hidden="1"/>
    <cellStyle name="Accent5" xfId="29760" builtinId="45" hidden="1"/>
    <cellStyle name="Accent5" xfId="29800" builtinId="45" hidden="1"/>
    <cellStyle name="Accent5" xfId="29839" builtinId="45" hidden="1"/>
    <cellStyle name="Accent5" xfId="29877" builtinId="45" hidden="1"/>
    <cellStyle name="Accent5" xfId="29916" builtinId="45" hidden="1"/>
    <cellStyle name="Accent5" xfId="29957" builtinId="45" hidden="1"/>
    <cellStyle name="Accent5" xfId="29997" builtinId="45" hidden="1"/>
    <cellStyle name="Accent5" xfId="30036" builtinId="45" hidden="1"/>
    <cellStyle name="Accent5" xfId="30076" builtinId="45" hidden="1"/>
    <cellStyle name="Accent5" xfId="30116" builtinId="45" hidden="1"/>
    <cellStyle name="Accent5" xfId="30156" builtinId="45" hidden="1"/>
    <cellStyle name="Accent5" xfId="30195" builtinId="45" hidden="1"/>
    <cellStyle name="Accent5" xfId="30234" builtinId="45" hidden="1"/>
    <cellStyle name="Accent5" xfId="29466" builtinId="45" hidden="1"/>
    <cellStyle name="Accent5" xfId="30267" builtinId="45" hidden="1"/>
    <cellStyle name="Accent5" xfId="30307" builtinId="45" hidden="1"/>
    <cellStyle name="Accent5" xfId="30346" builtinId="45" hidden="1"/>
    <cellStyle name="Accent5" xfId="30384" builtinId="45" hidden="1"/>
    <cellStyle name="Accent5" xfId="30423" builtinId="45" hidden="1"/>
    <cellStyle name="Accent5" xfId="30462" builtinId="45" hidden="1"/>
    <cellStyle name="Accent5" xfId="30501" builtinId="45" hidden="1"/>
    <cellStyle name="Accent5" xfId="30541" builtinId="45" hidden="1"/>
    <cellStyle name="Accent5" xfId="30580" builtinId="45" hidden="1"/>
    <cellStyle name="Accent5" xfId="30618" builtinId="45" hidden="1"/>
    <cellStyle name="Accent5" xfId="30657" builtinId="45" hidden="1"/>
    <cellStyle name="Accent5" xfId="30696" builtinId="45" hidden="1"/>
    <cellStyle name="Accent5" xfId="30736" builtinId="45" hidden="1"/>
    <cellStyle name="Accent5" xfId="30775" builtinId="45" hidden="1"/>
    <cellStyle name="Accent5" xfId="30815" builtinId="45" hidden="1"/>
    <cellStyle name="Accent5" xfId="30854" builtinId="45" hidden="1"/>
    <cellStyle name="Accent5" xfId="30894" builtinId="45" hidden="1"/>
    <cellStyle name="Accent5" xfId="30933" builtinId="45" hidden="1"/>
    <cellStyle name="Accent5" xfId="30972" builtinId="45" hidden="1"/>
    <cellStyle name="Accent5" xfId="29418" builtinId="45" hidden="1"/>
    <cellStyle name="Accent5" xfId="30242" builtinId="45" hidden="1"/>
    <cellStyle name="Accent5" xfId="31017" builtinId="45" hidden="1"/>
    <cellStyle name="Accent5" xfId="31056" builtinId="45" hidden="1"/>
    <cellStyle name="Accent5" xfId="31094" builtinId="45" hidden="1"/>
    <cellStyle name="Accent5" xfId="31133" builtinId="45" hidden="1"/>
    <cellStyle name="Accent5" xfId="31172" builtinId="45" hidden="1"/>
    <cellStyle name="Accent5" xfId="31211" builtinId="45" hidden="1"/>
    <cellStyle name="Accent5" xfId="31251" builtinId="45" hidden="1"/>
    <cellStyle name="Accent5" xfId="31290" builtinId="45" hidden="1"/>
    <cellStyle name="Accent5" xfId="31328" builtinId="45" hidden="1"/>
    <cellStyle name="Accent5" xfId="31367" builtinId="45" hidden="1"/>
    <cellStyle name="Accent5" xfId="31406" builtinId="45" hidden="1"/>
    <cellStyle name="Accent5" xfId="31446" builtinId="45" hidden="1"/>
    <cellStyle name="Accent5" xfId="31485" builtinId="45" hidden="1"/>
    <cellStyle name="Accent5" xfId="31525" builtinId="45" hidden="1"/>
    <cellStyle name="Accent5" xfId="31564" builtinId="45" hidden="1"/>
    <cellStyle name="Accent5" xfId="31604" builtinId="45" hidden="1"/>
    <cellStyle name="Accent5" xfId="31643" builtinId="45" hidden="1"/>
    <cellStyle name="Accent5" xfId="31682" builtinId="45" hidden="1"/>
    <cellStyle name="Accent5" xfId="28550" builtinId="45" hidden="1"/>
    <cellStyle name="Accent5" xfId="31695" builtinId="45" hidden="1"/>
    <cellStyle name="Accent5" xfId="31735" builtinId="45" hidden="1"/>
    <cellStyle name="Accent5" xfId="31774" builtinId="45" hidden="1"/>
    <cellStyle name="Accent5" xfId="31812" builtinId="45" hidden="1"/>
    <cellStyle name="Accent5" xfId="31851" builtinId="45" hidden="1"/>
    <cellStyle name="Accent5" xfId="31890" builtinId="45" hidden="1"/>
    <cellStyle name="Accent5" xfId="31929" builtinId="45" hidden="1"/>
    <cellStyle name="Accent5" xfId="31969" builtinId="45" hidden="1"/>
    <cellStyle name="Accent5" xfId="32008" builtinId="45" hidden="1"/>
    <cellStyle name="Accent5" xfId="32046" builtinId="45" hidden="1"/>
    <cellStyle name="Accent5" xfId="32085" builtinId="45" hidden="1"/>
    <cellStyle name="Accent5" xfId="32124" builtinId="45" hidden="1"/>
    <cellStyle name="Accent5" xfId="32164" builtinId="45" hidden="1"/>
    <cellStyle name="Accent5" xfId="32203" builtinId="45" hidden="1"/>
    <cellStyle name="Accent5" xfId="32243" builtinId="45" hidden="1"/>
    <cellStyle name="Accent5" xfId="32282" builtinId="45" hidden="1"/>
    <cellStyle name="Accent5" xfId="32322" builtinId="45" hidden="1"/>
    <cellStyle name="Accent5" xfId="32361" builtinId="45" hidden="1"/>
    <cellStyle name="Accent5" xfId="32400" builtinId="45" hidden="1"/>
    <cellStyle name="Accent5" xfId="32439" builtinId="45" hidden="1"/>
    <cellStyle name="Accent5" xfId="32595" builtinId="45" hidden="1"/>
    <cellStyle name="Accent5" xfId="32635" builtinId="45" hidden="1"/>
    <cellStyle name="Accent5" xfId="32674" builtinId="45" hidden="1"/>
    <cellStyle name="Accent5" xfId="32712" builtinId="45" hidden="1"/>
    <cellStyle name="Accent5" xfId="32751" builtinId="45" hidden="1"/>
    <cellStyle name="Accent5" xfId="32790" builtinId="45" hidden="1"/>
    <cellStyle name="Accent5" xfId="32829" builtinId="45" hidden="1"/>
    <cellStyle name="Accent5" xfId="32869" builtinId="45" hidden="1"/>
    <cellStyle name="Accent5" xfId="32908" builtinId="45" hidden="1"/>
    <cellStyle name="Accent5" xfId="32946" builtinId="45" hidden="1"/>
    <cellStyle name="Accent5" xfId="32985" builtinId="45" hidden="1"/>
    <cellStyle name="Accent5" xfId="33024" builtinId="45" hidden="1"/>
    <cellStyle name="Accent5" xfId="33064" builtinId="45" hidden="1"/>
    <cellStyle name="Accent5" xfId="33103" builtinId="45" hidden="1"/>
    <cellStyle name="Accent5" xfId="33143" builtinId="45" hidden="1"/>
    <cellStyle name="Accent5" xfId="33183" builtinId="45" hidden="1"/>
    <cellStyle name="Accent5" xfId="33223" builtinId="45" hidden="1"/>
    <cellStyle name="Accent5" xfId="33262" builtinId="45" hidden="1"/>
    <cellStyle name="Accent5" xfId="33301" builtinId="45" hidden="1"/>
    <cellStyle name="Accent5" xfId="32537" builtinId="45" hidden="1"/>
    <cellStyle name="Accent5" xfId="33334" builtinId="45" hidden="1"/>
    <cellStyle name="Accent5" xfId="33374" builtinId="45" hidden="1"/>
    <cellStyle name="Accent5" xfId="33413" builtinId="45" hidden="1"/>
    <cellStyle name="Accent5" xfId="33451" builtinId="45" hidden="1"/>
    <cellStyle name="Accent5" xfId="33490" builtinId="45" hidden="1"/>
    <cellStyle name="Accent5" xfId="33529" builtinId="45" hidden="1"/>
    <cellStyle name="Accent5" xfId="33568" builtinId="45" hidden="1"/>
    <cellStyle name="Accent5" xfId="33608" builtinId="45" hidden="1"/>
    <cellStyle name="Accent5" xfId="33647" builtinId="45" hidden="1"/>
    <cellStyle name="Accent5" xfId="33685" builtinId="45" hidden="1"/>
    <cellStyle name="Accent5" xfId="33724" builtinId="45" hidden="1"/>
    <cellStyle name="Accent5" xfId="33763" builtinId="45" hidden="1"/>
    <cellStyle name="Accent5" xfId="33803" builtinId="45" hidden="1"/>
    <cellStyle name="Accent5" xfId="33842" builtinId="45" hidden="1"/>
    <cellStyle name="Accent5" xfId="33882" builtinId="45" hidden="1"/>
    <cellStyle name="Accent5" xfId="33921" builtinId="45" hidden="1"/>
    <cellStyle name="Accent5" xfId="33961" builtinId="45" hidden="1"/>
    <cellStyle name="Accent5" xfId="34000" builtinId="45" hidden="1"/>
    <cellStyle name="Accent5" xfId="34039" builtinId="45" hidden="1"/>
    <cellStyle name="Accent5" xfId="32489" builtinId="45" hidden="1"/>
    <cellStyle name="Accent5" xfId="33309" builtinId="45" hidden="1"/>
    <cellStyle name="Accent5" xfId="34084" builtinId="45" hidden="1"/>
    <cellStyle name="Accent5" xfId="34123" builtinId="45" hidden="1"/>
    <cellStyle name="Accent5" xfId="34161" builtinId="45" hidden="1"/>
    <cellStyle name="Accent5" xfId="34200" builtinId="45" hidden="1"/>
    <cellStyle name="Accent5" xfId="34239" builtinId="45" hidden="1"/>
    <cellStyle name="Accent5" xfId="34278" builtinId="45" hidden="1"/>
    <cellStyle name="Accent5" xfId="34318" builtinId="45" hidden="1"/>
    <cellStyle name="Accent5" xfId="34357" builtinId="45" hidden="1"/>
    <cellStyle name="Accent5" xfId="34395" builtinId="45" hidden="1"/>
    <cellStyle name="Accent5" xfId="34434" builtinId="45" hidden="1"/>
    <cellStyle name="Accent5" xfId="34473" builtinId="45" hidden="1"/>
    <cellStyle name="Accent5" xfId="34513" builtinId="45" hidden="1"/>
    <cellStyle name="Accent5" xfId="34552" builtinId="45" hidden="1"/>
    <cellStyle name="Accent5" xfId="34592" builtinId="45" hidden="1"/>
    <cellStyle name="Accent5" xfId="34631" builtinId="45" hidden="1"/>
    <cellStyle name="Accent5" xfId="34671" builtinId="45" hidden="1"/>
    <cellStyle name="Accent5" xfId="34710" builtinId="45" hidden="1"/>
    <cellStyle name="Accent5" xfId="34749" builtinId="45" hidden="1"/>
    <cellStyle name="Accent5" xfId="29329" builtinId="45" hidden="1"/>
    <cellStyle name="Accent5" xfId="34789" builtinId="45" hidden="1"/>
    <cellStyle name="Accent5" xfId="34829" builtinId="45" hidden="1"/>
    <cellStyle name="Accent5" xfId="34868" builtinId="45" hidden="1"/>
    <cellStyle name="Accent5" xfId="34906" builtinId="45" hidden="1"/>
    <cellStyle name="Accent5" xfId="34945" builtinId="45" hidden="1"/>
    <cellStyle name="Accent5" xfId="34984" builtinId="45" hidden="1"/>
    <cellStyle name="Accent5" xfId="35023" builtinId="45" hidden="1"/>
    <cellStyle name="Accent5" xfId="35063" builtinId="45" hidden="1"/>
    <cellStyle name="Accent5" xfId="35102" builtinId="45" hidden="1"/>
    <cellStyle name="Accent5" xfId="35140" builtinId="45" hidden="1"/>
    <cellStyle name="Accent5" xfId="35179" builtinId="45" hidden="1"/>
    <cellStyle name="Accent5" xfId="35218" builtinId="45" hidden="1"/>
    <cellStyle name="Accent5" xfId="35258" builtinId="45" hidden="1"/>
    <cellStyle name="Accent5" xfId="35297" builtinId="45" hidden="1"/>
    <cellStyle name="Accent5" xfId="35337" builtinId="45" hidden="1"/>
    <cellStyle name="Accent5" xfId="35376" builtinId="45" hidden="1"/>
    <cellStyle name="Accent5" xfId="35416" builtinId="45" hidden="1"/>
    <cellStyle name="Accent5" xfId="35455" builtinId="45" hidden="1"/>
    <cellStyle name="Accent5" xfId="35494" builtinId="45" hidden="1"/>
    <cellStyle name="Accent5" xfId="35533" builtinId="45" hidden="1"/>
    <cellStyle name="Accent5" xfId="35689" builtinId="45" hidden="1"/>
    <cellStyle name="Accent5" xfId="35729" builtinId="45" hidden="1"/>
    <cellStyle name="Accent5" xfId="35768" builtinId="45" hidden="1"/>
    <cellStyle name="Accent5" xfId="35806" builtinId="45" hidden="1"/>
    <cellStyle name="Accent5" xfId="35845" builtinId="45" hidden="1"/>
    <cellStyle name="Accent5" xfId="35884" builtinId="45" hidden="1"/>
    <cellStyle name="Accent5" xfId="35923" builtinId="45" hidden="1"/>
    <cellStyle name="Accent5" xfId="35963" builtinId="45" hidden="1"/>
    <cellStyle name="Accent5" xfId="36002" builtinId="45" hidden="1"/>
    <cellStyle name="Accent5" xfId="36040" builtinId="45" hidden="1"/>
    <cellStyle name="Accent5" xfId="36079" builtinId="45" hidden="1"/>
    <cellStyle name="Accent5" xfId="36118" builtinId="45" hidden="1"/>
    <cellStyle name="Accent5" xfId="36158" builtinId="45" hidden="1"/>
    <cellStyle name="Accent5" xfId="36197" builtinId="45" hidden="1"/>
    <cellStyle name="Accent5" xfId="36237" builtinId="45" hidden="1"/>
    <cellStyle name="Accent5" xfId="36277" builtinId="45" hidden="1"/>
    <cellStyle name="Accent5" xfId="36317" builtinId="45" hidden="1"/>
    <cellStyle name="Accent5" xfId="36356" builtinId="45" hidden="1"/>
    <cellStyle name="Accent5" xfId="36395" builtinId="45" hidden="1"/>
    <cellStyle name="Accent5" xfId="35631" builtinId="45" hidden="1"/>
    <cellStyle name="Accent5" xfId="36428" builtinId="45" hidden="1"/>
    <cellStyle name="Accent5" xfId="36468" builtinId="45" hidden="1"/>
    <cellStyle name="Accent5" xfId="36507" builtinId="45" hidden="1"/>
    <cellStyle name="Accent5" xfId="36545" builtinId="45" hidden="1"/>
    <cellStyle name="Accent5" xfId="36584" builtinId="45" hidden="1"/>
    <cellStyle name="Accent5" xfId="36623" builtinId="45" hidden="1"/>
    <cellStyle name="Accent5" xfId="36662" builtinId="45" hidden="1"/>
    <cellStyle name="Accent5" xfId="36702" builtinId="45" hidden="1"/>
    <cellStyle name="Accent5" xfId="36741" builtinId="45" hidden="1"/>
    <cellStyle name="Accent5" xfId="36779" builtinId="45" hidden="1"/>
    <cellStyle name="Accent5" xfId="36818" builtinId="45" hidden="1"/>
    <cellStyle name="Accent5" xfId="36857" builtinId="45" hidden="1"/>
    <cellStyle name="Accent5" xfId="36897" builtinId="45" hidden="1"/>
    <cellStyle name="Accent5" xfId="36936" builtinId="45" hidden="1"/>
    <cellStyle name="Accent5" xfId="36976" builtinId="45" hidden="1"/>
    <cellStyle name="Accent5" xfId="37015" builtinId="45" hidden="1"/>
    <cellStyle name="Accent5" xfId="37055" builtinId="45" hidden="1"/>
    <cellStyle name="Accent5" xfId="37094" builtinId="45" hidden="1"/>
    <cellStyle name="Accent5" xfId="37133" builtinId="45" hidden="1"/>
    <cellStyle name="Accent5" xfId="35583" builtinId="45" hidden="1"/>
    <cellStyle name="Accent5" xfId="36403" builtinId="45" hidden="1"/>
    <cellStyle name="Accent5" xfId="37178" builtinId="45" hidden="1"/>
    <cellStyle name="Accent5" xfId="37217" builtinId="45" hidden="1"/>
    <cellStyle name="Accent5" xfId="37255" builtinId="45" hidden="1"/>
    <cellStyle name="Accent5" xfId="37294" builtinId="45" hidden="1"/>
    <cellStyle name="Accent5" xfId="37333" builtinId="45" hidden="1"/>
    <cellStyle name="Accent5" xfId="37372" builtinId="45" hidden="1"/>
    <cellStyle name="Accent5" xfId="37412" builtinId="45" hidden="1"/>
    <cellStyle name="Accent5" xfId="37451" builtinId="45" hidden="1"/>
    <cellStyle name="Accent5" xfId="37489" builtinId="45" hidden="1"/>
    <cellStyle name="Accent5" xfId="37528" builtinId="45" hidden="1"/>
    <cellStyle name="Accent5" xfId="37567" builtinId="45" hidden="1"/>
    <cellStyle name="Accent5" xfId="37607" builtinId="45" hidden="1"/>
    <cellStyle name="Accent5" xfId="37646" builtinId="45" hidden="1"/>
    <cellStyle name="Accent5" xfId="37686" builtinId="45" hidden="1"/>
    <cellStyle name="Accent5" xfId="37725" builtinId="45" hidden="1"/>
    <cellStyle name="Accent5" xfId="37765" builtinId="45" hidden="1"/>
    <cellStyle name="Accent5" xfId="37804" builtinId="45" hidden="1"/>
    <cellStyle name="Accent5" xfId="37843" builtinId="45" hidden="1"/>
    <cellStyle name="Accent5" xfId="37882" builtinId="45" hidden="1"/>
    <cellStyle name="Accent5" xfId="37921" builtinId="45" hidden="1"/>
    <cellStyle name="Accent5" xfId="37961" builtinId="45" hidden="1"/>
    <cellStyle name="Accent5" xfId="38000" builtinId="45" hidden="1"/>
    <cellStyle name="Accent5" xfId="38038" builtinId="45" hidden="1"/>
    <cellStyle name="Accent5" xfId="38077" builtinId="45" hidden="1"/>
    <cellStyle name="Accent5" xfId="38116" builtinId="45" hidden="1"/>
    <cellStyle name="Accent5" xfId="38155" builtinId="45" hidden="1"/>
    <cellStyle name="Accent5" xfId="38195" builtinId="45" hidden="1"/>
    <cellStyle name="Accent5" xfId="38234" builtinId="45" hidden="1"/>
    <cellStyle name="Accent5" xfId="38272" builtinId="45" hidden="1"/>
    <cellStyle name="Accent5" xfId="38311" builtinId="45" hidden="1"/>
    <cellStyle name="Accent5" xfId="38350" builtinId="45" hidden="1"/>
    <cellStyle name="Accent5" xfId="38390" builtinId="45" hidden="1"/>
    <cellStyle name="Accent5" xfId="38429" builtinId="45" hidden="1"/>
    <cellStyle name="Accent5" xfId="38469" builtinId="45" hidden="1"/>
    <cellStyle name="Accent5" xfId="38508" builtinId="45" hidden="1"/>
    <cellStyle name="Accent5" xfId="38548" builtinId="45" hidden="1"/>
    <cellStyle name="Accent5" xfId="38587" builtinId="45" hidden="1"/>
    <cellStyle name="Accent5" xfId="38626" builtinId="45" hidden="1"/>
    <cellStyle name="Accent5" xfId="38665" builtinId="45" hidden="1"/>
    <cellStyle name="Accent5" xfId="38821" builtinId="45" hidden="1"/>
    <cellStyle name="Accent5" xfId="38861" builtinId="45" hidden="1"/>
    <cellStyle name="Accent5" xfId="38900" builtinId="45" hidden="1"/>
    <cellStyle name="Accent5" xfId="38938" builtinId="45" hidden="1"/>
    <cellStyle name="Accent5" xfId="38977" builtinId="45" hidden="1"/>
    <cellStyle name="Accent5" xfId="39016" builtinId="45" hidden="1"/>
    <cellStyle name="Accent5" xfId="39055" builtinId="45" hidden="1"/>
    <cellStyle name="Accent5" xfId="39095" builtinId="45" hidden="1"/>
    <cellStyle name="Accent5" xfId="39134" builtinId="45" hidden="1"/>
    <cellStyle name="Accent5" xfId="39172" builtinId="45" hidden="1"/>
    <cellStyle name="Accent5" xfId="39211" builtinId="45" hidden="1"/>
    <cellStyle name="Accent5" xfId="39250" builtinId="45" hidden="1"/>
    <cellStyle name="Accent5" xfId="39290" builtinId="45" hidden="1"/>
    <cellStyle name="Accent5" xfId="39329" builtinId="45" hidden="1"/>
    <cellStyle name="Accent5" xfId="39369" builtinId="45" hidden="1"/>
    <cellStyle name="Accent5" xfId="39409" builtinId="45" hidden="1"/>
    <cellStyle name="Accent5" xfId="39449" builtinId="45" hidden="1"/>
    <cellStyle name="Accent5" xfId="39488" builtinId="45" hidden="1"/>
    <cellStyle name="Accent5" xfId="39527" builtinId="45" hidden="1"/>
    <cellStyle name="Accent5" xfId="38763" builtinId="45" hidden="1"/>
    <cellStyle name="Accent5" xfId="39560" builtinId="45" hidden="1"/>
    <cellStyle name="Accent5" xfId="39600" builtinId="45" hidden="1"/>
    <cellStyle name="Accent5" xfId="39639" builtinId="45" hidden="1"/>
    <cellStyle name="Accent5" xfId="39677" builtinId="45" hidden="1"/>
    <cellStyle name="Accent5" xfId="39716" builtinId="45" hidden="1"/>
    <cellStyle name="Accent5" xfId="39755" builtinId="45" hidden="1"/>
    <cellStyle name="Accent5" xfId="39794" builtinId="45" hidden="1"/>
    <cellStyle name="Accent5" xfId="39834" builtinId="45" hidden="1"/>
    <cellStyle name="Accent5" xfId="39873" builtinId="45" hidden="1"/>
    <cellStyle name="Accent5" xfId="39911" builtinId="45" hidden="1"/>
    <cellStyle name="Accent5" xfId="39950" builtinId="45" hidden="1"/>
    <cellStyle name="Accent5" xfId="39989" builtinId="45" hidden="1"/>
    <cellStyle name="Accent5" xfId="40029" builtinId="45" hidden="1"/>
    <cellStyle name="Accent5" xfId="40068" builtinId="45" hidden="1"/>
    <cellStyle name="Accent5" xfId="40108" builtinId="45" hidden="1"/>
    <cellStyle name="Accent5" xfId="40147" builtinId="45" hidden="1"/>
    <cellStyle name="Accent5" xfId="40187" builtinId="45" hidden="1"/>
    <cellStyle name="Accent5" xfId="40226" builtinId="45" hidden="1"/>
    <cellStyle name="Accent5" xfId="40265" builtinId="45" hidden="1"/>
    <cellStyle name="Accent5" xfId="38715" builtinId="45" hidden="1"/>
    <cellStyle name="Accent5" xfId="39535" builtinId="45" hidden="1"/>
    <cellStyle name="Accent5" xfId="40310" builtinId="45" hidden="1"/>
    <cellStyle name="Accent5" xfId="40349" builtinId="45" hidden="1"/>
    <cellStyle name="Accent5" xfId="40387" builtinId="45" hidden="1"/>
    <cellStyle name="Accent5" xfId="40426" builtinId="45" hidden="1"/>
    <cellStyle name="Accent5" xfId="40465" builtinId="45" hidden="1"/>
    <cellStyle name="Accent5" xfId="40504" builtinId="45" hidden="1"/>
    <cellStyle name="Accent5" xfId="40544" builtinId="45" hidden="1"/>
    <cellStyle name="Accent5" xfId="40583" builtinId="45" hidden="1"/>
    <cellStyle name="Accent5" xfId="40621" builtinId="45" hidden="1"/>
    <cellStyle name="Accent5" xfId="40660" builtinId="45" hidden="1"/>
    <cellStyle name="Accent5" xfId="40699" builtinId="45" hidden="1"/>
    <cellStyle name="Accent5" xfId="40739" builtinId="45" hidden="1"/>
    <cellStyle name="Accent5" xfId="40778" builtinId="45" hidden="1"/>
    <cellStyle name="Accent5" xfId="40818" builtinId="45" hidden="1"/>
    <cellStyle name="Accent5" xfId="40857" builtinId="45" hidden="1"/>
    <cellStyle name="Accent5" xfId="40897" builtinId="45" hidden="1"/>
    <cellStyle name="Accent5" xfId="40936" builtinId="45" hidden="1"/>
    <cellStyle name="Accent5" xfId="40975" builtinId="45" hidden="1"/>
    <cellStyle name="Accent5" xfId="41035" builtinId="45" hidden="1"/>
    <cellStyle name="Accent5" xfId="41092" builtinId="45" hidden="1"/>
    <cellStyle name="Accent5" xfId="41132" builtinId="45" hidden="1"/>
    <cellStyle name="Accent5" xfId="41171" builtinId="45" hidden="1"/>
    <cellStyle name="Accent5" xfId="41209" builtinId="45" hidden="1"/>
    <cellStyle name="Accent5" xfId="41248" builtinId="45" hidden="1"/>
    <cellStyle name="Accent5" xfId="41287" builtinId="45" hidden="1"/>
    <cellStyle name="Accent5" xfId="41326" builtinId="45" hidden="1"/>
    <cellStyle name="Accent5" xfId="41366" builtinId="45" hidden="1"/>
    <cellStyle name="Accent5" xfId="41405" builtinId="45" hidden="1"/>
    <cellStyle name="Accent5" xfId="41443" builtinId="45" hidden="1"/>
    <cellStyle name="Accent5" xfId="41482" builtinId="45" hidden="1"/>
    <cellStyle name="Accent5" xfId="41521" builtinId="45" hidden="1"/>
    <cellStyle name="Accent5" xfId="41561" builtinId="45" hidden="1"/>
    <cellStyle name="Accent5" xfId="41600" builtinId="45" hidden="1"/>
    <cellStyle name="Accent5" xfId="41640" builtinId="45" hidden="1"/>
    <cellStyle name="Accent5" xfId="41679" builtinId="45" hidden="1"/>
    <cellStyle name="Accent5" xfId="41719" builtinId="45" hidden="1"/>
    <cellStyle name="Accent5" xfId="41758" builtinId="45" hidden="1"/>
    <cellStyle name="Accent5" xfId="41797" builtinId="45" hidden="1"/>
    <cellStyle name="Accent5" xfId="40987" builtinId="45" hidden="1"/>
    <cellStyle name="Accent5" xfId="41836" builtinId="45" hidden="1"/>
    <cellStyle name="Accent5" xfId="41876" builtinId="45" hidden="1"/>
    <cellStyle name="Accent5" xfId="41915" builtinId="45" hidden="1"/>
    <cellStyle name="Accent5" xfId="41953" builtinId="45" hidden="1"/>
    <cellStyle name="Accent5" xfId="41992" builtinId="45" hidden="1"/>
    <cellStyle name="Accent5" xfId="42031" builtinId="45" hidden="1"/>
    <cellStyle name="Accent5" xfId="42070" builtinId="45" hidden="1"/>
    <cellStyle name="Accent5" xfId="42110" builtinId="45" hidden="1"/>
    <cellStyle name="Accent5" xfId="42149" builtinId="45" hidden="1"/>
    <cellStyle name="Accent5" xfId="42187" builtinId="45" hidden="1"/>
    <cellStyle name="Accent5" xfId="42226" builtinId="45" hidden="1"/>
    <cellStyle name="Accent5" xfId="42265" builtinId="45" hidden="1"/>
    <cellStyle name="Accent5" xfId="42305" builtinId="45" hidden="1"/>
    <cellStyle name="Accent5" xfId="42344" builtinId="45" hidden="1"/>
    <cellStyle name="Accent5" xfId="42384" builtinId="45" hidden="1"/>
    <cellStyle name="Accent5" xfId="42423" builtinId="45" hidden="1"/>
    <cellStyle name="Accent5" xfId="42463" builtinId="45" hidden="1"/>
    <cellStyle name="Accent5" xfId="42502" builtinId="45" hidden="1"/>
    <cellStyle name="Accent5" xfId="42541" builtinId="45" hidden="1"/>
    <cellStyle name="Accent5" xfId="42605" builtinId="45" hidden="1"/>
    <cellStyle name="Accent5" xfId="42658" builtinId="45" hidden="1"/>
    <cellStyle name="Accent5" xfId="42698" builtinId="45" hidden="1"/>
    <cellStyle name="Accent5" xfId="42737" builtinId="45" hidden="1"/>
    <cellStyle name="Accent5" xfId="42775" builtinId="45" hidden="1"/>
    <cellStyle name="Accent5" xfId="42814" builtinId="45" hidden="1"/>
    <cellStyle name="Accent5" xfId="42853" builtinId="45" hidden="1"/>
    <cellStyle name="Accent5" xfId="42892" builtinId="45" hidden="1"/>
    <cellStyle name="Accent5" xfId="42932" builtinId="45" hidden="1"/>
    <cellStyle name="Accent5" xfId="42971" builtinId="45" hidden="1"/>
    <cellStyle name="Accent5" xfId="43009" builtinId="45" hidden="1"/>
    <cellStyle name="Accent5" xfId="43048" builtinId="45" hidden="1"/>
    <cellStyle name="Accent5" xfId="43087" builtinId="45" hidden="1"/>
    <cellStyle name="Accent5" xfId="43127" builtinId="45" hidden="1"/>
    <cellStyle name="Accent5" xfId="43166" builtinId="45" hidden="1"/>
    <cellStyle name="Accent5" xfId="43206" builtinId="45" hidden="1"/>
    <cellStyle name="Accent5" xfId="43245" builtinId="45" hidden="1"/>
    <cellStyle name="Accent5" xfId="43285" builtinId="45" hidden="1"/>
    <cellStyle name="Accent5" xfId="43324" builtinId="45" hidden="1"/>
    <cellStyle name="Accent5" xfId="43363" builtinId="45" hidden="1"/>
    <cellStyle name="Accent5" xfId="42552" builtinId="45" hidden="1"/>
    <cellStyle name="Accent5" xfId="43402" builtinId="45" hidden="1"/>
    <cellStyle name="Accent5" xfId="43442" builtinId="45" hidden="1"/>
    <cellStyle name="Accent5" xfId="43481" builtinId="45" hidden="1"/>
    <cellStyle name="Accent5" xfId="43519" builtinId="45" hidden="1"/>
    <cellStyle name="Accent5" xfId="43558" builtinId="45" hidden="1"/>
    <cellStyle name="Accent5" xfId="43597" builtinId="45" hidden="1"/>
    <cellStyle name="Accent5" xfId="43636" builtinId="45" hidden="1"/>
    <cellStyle name="Accent5" xfId="43676" builtinId="45" hidden="1"/>
    <cellStyle name="Accent5" xfId="43715" builtinId="45" hidden="1"/>
    <cellStyle name="Accent5" xfId="43753" builtinId="45" hidden="1"/>
    <cellStyle name="Accent5" xfId="43792" builtinId="45" hidden="1"/>
    <cellStyle name="Accent5" xfId="43831" builtinId="45" hidden="1"/>
    <cellStyle name="Accent5" xfId="43871" builtinId="45" hidden="1"/>
    <cellStyle name="Accent5" xfId="43910" builtinId="45" hidden="1"/>
    <cellStyle name="Accent5" xfId="43950" builtinId="45" hidden="1"/>
    <cellStyle name="Accent5" xfId="43989" builtinId="45" hidden="1"/>
    <cellStyle name="Accent5" xfId="44029" builtinId="45" hidden="1"/>
    <cellStyle name="Accent5" xfId="44068" builtinId="45" hidden="1"/>
    <cellStyle name="Accent5" xfId="44107" builtinId="45" hidden="1"/>
    <cellStyle name="Accent5" xfId="44171" builtinId="45" hidden="1"/>
    <cellStyle name="Accent5" xfId="44224" builtinId="45" hidden="1"/>
    <cellStyle name="Accent5" xfId="44264" builtinId="45" hidden="1"/>
    <cellStyle name="Accent5" xfId="44303" builtinId="45" hidden="1"/>
    <cellStyle name="Accent5" xfId="44341" builtinId="45" hidden="1"/>
    <cellStyle name="Accent5" xfId="44380" builtinId="45" hidden="1"/>
    <cellStyle name="Accent5" xfId="44419" builtinId="45" hidden="1"/>
    <cellStyle name="Accent5" xfId="44458" builtinId="45" hidden="1"/>
    <cellStyle name="Accent5" xfId="44498" builtinId="45" hidden="1"/>
    <cellStyle name="Accent5" xfId="44537" builtinId="45" hidden="1"/>
    <cellStyle name="Accent5" xfId="44575" builtinId="45" hidden="1"/>
    <cellStyle name="Accent5" xfId="44614" builtinId="45" hidden="1"/>
    <cellStyle name="Accent5" xfId="44653" builtinId="45" hidden="1"/>
    <cellStyle name="Accent5" xfId="44693" builtinId="45" hidden="1"/>
    <cellStyle name="Accent5" xfId="44732" builtinId="45" hidden="1"/>
    <cellStyle name="Accent5" xfId="44772" builtinId="45" hidden="1"/>
    <cellStyle name="Accent5" xfId="44811" builtinId="45" hidden="1"/>
    <cellStyle name="Accent5" xfId="44851" builtinId="45" hidden="1"/>
    <cellStyle name="Accent5" xfId="44890" builtinId="45" hidden="1"/>
    <cellStyle name="Accent5" xfId="44929" builtinId="45" hidden="1"/>
    <cellStyle name="Accent5" xfId="44118" builtinId="45" hidden="1"/>
    <cellStyle name="Accent5" xfId="44968" builtinId="45" hidden="1"/>
    <cellStyle name="Accent5" xfId="45008" builtinId="45" hidden="1"/>
    <cellStyle name="Accent5" xfId="45047" builtinId="45" hidden="1"/>
    <cellStyle name="Accent5" xfId="45085" builtinId="45" hidden="1"/>
    <cellStyle name="Accent5" xfId="45124" builtinId="45" hidden="1"/>
    <cellStyle name="Accent5" xfId="45163" builtinId="45" hidden="1"/>
    <cellStyle name="Accent5" xfId="45202" builtinId="45" hidden="1"/>
    <cellStyle name="Accent5" xfId="45242" builtinId="45" hidden="1"/>
    <cellStyle name="Accent5" xfId="45281" builtinId="45" hidden="1"/>
    <cellStyle name="Accent5" xfId="45319" builtinId="45" hidden="1"/>
    <cellStyle name="Accent5" xfId="45358" builtinId="45" hidden="1"/>
    <cellStyle name="Accent5" xfId="45397" builtinId="45" hidden="1"/>
    <cellStyle name="Accent5" xfId="45437" builtinId="45" hidden="1"/>
    <cellStyle name="Accent5" xfId="45476" builtinId="45" hidden="1"/>
    <cellStyle name="Accent5" xfId="45516" builtinId="45" hidden="1"/>
    <cellStyle name="Accent5" xfId="45555" builtinId="45" hidden="1"/>
    <cellStyle name="Accent5" xfId="45595" builtinId="45" hidden="1"/>
    <cellStyle name="Accent5" xfId="45634" builtinId="45" hidden="1"/>
    <cellStyle name="Accent5" xfId="45673" builtinId="45" hidden="1"/>
    <cellStyle name="Accent5" xfId="45712" builtinId="45" hidden="1"/>
    <cellStyle name="Accent5" xfId="45752" builtinId="45" hidden="1"/>
    <cellStyle name="Accent5" xfId="45792" builtinId="45" hidden="1"/>
    <cellStyle name="Accent5" xfId="45832" builtinId="45" hidden="1"/>
    <cellStyle name="Accent5" xfId="45869" builtinId="45" hidden="1"/>
    <cellStyle name="Accent5" xfId="45906" builtinId="45" hidden="1"/>
    <cellStyle name="Accent5" xfId="45943" builtinId="45" hidden="1"/>
    <cellStyle name="Accent5 2" xfId="45980" hidden="1"/>
    <cellStyle name="Accent5 2" xfId="46868" hidden="1"/>
    <cellStyle name="Accent5 2" xfId="46905"/>
    <cellStyle name="Accent6" xfId="37" hidden="1"/>
    <cellStyle name="Accent6" xfId="113" builtinId="49" hidden="1"/>
    <cellStyle name="Accent6" xfId="150" builtinId="49" hidden="1"/>
    <cellStyle name="Accent6" xfId="75" builtinId="49" hidden="1"/>
    <cellStyle name="Accent6" xfId="188" builtinId="49" hidden="1"/>
    <cellStyle name="Accent6" xfId="226" builtinId="49" hidden="1"/>
    <cellStyle name="Accent6" xfId="264" builtinId="49" hidden="1"/>
    <cellStyle name="Accent6" xfId="302" builtinId="49" hidden="1"/>
    <cellStyle name="Accent6" xfId="341" builtinId="49" hidden="1"/>
    <cellStyle name="Accent6" xfId="381" builtinId="49" hidden="1"/>
    <cellStyle name="Accent6" xfId="420" builtinId="49" hidden="1"/>
    <cellStyle name="Accent6" xfId="458" builtinId="49" hidden="1"/>
    <cellStyle name="Accent6" xfId="497" builtinId="49" hidden="1"/>
    <cellStyle name="Accent6" xfId="536" builtinId="49" hidden="1"/>
    <cellStyle name="Accent6" xfId="575" builtinId="49" hidden="1"/>
    <cellStyle name="Accent6" xfId="615" builtinId="49" hidden="1"/>
    <cellStyle name="Accent6" xfId="654" builtinId="49" hidden="1"/>
    <cellStyle name="Accent6" xfId="692" builtinId="49" hidden="1"/>
    <cellStyle name="Accent6" xfId="731" builtinId="49" hidden="1"/>
    <cellStyle name="Accent6" xfId="770" builtinId="49" hidden="1"/>
    <cellStyle name="Accent6" xfId="810" builtinId="49" hidden="1"/>
    <cellStyle name="Accent6" xfId="849" builtinId="49" hidden="1"/>
    <cellStyle name="Accent6" xfId="889" builtinId="49" hidden="1"/>
    <cellStyle name="Accent6" xfId="928" builtinId="49" hidden="1"/>
    <cellStyle name="Accent6" xfId="968" builtinId="49" hidden="1"/>
    <cellStyle name="Accent6" xfId="1007" builtinId="49" hidden="1"/>
    <cellStyle name="Accent6" xfId="1046" builtinId="49" hidden="1"/>
    <cellStyle name="Accent6" xfId="1085" builtinId="49" hidden="1"/>
    <cellStyle name="Accent6" xfId="1241" builtinId="49" hidden="1"/>
    <cellStyle name="Accent6" xfId="1281" builtinId="49" hidden="1"/>
    <cellStyle name="Accent6" xfId="1320" builtinId="49" hidden="1"/>
    <cellStyle name="Accent6" xfId="1358" builtinId="49" hidden="1"/>
    <cellStyle name="Accent6" xfId="1397" builtinId="49" hidden="1"/>
    <cellStyle name="Accent6" xfId="1436" builtinId="49" hidden="1"/>
    <cellStyle name="Accent6" xfId="1475" builtinId="49" hidden="1"/>
    <cellStyle name="Accent6" xfId="1515" builtinId="49" hidden="1"/>
    <cellStyle name="Accent6" xfId="1554" builtinId="49" hidden="1"/>
    <cellStyle name="Accent6" xfId="1592" builtinId="49" hidden="1"/>
    <cellStyle name="Accent6" xfId="1631" builtinId="49" hidden="1"/>
    <cellStyle name="Accent6" xfId="1670" builtinId="49" hidden="1"/>
    <cellStyle name="Accent6" xfId="1710" builtinId="49" hidden="1"/>
    <cellStyle name="Accent6" xfId="1749" builtinId="49" hidden="1"/>
    <cellStyle name="Accent6" xfId="1789" builtinId="49" hidden="1"/>
    <cellStyle name="Accent6" xfId="1829" builtinId="49" hidden="1"/>
    <cellStyle name="Accent6" xfId="1869" builtinId="49" hidden="1"/>
    <cellStyle name="Accent6" xfId="1908" builtinId="49" hidden="1"/>
    <cellStyle name="Accent6" xfId="1947" builtinId="49" hidden="1"/>
    <cellStyle name="Accent6" xfId="1175" builtinId="49" hidden="1"/>
    <cellStyle name="Accent6" xfId="1980" builtinId="49" hidden="1"/>
    <cellStyle name="Accent6" xfId="2020" builtinId="49" hidden="1"/>
    <cellStyle name="Accent6" xfId="2059" builtinId="49" hidden="1"/>
    <cellStyle name="Accent6" xfId="2097" builtinId="49" hidden="1"/>
    <cellStyle name="Accent6" xfId="2136" builtinId="49" hidden="1"/>
    <cellStyle name="Accent6" xfId="2175" builtinId="49" hidden="1"/>
    <cellStyle name="Accent6" xfId="2214" builtinId="49" hidden="1"/>
    <cellStyle name="Accent6" xfId="2254" builtinId="49" hidden="1"/>
    <cellStyle name="Accent6" xfId="2293" builtinId="49" hidden="1"/>
    <cellStyle name="Accent6" xfId="2331" builtinId="49" hidden="1"/>
    <cellStyle name="Accent6" xfId="2370" builtinId="49" hidden="1"/>
    <cellStyle name="Accent6" xfId="2409" builtinId="49" hidden="1"/>
    <cellStyle name="Accent6" xfId="2449" builtinId="49" hidden="1"/>
    <cellStyle name="Accent6" xfId="2488" builtinId="49" hidden="1"/>
    <cellStyle name="Accent6" xfId="2528" builtinId="49" hidden="1"/>
    <cellStyle name="Accent6" xfId="2567" builtinId="49" hidden="1"/>
    <cellStyle name="Accent6" xfId="2607" builtinId="49" hidden="1"/>
    <cellStyle name="Accent6" xfId="2646" builtinId="49" hidden="1"/>
    <cellStyle name="Accent6" xfId="2685" builtinId="49" hidden="1"/>
    <cellStyle name="Accent6" xfId="1135" builtinId="49" hidden="1"/>
    <cellStyle name="Accent6" xfId="1168" builtinId="49" hidden="1"/>
    <cellStyle name="Accent6" xfId="2730" builtinId="49" hidden="1"/>
    <cellStyle name="Accent6" xfId="2769" builtinId="49" hidden="1"/>
    <cellStyle name="Accent6" xfId="2807" builtinId="49" hidden="1"/>
    <cellStyle name="Accent6" xfId="2846" builtinId="49" hidden="1"/>
    <cellStyle name="Accent6" xfId="2885" builtinId="49" hidden="1"/>
    <cellStyle name="Accent6" xfId="2924" builtinId="49" hidden="1"/>
    <cellStyle name="Accent6" xfId="2964" builtinId="49" hidden="1"/>
    <cellStyle name="Accent6" xfId="3003" builtinId="49" hidden="1"/>
    <cellStyle name="Accent6" xfId="3041" builtinId="49" hidden="1"/>
    <cellStyle name="Accent6" xfId="3080" builtinId="49" hidden="1"/>
    <cellStyle name="Accent6" xfId="3119" builtinId="49" hidden="1"/>
    <cellStyle name="Accent6" xfId="3159" builtinId="49" hidden="1"/>
    <cellStyle name="Accent6" xfId="3198" builtinId="49" hidden="1"/>
    <cellStyle name="Accent6" xfId="3238" builtinId="49" hidden="1"/>
    <cellStyle name="Accent6" xfId="3277" builtinId="49" hidden="1"/>
    <cellStyle name="Accent6" xfId="3317" builtinId="49" hidden="1"/>
    <cellStyle name="Accent6" xfId="3356" builtinId="49" hidden="1"/>
    <cellStyle name="Accent6" xfId="3395" builtinId="49" hidden="1"/>
    <cellStyle name="Accent6" xfId="3434" builtinId="49" hidden="1"/>
    <cellStyle name="Accent6" xfId="3625" builtinId="49" hidden="1"/>
    <cellStyle name="Accent6" xfId="3669" builtinId="49" hidden="1"/>
    <cellStyle name="Accent6" xfId="3708" builtinId="49" hidden="1"/>
    <cellStyle name="Accent6" xfId="3746" builtinId="49" hidden="1"/>
    <cellStyle name="Accent6" xfId="3785" builtinId="49" hidden="1"/>
    <cellStyle name="Accent6" xfId="3824" builtinId="49" hidden="1"/>
    <cellStyle name="Accent6" xfId="3863" builtinId="49" hidden="1"/>
    <cellStyle name="Accent6" xfId="3903" builtinId="49" hidden="1"/>
    <cellStyle name="Accent6" xfId="3942" builtinId="49" hidden="1"/>
    <cellStyle name="Accent6" xfId="3980" builtinId="49" hidden="1"/>
    <cellStyle name="Accent6" xfId="4019" builtinId="49" hidden="1"/>
    <cellStyle name="Accent6" xfId="4062" builtinId="49" hidden="1"/>
    <cellStyle name="Accent6" xfId="4102" builtinId="49" hidden="1"/>
    <cellStyle name="Accent6" xfId="4141" builtinId="49" hidden="1"/>
    <cellStyle name="Accent6" xfId="4181" builtinId="49" hidden="1"/>
    <cellStyle name="Accent6" xfId="4221" builtinId="49" hidden="1"/>
    <cellStyle name="Accent6" xfId="4261" builtinId="49" hidden="1"/>
    <cellStyle name="Accent6" xfId="4300" builtinId="49" hidden="1"/>
    <cellStyle name="Accent6" xfId="4339" builtinId="49" hidden="1"/>
    <cellStyle name="Accent6" xfId="4395" builtinId="49" hidden="1"/>
    <cellStyle name="Accent6" xfId="4551" builtinId="49" hidden="1"/>
    <cellStyle name="Accent6" xfId="4595" builtinId="49" hidden="1"/>
    <cellStyle name="Accent6" xfId="4634" builtinId="49" hidden="1"/>
    <cellStyle name="Accent6" xfId="4672" builtinId="49" hidden="1"/>
    <cellStyle name="Accent6" xfId="4711" builtinId="49" hidden="1"/>
    <cellStyle name="Accent6" xfId="4750" builtinId="49" hidden="1"/>
    <cellStyle name="Accent6" xfId="4789" builtinId="49" hidden="1"/>
    <cellStyle name="Accent6" xfId="4829" builtinId="49" hidden="1"/>
    <cellStyle name="Accent6" xfId="4868" builtinId="49" hidden="1"/>
    <cellStyle name="Accent6" xfId="4906" builtinId="49" hidden="1"/>
    <cellStyle name="Accent6" xfId="4945" builtinId="49" hidden="1"/>
    <cellStyle name="Accent6" xfId="4988" builtinId="49" hidden="1"/>
    <cellStyle name="Accent6" xfId="5028" builtinId="49" hidden="1"/>
    <cellStyle name="Accent6" xfId="5067" builtinId="49" hidden="1"/>
    <cellStyle name="Accent6" xfId="5107" builtinId="49" hidden="1"/>
    <cellStyle name="Accent6" xfId="5147" builtinId="49" hidden="1"/>
    <cellStyle name="Accent6" xfId="5187" builtinId="49" hidden="1"/>
    <cellStyle name="Accent6" xfId="5226" builtinId="49" hidden="1"/>
    <cellStyle name="Accent6" xfId="5265" builtinId="49" hidden="1"/>
    <cellStyle name="Accent6" xfId="4485" builtinId="49" hidden="1"/>
    <cellStyle name="Accent6" xfId="5298" builtinId="49" hidden="1"/>
    <cellStyle name="Accent6" xfId="5338" builtinId="49" hidden="1"/>
    <cellStyle name="Accent6" xfId="5377" builtinId="49" hidden="1"/>
    <cellStyle name="Accent6" xfId="5415" builtinId="49" hidden="1"/>
    <cellStyle name="Accent6" xfId="5454" builtinId="49" hidden="1"/>
    <cellStyle name="Accent6" xfId="5493" builtinId="49" hidden="1"/>
    <cellStyle name="Accent6" xfId="5532" builtinId="49" hidden="1"/>
    <cellStyle name="Accent6" xfId="5572" builtinId="49" hidden="1"/>
    <cellStyle name="Accent6" xfId="5611" builtinId="49" hidden="1"/>
    <cellStyle name="Accent6" xfId="5649" builtinId="49" hidden="1"/>
    <cellStyle name="Accent6" xfId="5688" builtinId="49" hidden="1"/>
    <cellStyle name="Accent6" xfId="5727" builtinId="49" hidden="1"/>
    <cellStyle name="Accent6" xfId="5767" builtinId="49" hidden="1"/>
    <cellStyle name="Accent6" xfId="5806" builtinId="49" hidden="1"/>
    <cellStyle name="Accent6" xfId="5846" builtinId="49" hidden="1"/>
    <cellStyle name="Accent6" xfId="5885" builtinId="49" hidden="1"/>
    <cellStyle name="Accent6" xfId="5925" builtinId="49" hidden="1"/>
    <cellStyle name="Accent6" xfId="5964" builtinId="49" hidden="1"/>
    <cellStyle name="Accent6" xfId="6003" builtinId="49" hidden="1"/>
    <cellStyle name="Accent6" xfId="4445" builtinId="49" hidden="1"/>
    <cellStyle name="Accent6" xfId="4478" builtinId="49" hidden="1"/>
    <cellStyle name="Accent6" xfId="6048" builtinId="49" hidden="1"/>
    <cellStyle name="Accent6" xfId="6087" builtinId="49" hidden="1"/>
    <cellStyle name="Accent6" xfId="6125" builtinId="49" hidden="1"/>
    <cellStyle name="Accent6" xfId="6164" builtinId="49" hidden="1"/>
    <cellStyle name="Accent6" xfId="6203" builtinId="49" hidden="1"/>
    <cellStyle name="Accent6" xfId="6242" builtinId="49" hidden="1"/>
    <cellStyle name="Accent6" xfId="6282" builtinId="49" hidden="1"/>
    <cellStyle name="Accent6" xfId="6321" builtinId="49" hidden="1"/>
    <cellStyle name="Accent6" xfId="6359" builtinId="49" hidden="1"/>
    <cellStyle name="Accent6" xfId="6398" builtinId="49" hidden="1"/>
    <cellStyle name="Accent6" xfId="6437" builtinId="49" hidden="1"/>
    <cellStyle name="Accent6" xfId="6477" builtinId="49" hidden="1"/>
    <cellStyle name="Accent6" xfId="6516" builtinId="49" hidden="1"/>
    <cellStyle name="Accent6" xfId="6556" builtinId="49" hidden="1"/>
    <cellStyle name="Accent6" xfId="6595" builtinId="49" hidden="1"/>
    <cellStyle name="Accent6" xfId="6635" builtinId="49" hidden="1"/>
    <cellStyle name="Accent6" xfId="6674" builtinId="49" hidden="1"/>
    <cellStyle name="Accent6" xfId="6713" builtinId="49" hidden="1"/>
    <cellStyle name="Accent6" xfId="3559" builtinId="49" hidden="1"/>
    <cellStyle name="Accent6" xfId="6726" builtinId="49" hidden="1"/>
    <cellStyle name="Accent6" xfId="6768" builtinId="49" hidden="1"/>
    <cellStyle name="Accent6" xfId="6807" builtinId="49" hidden="1"/>
    <cellStyle name="Accent6" xfId="6845" builtinId="49" hidden="1"/>
    <cellStyle name="Accent6" xfId="6884" builtinId="49" hidden="1"/>
    <cellStyle name="Accent6" xfId="6923" builtinId="49" hidden="1"/>
    <cellStyle name="Accent6" xfId="6962" builtinId="49" hidden="1"/>
    <cellStyle name="Accent6" xfId="7002" builtinId="49" hidden="1"/>
    <cellStyle name="Accent6" xfId="7041" builtinId="49" hidden="1"/>
    <cellStyle name="Accent6" xfId="7079" builtinId="49" hidden="1"/>
    <cellStyle name="Accent6" xfId="7118" builtinId="49" hidden="1"/>
    <cellStyle name="Accent6" xfId="7159" builtinId="49" hidden="1"/>
    <cellStyle name="Accent6" xfId="7199" builtinId="49" hidden="1"/>
    <cellStyle name="Accent6" xfId="7238" builtinId="49" hidden="1"/>
    <cellStyle name="Accent6" xfId="7278" builtinId="49" hidden="1"/>
    <cellStyle name="Accent6" xfId="7318" builtinId="49" hidden="1"/>
    <cellStyle name="Accent6" xfId="7358" builtinId="49" hidden="1"/>
    <cellStyle name="Accent6" xfId="7397" builtinId="49" hidden="1"/>
    <cellStyle name="Accent6" xfId="7436" builtinId="49" hidden="1"/>
    <cellStyle name="Accent6" xfId="7486" builtinId="49" hidden="1"/>
    <cellStyle name="Accent6" xfId="7642" builtinId="49" hidden="1"/>
    <cellStyle name="Accent6" xfId="7684" builtinId="49" hidden="1"/>
    <cellStyle name="Accent6" xfId="7723" builtinId="49" hidden="1"/>
    <cellStyle name="Accent6" xfId="7761" builtinId="49" hidden="1"/>
    <cellStyle name="Accent6" xfId="7800" builtinId="49" hidden="1"/>
    <cellStyle name="Accent6" xfId="7839" builtinId="49" hidden="1"/>
    <cellStyle name="Accent6" xfId="7878" builtinId="49" hidden="1"/>
    <cellStyle name="Accent6" xfId="7918" builtinId="49" hidden="1"/>
    <cellStyle name="Accent6" xfId="7957" builtinId="49" hidden="1"/>
    <cellStyle name="Accent6" xfId="7995" builtinId="49" hidden="1"/>
    <cellStyle name="Accent6" xfId="8034" builtinId="49" hidden="1"/>
    <cellStyle name="Accent6" xfId="8075" builtinId="49" hidden="1"/>
    <cellStyle name="Accent6" xfId="8115" builtinId="49" hidden="1"/>
    <cellStyle name="Accent6" xfId="8154" builtinId="49" hidden="1"/>
    <cellStyle name="Accent6" xfId="8194" builtinId="49" hidden="1"/>
    <cellStyle name="Accent6" xfId="8234" builtinId="49" hidden="1"/>
    <cellStyle name="Accent6" xfId="8274" builtinId="49" hidden="1"/>
    <cellStyle name="Accent6" xfId="8313" builtinId="49" hidden="1"/>
    <cellStyle name="Accent6" xfId="8352" builtinId="49" hidden="1"/>
    <cellStyle name="Accent6" xfId="7576" builtinId="49" hidden="1"/>
    <cellStyle name="Accent6" xfId="8385" builtinId="49" hidden="1"/>
    <cellStyle name="Accent6" xfId="8425" builtinId="49" hidden="1"/>
    <cellStyle name="Accent6" xfId="8464" builtinId="49" hidden="1"/>
    <cellStyle name="Accent6" xfId="8502" builtinId="49" hidden="1"/>
    <cellStyle name="Accent6" xfId="8541" builtinId="49" hidden="1"/>
    <cellStyle name="Accent6" xfId="8580" builtinId="49" hidden="1"/>
    <cellStyle name="Accent6" xfId="8619" builtinId="49" hidden="1"/>
    <cellStyle name="Accent6" xfId="8659" builtinId="49" hidden="1"/>
    <cellStyle name="Accent6" xfId="8698" builtinId="49" hidden="1"/>
    <cellStyle name="Accent6" xfId="8736" builtinId="49" hidden="1"/>
    <cellStyle name="Accent6" xfId="8775" builtinId="49" hidden="1"/>
    <cellStyle name="Accent6" xfId="8814" builtinId="49" hidden="1"/>
    <cellStyle name="Accent6" xfId="8854" builtinId="49" hidden="1"/>
    <cellStyle name="Accent6" xfId="8893" builtinId="49" hidden="1"/>
    <cellStyle name="Accent6" xfId="8933" builtinId="49" hidden="1"/>
    <cellStyle name="Accent6" xfId="8972" builtinId="49" hidden="1"/>
    <cellStyle name="Accent6" xfId="9012" builtinId="49" hidden="1"/>
    <cellStyle name="Accent6" xfId="9051" builtinId="49" hidden="1"/>
    <cellStyle name="Accent6" xfId="9090" builtinId="49" hidden="1"/>
    <cellStyle name="Accent6" xfId="7536" builtinId="49" hidden="1"/>
    <cellStyle name="Accent6" xfId="7569" builtinId="49" hidden="1"/>
    <cellStyle name="Accent6" xfId="9135" builtinId="49" hidden="1"/>
    <cellStyle name="Accent6" xfId="9174" builtinId="49" hidden="1"/>
    <cellStyle name="Accent6" xfId="9212" builtinId="49" hidden="1"/>
    <cellStyle name="Accent6" xfId="9251" builtinId="49" hidden="1"/>
    <cellStyle name="Accent6" xfId="9290" builtinId="49" hidden="1"/>
    <cellStyle name="Accent6" xfId="9329" builtinId="49" hidden="1"/>
    <cellStyle name="Accent6" xfId="9369" builtinId="49" hidden="1"/>
    <cellStyle name="Accent6" xfId="9408" builtinId="49" hidden="1"/>
    <cellStyle name="Accent6" xfId="9446" builtinId="49" hidden="1"/>
    <cellStyle name="Accent6" xfId="9485" builtinId="49" hidden="1"/>
    <cellStyle name="Accent6" xfId="9524" builtinId="49" hidden="1"/>
    <cellStyle name="Accent6" xfId="9564" builtinId="49" hidden="1"/>
    <cellStyle name="Accent6" xfId="9603" builtinId="49" hidden="1"/>
    <cellStyle name="Accent6" xfId="9643" builtinId="49" hidden="1"/>
    <cellStyle name="Accent6" xfId="9682" builtinId="49" hidden="1"/>
    <cellStyle name="Accent6" xfId="9722" builtinId="49" hidden="1"/>
    <cellStyle name="Accent6" xfId="9761" builtinId="49" hidden="1"/>
    <cellStyle name="Accent6" xfId="9800" builtinId="49" hidden="1"/>
    <cellStyle name="Accent6" xfId="4558" builtinId="49" hidden="1"/>
    <cellStyle name="Accent6" xfId="9840" builtinId="49" hidden="1"/>
    <cellStyle name="Accent6" xfId="9880" builtinId="49" hidden="1"/>
    <cellStyle name="Accent6" xfId="9919" builtinId="49" hidden="1"/>
    <cellStyle name="Accent6" xfId="9957" builtinId="49" hidden="1"/>
    <cellStyle name="Accent6" xfId="9996" builtinId="49" hidden="1"/>
    <cellStyle name="Accent6" xfId="10035" builtinId="49" hidden="1"/>
    <cellStyle name="Accent6" xfId="10074" builtinId="49" hidden="1"/>
    <cellStyle name="Accent6" xfId="10114" builtinId="49" hidden="1"/>
    <cellStyle name="Accent6" xfId="10153" builtinId="49" hidden="1"/>
    <cellStyle name="Accent6" xfId="10191" builtinId="49" hidden="1"/>
    <cellStyle name="Accent6" xfId="10230" builtinId="49" hidden="1"/>
    <cellStyle name="Accent6" xfId="10269" builtinId="49" hidden="1"/>
    <cellStyle name="Accent6" xfId="10309" builtinId="49" hidden="1"/>
    <cellStyle name="Accent6" xfId="10348" builtinId="49" hidden="1"/>
    <cellStyle name="Accent6" xfId="10388" builtinId="49" hidden="1"/>
    <cellStyle name="Accent6" xfId="10427" builtinId="49" hidden="1"/>
    <cellStyle name="Accent6" xfId="10467" builtinId="49" hidden="1"/>
    <cellStyle name="Accent6" xfId="10506" builtinId="49" hidden="1"/>
    <cellStyle name="Accent6" xfId="10545" builtinId="49" hidden="1"/>
    <cellStyle name="Accent6" xfId="10584" builtinId="49" hidden="1"/>
    <cellStyle name="Accent6" xfId="10740" builtinId="49" hidden="1"/>
    <cellStyle name="Accent6" xfId="10780" builtinId="49" hidden="1"/>
    <cellStyle name="Accent6" xfId="10819" builtinId="49" hidden="1"/>
    <cellStyle name="Accent6" xfId="10857" builtinId="49" hidden="1"/>
    <cellStyle name="Accent6" xfId="10896" builtinId="49" hidden="1"/>
    <cellStyle name="Accent6" xfId="10935" builtinId="49" hidden="1"/>
    <cellStyle name="Accent6" xfId="10974" builtinId="49" hidden="1"/>
    <cellStyle name="Accent6" xfId="11014" builtinId="49" hidden="1"/>
    <cellStyle name="Accent6" xfId="11053" builtinId="49" hidden="1"/>
    <cellStyle name="Accent6" xfId="11091" builtinId="49" hidden="1"/>
    <cellStyle name="Accent6" xfId="11130" builtinId="49" hidden="1"/>
    <cellStyle name="Accent6" xfId="11169" builtinId="49" hidden="1"/>
    <cellStyle name="Accent6" xfId="11209" builtinId="49" hidden="1"/>
    <cellStyle name="Accent6" xfId="11248" builtinId="49" hidden="1"/>
    <cellStyle name="Accent6" xfId="11288" builtinId="49" hidden="1"/>
    <cellStyle name="Accent6" xfId="11328" builtinId="49" hidden="1"/>
    <cellStyle name="Accent6" xfId="11368" builtinId="49" hidden="1"/>
    <cellStyle name="Accent6" xfId="11407" builtinId="49" hidden="1"/>
    <cellStyle name="Accent6" xfId="11446" builtinId="49" hidden="1"/>
    <cellStyle name="Accent6" xfId="10674" builtinId="49" hidden="1"/>
    <cellStyle name="Accent6" xfId="11479" builtinId="49" hidden="1"/>
    <cellStyle name="Accent6" xfId="11519" builtinId="49" hidden="1"/>
    <cellStyle name="Accent6" xfId="11558" builtinId="49" hidden="1"/>
    <cellStyle name="Accent6" xfId="11596" builtinId="49" hidden="1"/>
    <cellStyle name="Accent6" xfId="11635" builtinId="49" hidden="1"/>
    <cellStyle name="Accent6" xfId="11674" builtinId="49" hidden="1"/>
    <cellStyle name="Accent6" xfId="11713" builtinId="49" hidden="1"/>
    <cellStyle name="Accent6" xfId="11753" builtinId="49" hidden="1"/>
    <cellStyle name="Accent6" xfId="11792" builtinId="49" hidden="1"/>
    <cellStyle name="Accent6" xfId="11830" builtinId="49" hidden="1"/>
    <cellStyle name="Accent6" xfId="11869" builtinId="49" hidden="1"/>
    <cellStyle name="Accent6" xfId="11908" builtinId="49" hidden="1"/>
    <cellStyle name="Accent6" xfId="11948" builtinId="49" hidden="1"/>
    <cellStyle name="Accent6" xfId="11987" builtinId="49" hidden="1"/>
    <cellStyle name="Accent6" xfId="12027" builtinId="49" hidden="1"/>
    <cellStyle name="Accent6" xfId="12066" builtinId="49" hidden="1"/>
    <cellStyle name="Accent6" xfId="12106" builtinId="49" hidden="1"/>
    <cellStyle name="Accent6" xfId="12145" builtinId="49" hidden="1"/>
    <cellStyle name="Accent6" xfId="12184" builtinId="49" hidden="1"/>
    <cellStyle name="Accent6" xfId="10634" builtinId="49" hidden="1"/>
    <cellStyle name="Accent6" xfId="10667" builtinId="49" hidden="1"/>
    <cellStyle name="Accent6" xfId="12229" builtinId="49" hidden="1"/>
    <cellStyle name="Accent6" xfId="12268" builtinId="49" hidden="1"/>
    <cellStyle name="Accent6" xfId="12306" builtinId="49" hidden="1"/>
    <cellStyle name="Accent6" xfId="12345" builtinId="49" hidden="1"/>
    <cellStyle name="Accent6" xfId="12384" builtinId="49" hidden="1"/>
    <cellStyle name="Accent6" xfId="12423" builtinId="49" hidden="1"/>
    <cellStyle name="Accent6" xfId="12463" builtinId="49" hidden="1"/>
    <cellStyle name="Accent6" xfId="12502" builtinId="49" hidden="1"/>
    <cellStyle name="Accent6" xfId="12540" builtinId="49" hidden="1"/>
    <cellStyle name="Accent6" xfId="12579" builtinId="49" hidden="1"/>
    <cellStyle name="Accent6" xfId="12618" builtinId="49" hidden="1"/>
    <cellStyle name="Accent6" xfId="12658" builtinId="49" hidden="1"/>
    <cellStyle name="Accent6" xfId="12697" builtinId="49" hidden="1"/>
    <cellStyle name="Accent6" xfId="12737" builtinId="49" hidden="1"/>
    <cellStyle name="Accent6" xfId="12776" builtinId="49" hidden="1"/>
    <cellStyle name="Accent6" xfId="12816" builtinId="49" hidden="1"/>
    <cellStyle name="Accent6" xfId="12855" builtinId="49" hidden="1"/>
    <cellStyle name="Accent6" xfId="12894" builtinId="49" hidden="1"/>
    <cellStyle name="Accent6" xfId="12933" builtinId="49" hidden="1"/>
    <cellStyle name="Accent6" xfId="12972" builtinId="49" hidden="1"/>
    <cellStyle name="Accent6" xfId="13012" builtinId="49" hidden="1"/>
    <cellStyle name="Accent6" xfId="13051" builtinId="49" hidden="1"/>
    <cellStyle name="Accent6" xfId="13089" builtinId="49" hidden="1"/>
    <cellStyle name="Accent6" xfId="13128" builtinId="49" hidden="1"/>
    <cellStyle name="Accent6" xfId="13167" builtinId="49" hidden="1"/>
    <cellStyle name="Accent6" xfId="13206" builtinId="49" hidden="1"/>
    <cellStyle name="Accent6" xfId="13246" builtinId="49" hidden="1"/>
    <cellStyle name="Accent6" xfId="13285" builtinId="49" hidden="1"/>
    <cellStyle name="Accent6" xfId="13323" builtinId="49" hidden="1"/>
    <cellStyle name="Accent6" xfId="13362" builtinId="49" hidden="1"/>
    <cellStyle name="Accent6" xfId="13401" builtinId="49" hidden="1"/>
    <cellStyle name="Accent6" xfId="13441" builtinId="49" hidden="1"/>
    <cellStyle name="Accent6" xfId="13480" builtinId="49" hidden="1"/>
    <cellStyle name="Accent6" xfId="13520" builtinId="49" hidden="1"/>
    <cellStyle name="Accent6" xfId="13559" builtinId="49" hidden="1"/>
    <cellStyle name="Accent6" xfId="13599" builtinId="49" hidden="1"/>
    <cellStyle name="Accent6" xfId="13638" builtinId="49" hidden="1"/>
    <cellStyle name="Accent6" xfId="13677" builtinId="49" hidden="1"/>
    <cellStyle name="Accent6" xfId="13716" builtinId="49" hidden="1"/>
    <cellStyle name="Accent6" xfId="13872" builtinId="49" hidden="1"/>
    <cellStyle name="Accent6" xfId="13912" builtinId="49" hidden="1"/>
    <cellStyle name="Accent6" xfId="13951" builtinId="49" hidden="1"/>
    <cellStyle name="Accent6" xfId="13989" builtinId="49" hidden="1"/>
    <cellStyle name="Accent6" xfId="14028" builtinId="49" hidden="1"/>
    <cellStyle name="Accent6" xfId="14067" builtinId="49" hidden="1"/>
    <cellStyle name="Accent6" xfId="14106" builtinId="49" hidden="1"/>
    <cellStyle name="Accent6" xfId="14146" builtinId="49" hidden="1"/>
    <cellStyle name="Accent6" xfId="14185" builtinId="49" hidden="1"/>
    <cellStyle name="Accent6" xfId="14223" builtinId="49" hidden="1"/>
    <cellStyle name="Accent6" xfId="14262" builtinId="49" hidden="1"/>
    <cellStyle name="Accent6" xfId="14301" builtinId="49" hidden="1"/>
    <cellStyle name="Accent6" xfId="14341" builtinId="49" hidden="1"/>
    <cellStyle name="Accent6" xfId="14380" builtinId="49" hidden="1"/>
    <cellStyle name="Accent6" xfId="14420" builtinId="49" hidden="1"/>
    <cellStyle name="Accent6" xfId="14460" builtinId="49" hidden="1"/>
    <cellStyle name="Accent6" xfId="14500" builtinId="49" hidden="1"/>
    <cellStyle name="Accent6" xfId="14539" builtinId="49" hidden="1"/>
    <cellStyle name="Accent6" xfId="14578" builtinId="49" hidden="1"/>
    <cellStyle name="Accent6" xfId="13806" builtinId="49" hidden="1"/>
    <cellStyle name="Accent6" xfId="14611" builtinId="49" hidden="1"/>
    <cellStyle name="Accent6" xfId="14651" builtinId="49" hidden="1"/>
    <cellStyle name="Accent6" xfId="14690" builtinId="49" hidden="1"/>
    <cellStyle name="Accent6" xfId="14728" builtinId="49" hidden="1"/>
    <cellStyle name="Accent6" xfId="14767" builtinId="49" hidden="1"/>
    <cellStyle name="Accent6" xfId="14806" builtinId="49" hidden="1"/>
    <cellStyle name="Accent6" xfId="14845" builtinId="49" hidden="1"/>
    <cellStyle name="Accent6" xfId="14885" builtinId="49" hidden="1"/>
    <cellStyle name="Accent6" xfId="14924" builtinId="49" hidden="1"/>
    <cellStyle name="Accent6" xfId="14962" builtinId="49" hidden="1"/>
    <cellStyle name="Accent6" xfId="15001" builtinId="49" hidden="1"/>
    <cellStyle name="Accent6" xfId="15040" builtinId="49" hidden="1"/>
    <cellStyle name="Accent6" xfId="15080" builtinId="49" hidden="1"/>
    <cellStyle name="Accent6" xfId="15119" builtinId="49" hidden="1"/>
    <cellStyle name="Accent6" xfId="15159" builtinId="49" hidden="1"/>
    <cellStyle name="Accent6" xfId="15198" builtinId="49" hidden="1"/>
    <cellStyle name="Accent6" xfId="15238" builtinId="49" hidden="1"/>
    <cellStyle name="Accent6" xfId="15277" builtinId="49" hidden="1"/>
    <cellStyle name="Accent6" xfId="15316" builtinId="49" hidden="1"/>
    <cellStyle name="Accent6" xfId="13766" builtinId="49" hidden="1"/>
    <cellStyle name="Accent6" xfId="13799" builtinId="49" hidden="1"/>
    <cellStyle name="Accent6" xfId="15361" builtinId="49" hidden="1"/>
    <cellStyle name="Accent6" xfId="15400" builtinId="49" hidden="1"/>
    <cellStyle name="Accent6" xfId="15438" builtinId="49" hidden="1"/>
    <cellStyle name="Accent6" xfId="15477" builtinId="49" hidden="1"/>
    <cellStyle name="Accent6" xfId="15516" builtinId="49" hidden="1"/>
    <cellStyle name="Accent6" xfId="15555" builtinId="49" hidden="1"/>
    <cellStyle name="Accent6" xfId="15595" builtinId="49" hidden="1"/>
    <cellStyle name="Accent6" xfId="15634" builtinId="49" hidden="1"/>
    <cellStyle name="Accent6" xfId="15672" builtinId="49" hidden="1"/>
    <cellStyle name="Accent6" xfId="15711" builtinId="49" hidden="1"/>
    <cellStyle name="Accent6" xfId="15750" builtinId="49" hidden="1"/>
    <cellStyle name="Accent6" xfId="15790" builtinId="49" hidden="1"/>
    <cellStyle name="Accent6" xfId="15829" builtinId="49" hidden="1"/>
    <cellStyle name="Accent6" xfId="15869" builtinId="49" hidden="1"/>
    <cellStyle name="Accent6" xfId="15908" builtinId="49" hidden="1"/>
    <cellStyle name="Accent6" xfId="15948" builtinId="49" hidden="1"/>
    <cellStyle name="Accent6" xfId="15987" builtinId="49" hidden="1"/>
    <cellStyle name="Accent6" xfId="16026" builtinId="49" hidden="1"/>
    <cellStyle name="Accent6" xfId="4350" builtinId="49" hidden="1"/>
    <cellStyle name="Accent6" xfId="16039" builtinId="49" hidden="1"/>
    <cellStyle name="Accent6" xfId="16079" builtinId="49" hidden="1"/>
    <cellStyle name="Accent6" xfId="16118" builtinId="49" hidden="1"/>
    <cellStyle name="Accent6" xfId="16156" builtinId="49" hidden="1"/>
    <cellStyle name="Accent6" xfId="16195" builtinId="49" hidden="1"/>
    <cellStyle name="Accent6" xfId="16234" builtinId="49" hidden="1"/>
    <cellStyle name="Accent6" xfId="16273" builtinId="49" hidden="1"/>
    <cellStyle name="Accent6" xfId="16313" builtinId="49" hidden="1"/>
    <cellStyle name="Accent6" xfId="16352" builtinId="49" hidden="1"/>
    <cellStyle name="Accent6" xfId="16390" builtinId="49" hidden="1"/>
    <cellStyle name="Accent6" xfId="16429" builtinId="49" hidden="1"/>
    <cellStyle name="Accent6" xfId="16468" builtinId="49" hidden="1"/>
    <cellStyle name="Accent6" xfId="16508" builtinId="49" hidden="1"/>
    <cellStyle name="Accent6" xfId="16547" builtinId="49" hidden="1"/>
    <cellStyle name="Accent6" xfId="16587" builtinId="49" hidden="1"/>
    <cellStyle name="Accent6" xfId="16626" builtinId="49" hidden="1"/>
    <cellStyle name="Accent6" xfId="16666" builtinId="49" hidden="1"/>
    <cellStyle name="Accent6" xfId="16705" builtinId="49" hidden="1"/>
    <cellStyle name="Accent6" xfId="16744" builtinId="49" hidden="1"/>
    <cellStyle name="Accent6" xfId="16783" builtinId="49" hidden="1"/>
    <cellStyle name="Accent6" xfId="16939" builtinId="49" hidden="1"/>
    <cellStyle name="Accent6" xfId="16979" builtinId="49" hidden="1"/>
    <cellStyle name="Accent6" xfId="17018" builtinId="49" hidden="1"/>
    <cellStyle name="Accent6" xfId="17056" builtinId="49" hidden="1"/>
    <cellStyle name="Accent6" xfId="17095" builtinId="49" hidden="1"/>
    <cellStyle name="Accent6" xfId="17134" builtinId="49" hidden="1"/>
    <cellStyle name="Accent6" xfId="17173" builtinId="49" hidden="1"/>
    <cellStyle name="Accent6" xfId="17213" builtinId="49" hidden="1"/>
    <cellStyle name="Accent6" xfId="17252" builtinId="49" hidden="1"/>
    <cellStyle name="Accent6" xfId="17290" builtinId="49" hidden="1"/>
    <cellStyle name="Accent6" xfId="17329" builtinId="49" hidden="1"/>
    <cellStyle name="Accent6" xfId="17368" builtinId="49" hidden="1"/>
    <cellStyle name="Accent6" xfId="17408" builtinId="49" hidden="1"/>
    <cellStyle name="Accent6" xfId="17447" builtinId="49" hidden="1"/>
    <cellStyle name="Accent6" xfId="17487" builtinId="49" hidden="1"/>
    <cellStyle name="Accent6" xfId="17527" builtinId="49" hidden="1"/>
    <cellStyle name="Accent6" xfId="17567" builtinId="49" hidden="1"/>
    <cellStyle name="Accent6" xfId="17606" builtinId="49" hidden="1"/>
    <cellStyle name="Accent6" xfId="17645" builtinId="49" hidden="1"/>
    <cellStyle name="Accent6" xfId="16873" builtinId="49" hidden="1"/>
    <cellStyle name="Accent6" xfId="17678" builtinId="49" hidden="1"/>
    <cellStyle name="Accent6" xfId="17718" builtinId="49" hidden="1"/>
    <cellStyle name="Accent6" xfId="17757" builtinId="49" hidden="1"/>
    <cellStyle name="Accent6" xfId="17795" builtinId="49" hidden="1"/>
    <cellStyle name="Accent6" xfId="17834" builtinId="49" hidden="1"/>
    <cellStyle name="Accent6" xfId="17873" builtinId="49" hidden="1"/>
    <cellStyle name="Accent6" xfId="17912" builtinId="49" hidden="1"/>
    <cellStyle name="Accent6" xfId="17952" builtinId="49" hidden="1"/>
    <cellStyle name="Accent6" xfId="17991" builtinId="49" hidden="1"/>
    <cellStyle name="Accent6" xfId="18029" builtinId="49" hidden="1"/>
    <cellStyle name="Accent6" xfId="18068" builtinId="49" hidden="1"/>
    <cellStyle name="Accent6" xfId="18107" builtinId="49" hidden="1"/>
    <cellStyle name="Accent6" xfId="18147" builtinId="49" hidden="1"/>
    <cellStyle name="Accent6" xfId="18186" builtinId="49" hidden="1"/>
    <cellStyle name="Accent6" xfId="18226" builtinId="49" hidden="1"/>
    <cellStyle name="Accent6" xfId="18265" builtinId="49" hidden="1"/>
    <cellStyle name="Accent6" xfId="18305" builtinId="49" hidden="1"/>
    <cellStyle name="Accent6" xfId="18344" builtinId="49" hidden="1"/>
    <cellStyle name="Accent6" xfId="18383" builtinId="49" hidden="1"/>
    <cellStyle name="Accent6" xfId="16833" builtinId="49" hidden="1"/>
    <cellStyle name="Accent6" xfId="16866" builtinId="49" hidden="1"/>
    <cellStyle name="Accent6" xfId="18428" builtinId="49" hidden="1"/>
    <cellStyle name="Accent6" xfId="18467" builtinId="49" hidden="1"/>
    <cellStyle name="Accent6" xfId="18505" builtinId="49" hidden="1"/>
    <cellStyle name="Accent6" xfId="18544" builtinId="49" hidden="1"/>
    <cellStyle name="Accent6" xfId="18583" builtinId="49" hidden="1"/>
    <cellStyle name="Accent6" xfId="18622" builtinId="49" hidden="1"/>
    <cellStyle name="Accent6" xfId="18662" builtinId="49" hidden="1"/>
    <cellStyle name="Accent6" xfId="18701" builtinId="49" hidden="1"/>
    <cellStyle name="Accent6" xfId="18739" builtinId="49" hidden="1"/>
    <cellStyle name="Accent6" xfId="18778" builtinId="49" hidden="1"/>
    <cellStyle name="Accent6" xfId="18817" builtinId="49" hidden="1"/>
    <cellStyle name="Accent6" xfId="18857" builtinId="49" hidden="1"/>
    <cellStyle name="Accent6" xfId="18896" builtinId="49" hidden="1"/>
    <cellStyle name="Accent6" xfId="18936" builtinId="49" hidden="1"/>
    <cellStyle name="Accent6" xfId="18975" builtinId="49" hidden="1"/>
    <cellStyle name="Accent6" xfId="19015" builtinId="49" hidden="1"/>
    <cellStyle name="Accent6" xfId="19054" builtinId="49" hidden="1"/>
    <cellStyle name="Accent6" xfId="19093" builtinId="49" hidden="1"/>
    <cellStyle name="Accent6" xfId="7647" builtinId="49" hidden="1"/>
    <cellStyle name="Accent6" xfId="19213" builtinId="49" hidden="1"/>
    <cellStyle name="Accent6" xfId="19253" builtinId="49" hidden="1"/>
    <cellStyle name="Accent6" xfId="19292" builtinId="49" hidden="1"/>
    <cellStyle name="Accent6" xfId="19330" builtinId="49" hidden="1"/>
    <cellStyle name="Accent6" xfId="19369" builtinId="49" hidden="1"/>
    <cellStyle name="Accent6" xfId="19408" builtinId="49" hidden="1"/>
    <cellStyle name="Accent6" xfId="19447" builtinId="49" hidden="1"/>
    <cellStyle name="Accent6" xfId="19487" builtinId="49" hidden="1"/>
    <cellStyle name="Accent6" xfId="19526" builtinId="49" hidden="1"/>
    <cellStyle name="Accent6" xfId="19564" builtinId="49" hidden="1"/>
    <cellStyle name="Accent6" xfId="19603" builtinId="49" hidden="1"/>
    <cellStyle name="Accent6" xfId="19642" builtinId="49" hidden="1"/>
    <cellStyle name="Accent6" xfId="19682" builtinId="49" hidden="1"/>
    <cellStyle name="Accent6" xfId="19721" builtinId="49" hidden="1"/>
    <cellStyle name="Accent6" xfId="19761" builtinId="49" hidden="1"/>
    <cellStyle name="Accent6" xfId="19800" builtinId="49" hidden="1"/>
    <cellStyle name="Accent6" xfId="19840" builtinId="49" hidden="1"/>
    <cellStyle name="Accent6" xfId="19879" builtinId="49" hidden="1"/>
    <cellStyle name="Accent6" xfId="19918" builtinId="49" hidden="1"/>
    <cellStyle name="Accent6" xfId="19969" builtinId="49" hidden="1"/>
    <cellStyle name="Accent6" xfId="20125" builtinId="49" hidden="1"/>
    <cellStyle name="Accent6" xfId="20165" builtinId="49" hidden="1"/>
    <cellStyle name="Accent6" xfId="20204" builtinId="49" hidden="1"/>
    <cellStyle name="Accent6" xfId="20242" builtinId="49" hidden="1"/>
    <cellStyle name="Accent6" xfId="20281" builtinId="49" hidden="1"/>
    <cellStyle name="Accent6" xfId="20320" builtinId="49" hidden="1"/>
    <cellStyle name="Accent6" xfId="20359" builtinId="49" hidden="1"/>
    <cellStyle name="Accent6" xfId="20399" builtinId="49" hidden="1"/>
    <cellStyle name="Accent6" xfId="20438" builtinId="49" hidden="1"/>
    <cellStyle name="Accent6" xfId="20476" builtinId="49" hidden="1"/>
    <cellStyle name="Accent6" xfId="20515" builtinId="49" hidden="1"/>
    <cellStyle name="Accent6" xfId="20554" builtinId="49" hidden="1"/>
    <cellStyle name="Accent6" xfId="20594" builtinId="49" hidden="1"/>
    <cellStyle name="Accent6" xfId="20633" builtinId="49" hidden="1"/>
    <cellStyle name="Accent6" xfId="20673" builtinId="49" hidden="1"/>
    <cellStyle name="Accent6" xfId="20713" builtinId="49" hidden="1"/>
    <cellStyle name="Accent6" xfId="20753" builtinId="49" hidden="1"/>
    <cellStyle name="Accent6" xfId="20792" builtinId="49" hidden="1"/>
    <cellStyle name="Accent6" xfId="20831" builtinId="49" hidden="1"/>
    <cellStyle name="Accent6" xfId="20059" builtinId="49" hidden="1"/>
    <cellStyle name="Accent6" xfId="20864" builtinId="49" hidden="1"/>
    <cellStyle name="Accent6" xfId="20904" builtinId="49" hidden="1"/>
    <cellStyle name="Accent6" xfId="20943" builtinId="49" hidden="1"/>
    <cellStyle name="Accent6" xfId="20981" builtinId="49" hidden="1"/>
    <cellStyle name="Accent6" xfId="21020" builtinId="49" hidden="1"/>
    <cellStyle name="Accent6" xfId="21059" builtinId="49" hidden="1"/>
    <cellStyle name="Accent6" xfId="21098" builtinId="49" hidden="1"/>
    <cellStyle name="Accent6" xfId="21138" builtinId="49" hidden="1"/>
    <cellStyle name="Accent6" xfId="21177" builtinId="49" hidden="1"/>
    <cellStyle name="Accent6" xfId="21215" builtinId="49" hidden="1"/>
    <cellStyle name="Accent6" xfId="21254" builtinId="49" hidden="1"/>
    <cellStyle name="Accent6" xfId="21293" builtinId="49" hidden="1"/>
    <cellStyle name="Accent6" xfId="21333" builtinId="49" hidden="1"/>
    <cellStyle name="Accent6" xfId="21372" builtinId="49" hidden="1"/>
    <cellStyle name="Accent6" xfId="21412" builtinId="49" hidden="1"/>
    <cellStyle name="Accent6" xfId="21451" builtinId="49" hidden="1"/>
    <cellStyle name="Accent6" xfId="21491" builtinId="49" hidden="1"/>
    <cellStyle name="Accent6" xfId="21530" builtinId="49" hidden="1"/>
    <cellStyle name="Accent6" xfId="21569" builtinId="49" hidden="1"/>
    <cellStyle name="Accent6" xfId="20019" builtinId="49" hidden="1"/>
    <cellStyle name="Accent6" xfId="20052" builtinId="49" hidden="1"/>
    <cellStyle name="Accent6" xfId="21614" builtinId="49" hidden="1"/>
    <cellStyle name="Accent6" xfId="21653" builtinId="49" hidden="1"/>
    <cellStyle name="Accent6" xfId="21691" builtinId="49" hidden="1"/>
    <cellStyle name="Accent6" xfId="21730" builtinId="49" hidden="1"/>
    <cellStyle name="Accent6" xfId="21769" builtinId="49" hidden="1"/>
    <cellStyle name="Accent6" xfId="21808" builtinId="49" hidden="1"/>
    <cellStyle name="Accent6" xfId="21848" builtinId="49" hidden="1"/>
    <cellStyle name="Accent6" xfId="21887" builtinId="49" hidden="1"/>
    <cellStyle name="Accent6" xfId="21925" builtinId="49" hidden="1"/>
    <cellStyle name="Accent6" xfId="21964" builtinId="49" hidden="1"/>
    <cellStyle name="Accent6" xfId="22003" builtinId="49" hidden="1"/>
    <cellStyle name="Accent6" xfId="22043" builtinId="49" hidden="1"/>
    <cellStyle name="Accent6" xfId="22082" builtinId="49" hidden="1"/>
    <cellStyle name="Accent6" xfId="22122" builtinId="49" hidden="1"/>
    <cellStyle name="Accent6" xfId="22161" builtinId="49" hidden="1"/>
    <cellStyle name="Accent6" xfId="22201" builtinId="49" hidden="1"/>
    <cellStyle name="Accent6" xfId="22240" builtinId="49" hidden="1"/>
    <cellStyle name="Accent6" xfId="22279" builtinId="49" hidden="1"/>
    <cellStyle name="Accent6" xfId="22318" builtinId="49" hidden="1"/>
    <cellStyle name="Accent6" xfId="22357" builtinId="49" hidden="1"/>
    <cellStyle name="Accent6" xfId="22397" builtinId="49" hidden="1"/>
    <cellStyle name="Accent6" xfId="22436" builtinId="49" hidden="1"/>
    <cellStyle name="Accent6" xfId="22474" builtinId="49" hidden="1"/>
    <cellStyle name="Accent6" xfId="22513" builtinId="49" hidden="1"/>
    <cellStyle name="Accent6" xfId="22552" builtinId="49" hidden="1"/>
    <cellStyle name="Accent6" xfId="22591" builtinId="49" hidden="1"/>
    <cellStyle name="Accent6" xfId="22631" builtinId="49" hidden="1"/>
    <cellStyle name="Accent6" xfId="22670" builtinId="49" hidden="1"/>
    <cellStyle name="Accent6" xfId="22708" builtinId="49" hidden="1"/>
    <cellStyle name="Accent6" xfId="22747" builtinId="49" hidden="1"/>
    <cellStyle name="Accent6" xfId="22786" builtinId="49" hidden="1"/>
    <cellStyle name="Accent6" xfId="22826" builtinId="49" hidden="1"/>
    <cellStyle name="Accent6" xfId="22865" builtinId="49" hidden="1"/>
    <cellStyle name="Accent6" xfId="22905" builtinId="49" hidden="1"/>
    <cellStyle name="Accent6" xfId="22944" builtinId="49" hidden="1"/>
    <cellStyle name="Accent6" xfId="22984" builtinId="49" hidden="1"/>
    <cellStyle name="Accent6" xfId="23023" builtinId="49" hidden="1"/>
    <cellStyle name="Accent6" xfId="23062" builtinId="49" hidden="1"/>
    <cellStyle name="Accent6" xfId="23101" builtinId="49" hidden="1"/>
    <cellStyle name="Accent6" xfId="23257" builtinId="49" hidden="1"/>
    <cellStyle name="Accent6" xfId="23297" builtinId="49" hidden="1"/>
    <cellStyle name="Accent6" xfId="23336" builtinId="49" hidden="1"/>
    <cellStyle name="Accent6" xfId="23374" builtinId="49" hidden="1"/>
    <cellStyle name="Accent6" xfId="23413" builtinId="49" hidden="1"/>
    <cellStyle name="Accent6" xfId="23452" builtinId="49" hidden="1"/>
    <cellStyle name="Accent6" xfId="23491" builtinId="49" hidden="1"/>
    <cellStyle name="Accent6" xfId="23531" builtinId="49" hidden="1"/>
    <cellStyle name="Accent6" xfId="23570" builtinId="49" hidden="1"/>
    <cellStyle name="Accent6" xfId="23608" builtinId="49" hidden="1"/>
    <cellStyle name="Accent6" xfId="23647" builtinId="49" hidden="1"/>
    <cellStyle name="Accent6" xfId="23686" builtinId="49" hidden="1"/>
    <cellStyle name="Accent6" xfId="23726" builtinId="49" hidden="1"/>
    <cellStyle name="Accent6" xfId="23765" builtinId="49" hidden="1"/>
    <cellStyle name="Accent6" xfId="23805" builtinId="49" hidden="1"/>
    <cellStyle name="Accent6" xfId="23845" builtinId="49" hidden="1"/>
    <cellStyle name="Accent6" xfId="23885" builtinId="49" hidden="1"/>
    <cellStyle name="Accent6" xfId="23924" builtinId="49" hidden="1"/>
    <cellStyle name="Accent6" xfId="23963" builtinId="49" hidden="1"/>
    <cellStyle name="Accent6" xfId="23191" builtinId="49" hidden="1"/>
    <cellStyle name="Accent6" xfId="23996" builtinId="49" hidden="1"/>
    <cellStyle name="Accent6" xfId="24036" builtinId="49" hidden="1"/>
    <cellStyle name="Accent6" xfId="24075" builtinId="49" hidden="1"/>
    <cellStyle name="Accent6" xfId="24113" builtinId="49" hidden="1"/>
    <cellStyle name="Accent6" xfId="24152" builtinId="49" hidden="1"/>
    <cellStyle name="Accent6" xfId="24191" builtinId="49" hidden="1"/>
    <cellStyle name="Accent6" xfId="24230" builtinId="49" hidden="1"/>
    <cellStyle name="Accent6" xfId="24270" builtinId="49" hidden="1"/>
    <cellStyle name="Accent6" xfId="24309" builtinId="49" hidden="1"/>
    <cellStyle name="Accent6" xfId="24347" builtinId="49" hidden="1"/>
    <cellStyle name="Accent6" xfId="24386" builtinId="49" hidden="1"/>
    <cellStyle name="Accent6" xfId="24425" builtinId="49" hidden="1"/>
    <cellStyle name="Accent6" xfId="24465" builtinId="49" hidden="1"/>
    <cellStyle name="Accent6" xfId="24504" builtinId="49" hidden="1"/>
    <cellStyle name="Accent6" xfId="24544" builtinId="49" hidden="1"/>
    <cellStyle name="Accent6" xfId="24583" builtinId="49" hidden="1"/>
    <cellStyle name="Accent6" xfId="24623" builtinId="49" hidden="1"/>
    <cellStyle name="Accent6" xfId="24662" builtinId="49" hidden="1"/>
    <cellStyle name="Accent6" xfId="24701" builtinId="49" hidden="1"/>
    <cellStyle name="Accent6" xfId="23151" builtinId="49" hidden="1"/>
    <cellStyle name="Accent6" xfId="23184" builtinId="49" hidden="1"/>
    <cellStyle name="Accent6" xfId="24746" builtinId="49" hidden="1"/>
    <cellStyle name="Accent6" xfId="24785" builtinId="49" hidden="1"/>
    <cellStyle name="Accent6" xfId="24823" builtinId="49" hidden="1"/>
    <cellStyle name="Accent6" xfId="24862" builtinId="49" hidden="1"/>
    <cellStyle name="Accent6" xfId="24901" builtinId="49" hidden="1"/>
    <cellStyle name="Accent6" xfId="24940" builtinId="49" hidden="1"/>
    <cellStyle name="Accent6" xfId="24980" builtinId="49" hidden="1"/>
    <cellStyle name="Accent6" xfId="25019" builtinId="49" hidden="1"/>
    <cellStyle name="Accent6" xfId="25057" builtinId="49" hidden="1"/>
    <cellStyle name="Accent6" xfId="25096" builtinId="49" hidden="1"/>
    <cellStyle name="Accent6" xfId="25135" builtinId="49" hidden="1"/>
    <cellStyle name="Accent6" xfId="25175" builtinId="49" hidden="1"/>
    <cellStyle name="Accent6" xfId="25214" builtinId="49" hidden="1"/>
    <cellStyle name="Accent6" xfId="25254" builtinId="49" hidden="1"/>
    <cellStyle name="Accent6" xfId="25293" builtinId="49" hidden="1"/>
    <cellStyle name="Accent6" xfId="25333" builtinId="49" hidden="1"/>
    <cellStyle name="Accent6" xfId="25372" builtinId="49" hidden="1"/>
    <cellStyle name="Accent6" xfId="25411" builtinId="49" hidden="1"/>
    <cellStyle name="Accent6" xfId="19147" builtinId="49" hidden="1"/>
    <cellStyle name="Accent6" xfId="19115" builtinId="49" hidden="1"/>
    <cellStyle name="Accent6" xfId="25437" builtinId="49" hidden="1"/>
    <cellStyle name="Accent6" xfId="25476" builtinId="49" hidden="1"/>
    <cellStyle name="Accent6" xfId="25514" builtinId="49" hidden="1"/>
    <cellStyle name="Accent6" xfId="25553" builtinId="49" hidden="1"/>
    <cellStyle name="Accent6" xfId="25592" builtinId="49" hidden="1"/>
    <cellStyle name="Accent6" xfId="25631" builtinId="49" hidden="1"/>
    <cellStyle name="Accent6" xfId="25671" builtinId="49" hidden="1"/>
    <cellStyle name="Accent6" xfId="25710" builtinId="49" hidden="1"/>
    <cellStyle name="Accent6" xfId="25748" builtinId="49" hidden="1"/>
    <cellStyle name="Accent6" xfId="25787" builtinId="49" hidden="1"/>
    <cellStyle name="Accent6" xfId="25826" builtinId="49" hidden="1"/>
    <cellStyle name="Accent6" xfId="25866" builtinId="49" hidden="1"/>
    <cellStyle name="Accent6" xfId="25905" builtinId="49" hidden="1"/>
    <cellStyle name="Accent6" xfId="25945" builtinId="49" hidden="1"/>
    <cellStyle name="Accent6" xfId="25984" builtinId="49" hidden="1"/>
    <cellStyle name="Accent6" xfId="26024" builtinId="49" hidden="1"/>
    <cellStyle name="Accent6" xfId="26063" builtinId="49" hidden="1"/>
    <cellStyle name="Accent6" xfId="26102" builtinId="49" hidden="1"/>
    <cellStyle name="Accent6" xfId="26141" builtinId="49" hidden="1"/>
    <cellStyle name="Accent6" xfId="26297" builtinId="49" hidden="1"/>
    <cellStyle name="Accent6" xfId="26337" builtinId="49" hidden="1"/>
    <cellStyle name="Accent6" xfId="26376" builtinId="49" hidden="1"/>
    <cellStyle name="Accent6" xfId="26414" builtinId="49" hidden="1"/>
    <cellStyle name="Accent6" xfId="26453" builtinId="49" hidden="1"/>
    <cellStyle name="Accent6" xfId="26492" builtinId="49" hidden="1"/>
    <cellStyle name="Accent6" xfId="26531" builtinId="49" hidden="1"/>
    <cellStyle name="Accent6" xfId="26571" builtinId="49" hidden="1"/>
    <cellStyle name="Accent6" xfId="26610" builtinId="49" hidden="1"/>
    <cellStyle name="Accent6" xfId="26648" builtinId="49" hidden="1"/>
    <cellStyle name="Accent6" xfId="26687" builtinId="49" hidden="1"/>
    <cellStyle name="Accent6" xfId="26726" builtinId="49" hidden="1"/>
    <cellStyle name="Accent6" xfId="26766" builtinId="49" hidden="1"/>
    <cellStyle name="Accent6" xfId="26805" builtinId="49" hidden="1"/>
    <cellStyle name="Accent6" xfId="26845" builtinId="49" hidden="1"/>
    <cellStyle name="Accent6" xfId="26885" builtinId="49" hidden="1"/>
    <cellStyle name="Accent6" xfId="26925" builtinId="49" hidden="1"/>
    <cellStyle name="Accent6" xfId="26964" builtinId="49" hidden="1"/>
    <cellStyle name="Accent6" xfId="27003" builtinId="49" hidden="1"/>
    <cellStyle name="Accent6" xfId="26231" builtinId="49" hidden="1"/>
    <cellStyle name="Accent6" xfId="27036" builtinId="49" hidden="1"/>
    <cellStyle name="Accent6" xfId="27076" builtinId="49" hidden="1"/>
    <cellStyle name="Accent6" xfId="27115" builtinId="49" hidden="1"/>
    <cellStyle name="Accent6" xfId="27153" builtinId="49" hidden="1"/>
    <cellStyle name="Accent6" xfId="27192" builtinId="49" hidden="1"/>
    <cellStyle name="Accent6" xfId="27231" builtinId="49" hidden="1"/>
    <cellStyle name="Accent6" xfId="27270" builtinId="49" hidden="1"/>
    <cellStyle name="Accent6" xfId="27310" builtinId="49" hidden="1"/>
    <cellStyle name="Accent6" xfId="27349" builtinId="49" hidden="1"/>
    <cellStyle name="Accent6" xfId="27387" builtinId="49" hidden="1"/>
    <cellStyle name="Accent6" xfId="27426" builtinId="49" hidden="1"/>
    <cellStyle name="Accent6" xfId="27465" builtinId="49" hidden="1"/>
    <cellStyle name="Accent6" xfId="27505" builtinId="49" hidden="1"/>
    <cellStyle name="Accent6" xfId="27544" builtinId="49" hidden="1"/>
    <cellStyle name="Accent6" xfId="27584" builtinId="49" hidden="1"/>
    <cellStyle name="Accent6" xfId="27623" builtinId="49" hidden="1"/>
    <cellStyle name="Accent6" xfId="27663" builtinId="49" hidden="1"/>
    <cellStyle name="Accent6" xfId="27702" builtinId="49" hidden="1"/>
    <cellStyle name="Accent6" xfId="27741" builtinId="49" hidden="1"/>
    <cellStyle name="Accent6" xfId="26191" builtinId="49" hidden="1"/>
    <cellStyle name="Accent6" xfId="26224" builtinId="49" hidden="1"/>
    <cellStyle name="Accent6" xfId="27786" builtinId="49" hidden="1"/>
    <cellStyle name="Accent6" xfId="27825" builtinId="49" hidden="1"/>
    <cellStyle name="Accent6" xfId="27863" builtinId="49" hidden="1"/>
    <cellStyle name="Accent6" xfId="27902" builtinId="49" hidden="1"/>
    <cellStyle name="Accent6" xfId="27941" builtinId="49" hidden="1"/>
    <cellStyle name="Accent6" xfId="27980" builtinId="49" hidden="1"/>
    <cellStyle name="Accent6" xfId="28020" builtinId="49" hidden="1"/>
    <cellStyle name="Accent6" xfId="28059" builtinId="49" hidden="1"/>
    <cellStyle name="Accent6" xfId="28097" builtinId="49" hidden="1"/>
    <cellStyle name="Accent6" xfId="28136" builtinId="49" hidden="1"/>
    <cellStyle name="Accent6" xfId="28175" builtinId="49" hidden="1"/>
    <cellStyle name="Accent6" xfId="28215" builtinId="49" hidden="1"/>
    <cellStyle name="Accent6" xfId="28254" builtinId="49" hidden="1"/>
    <cellStyle name="Accent6" xfId="28294" builtinId="49" hidden="1"/>
    <cellStyle name="Accent6" xfId="28333" builtinId="49" hidden="1"/>
    <cellStyle name="Accent6" xfId="28373" builtinId="49" hidden="1"/>
    <cellStyle name="Accent6" xfId="28412" builtinId="49" hidden="1"/>
    <cellStyle name="Accent6" xfId="28451" builtinId="49" hidden="1"/>
    <cellStyle name="Accent6" xfId="28490" builtinId="49" hidden="1"/>
    <cellStyle name="Accent6" xfId="28612" builtinId="49" hidden="1"/>
    <cellStyle name="Accent6" xfId="28654" builtinId="49" hidden="1"/>
    <cellStyle name="Accent6" xfId="28693" builtinId="49" hidden="1"/>
    <cellStyle name="Accent6" xfId="28731" builtinId="49" hidden="1"/>
    <cellStyle name="Accent6" xfId="28770" builtinId="49" hidden="1"/>
    <cellStyle name="Accent6" xfId="28809" builtinId="49" hidden="1"/>
    <cellStyle name="Accent6" xfId="28848" builtinId="49" hidden="1"/>
    <cellStyle name="Accent6" xfId="28888" builtinId="49" hidden="1"/>
    <cellStyle name="Accent6" xfId="28927" builtinId="49" hidden="1"/>
    <cellStyle name="Accent6" xfId="28965" builtinId="49" hidden="1"/>
    <cellStyle name="Accent6" xfId="29004" builtinId="49" hidden="1"/>
    <cellStyle name="Accent6" xfId="29045" builtinId="49" hidden="1"/>
    <cellStyle name="Accent6" xfId="29085" builtinId="49" hidden="1"/>
    <cellStyle name="Accent6" xfId="29124" builtinId="49" hidden="1"/>
    <cellStyle name="Accent6" xfId="29164" builtinId="49" hidden="1"/>
    <cellStyle name="Accent6" xfId="29204" builtinId="49" hidden="1"/>
    <cellStyle name="Accent6" xfId="29244" builtinId="49" hidden="1"/>
    <cellStyle name="Accent6" xfId="29283" builtinId="49" hidden="1"/>
    <cellStyle name="Accent6" xfId="29322" builtinId="49" hidden="1"/>
    <cellStyle name="Accent6" xfId="29372" builtinId="49" hidden="1"/>
    <cellStyle name="Accent6" xfId="29528" builtinId="49" hidden="1"/>
    <cellStyle name="Accent6" xfId="29570" builtinId="49" hidden="1"/>
    <cellStyle name="Accent6" xfId="29609" builtinId="49" hidden="1"/>
    <cellStyle name="Accent6" xfId="29647" builtinId="49" hidden="1"/>
    <cellStyle name="Accent6" xfId="29686" builtinId="49" hidden="1"/>
    <cellStyle name="Accent6" xfId="29725" builtinId="49" hidden="1"/>
    <cellStyle name="Accent6" xfId="29764" builtinId="49" hidden="1"/>
    <cellStyle name="Accent6" xfId="29804" builtinId="49" hidden="1"/>
    <cellStyle name="Accent6" xfId="29843" builtinId="49" hidden="1"/>
    <cellStyle name="Accent6" xfId="29881" builtinId="49" hidden="1"/>
    <cellStyle name="Accent6" xfId="29920" builtinId="49" hidden="1"/>
    <cellStyle name="Accent6" xfId="29961" builtinId="49" hidden="1"/>
    <cellStyle name="Accent6" xfId="30001" builtinId="49" hidden="1"/>
    <cellStyle name="Accent6" xfId="30040" builtinId="49" hidden="1"/>
    <cellStyle name="Accent6" xfId="30080" builtinId="49" hidden="1"/>
    <cellStyle name="Accent6" xfId="30120" builtinId="49" hidden="1"/>
    <cellStyle name="Accent6" xfId="30160" builtinId="49" hidden="1"/>
    <cellStyle name="Accent6" xfId="30199" builtinId="49" hidden="1"/>
    <cellStyle name="Accent6" xfId="30238" builtinId="49" hidden="1"/>
    <cellStyle name="Accent6" xfId="29462" builtinId="49" hidden="1"/>
    <cellStyle name="Accent6" xfId="30271" builtinId="49" hidden="1"/>
    <cellStyle name="Accent6" xfId="30311" builtinId="49" hidden="1"/>
    <cellStyle name="Accent6" xfId="30350" builtinId="49" hidden="1"/>
    <cellStyle name="Accent6" xfId="30388" builtinId="49" hidden="1"/>
    <cellStyle name="Accent6" xfId="30427" builtinId="49" hidden="1"/>
    <cellStyle name="Accent6" xfId="30466" builtinId="49" hidden="1"/>
    <cellStyle name="Accent6" xfId="30505" builtinId="49" hidden="1"/>
    <cellStyle name="Accent6" xfId="30545" builtinId="49" hidden="1"/>
    <cellStyle name="Accent6" xfId="30584" builtinId="49" hidden="1"/>
    <cellStyle name="Accent6" xfId="30622" builtinId="49" hidden="1"/>
    <cellStyle name="Accent6" xfId="30661" builtinId="49" hidden="1"/>
    <cellStyle name="Accent6" xfId="30700" builtinId="49" hidden="1"/>
    <cellStyle name="Accent6" xfId="30740" builtinId="49" hidden="1"/>
    <cellStyle name="Accent6" xfId="30779" builtinId="49" hidden="1"/>
    <cellStyle name="Accent6" xfId="30819" builtinId="49" hidden="1"/>
    <cellStyle name="Accent6" xfId="30858" builtinId="49" hidden="1"/>
    <cellStyle name="Accent6" xfId="30898" builtinId="49" hidden="1"/>
    <cellStyle name="Accent6" xfId="30937" builtinId="49" hidden="1"/>
    <cellStyle name="Accent6" xfId="30976" builtinId="49" hidden="1"/>
    <cellStyle name="Accent6" xfId="29422" builtinId="49" hidden="1"/>
    <cellStyle name="Accent6" xfId="29455" builtinId="49" hidden="1"/>
    <cellStyle name="Accent6" xfId="31021" builtinId="49" hidden="1"/>
    <cellStyle name="Accent6" xfId="31060" builtinId="49" hidden="1"/>
    <cellStyle name="Accent6" xfId="31098" builtinId="49" hidden="1"/>
    <cellStyle name="Accent6" xfId="31137" builtinId="49" hidden="1"/>
    <cellStyle name="Accent6" xfId="31176" builtinId="49" hidden="1"/>
    <cellStyle name="Accent6" xfId="31215" builtinId="49" hidden="1"/>
    <cellStyle name="Accent6" xfId="31255" builtinId="49" hidden="1"/>
    <cellStyle name="Accent6" xfId="31294" builtinId="49" hidden="1"/>
    <cellStyle name="Accent6" xfId="31332" builtinId="49" hidden="1"/>
    <cellStyle name="Accent6" xfId="31371" builtinId="49" hidden="1"/>
    <cellStyle name="Accent6" xfId="31410" builtinId="49" hidden="1"/>
    <cellStyle name="Accent6" xfId="31450" builtinId="49" hidden="1"/>
    <cellStyle name="Accent6" xfId="31489" builtinId="49" hidden="1"/>
    <cellStyle name="Accent6" xfId="31529" builtinId="49" hidden="1"/>
    <cellStyle name="Accent6" xfId="31568" builtinId="49" hidden="1"/>
    <cellStyle name="Accent6" xfId="31608" builtinId="49" hidden="1"/>
    <cellStyle name="Accent6" xfId="31647" builtinId="49" hidden="1"/>
    <cellStyle name="Accent6" xfId="31686" builtinId="49" hidden="1"/>
    <cellStyle name="Accent6" xfId="28546" builtinId="49" hidden="1"/>
    <cellStyle name="Accent6" xfId="31699" builtinId="49" hidden="1"/>
    <cellStyle name="Accent6" xfId="31739" builtinId="49" hidden="1"/>
    <cellStyle name="Accent6" xfId="31778" builtinId="49" hidden="1"/>
    <cellStyle name="Accent6" xfId="31816" builtinId="49" hidden="1"/>
    <cellStyle name="Accent6" xfId="31855" builtinId="49" hidden="1"/>
    <cellStyle name="Accent6" xfId="31894" builtinId="49" hidden="1"/>
    <cellStyle name="Accent6" xfId="31933" builtinId="49" hidden="1"/>
    <cellStyle name="Accent6" xfId="31973" builtinId="49" hidden="1"/>
    <cellStyle name="Accent6" xfId="32012" builtinId="49" hidden="1"/>
    <cellStyle name="Accent6" xfId="32050" builtinId="49" hidden="1"/>
    <cellStyle name="Accent6" xfId="32089" builtinId="49" hidden="1"/>
    <cellStyle name="Accent6" xfId="32128" builtinId="49" hidden="1"/>
    <cellStyle name="Accent6" xfId="32168" builtinId="49" hidden="1"/>
    <cellStyle name="Accent6" xfId="32207" builtinId="49" hidden="1"/>
    <cellStyle name="Accent6" xfId="32247" builtinId="49" hidden="1"/>
    <cellStyle name="Accent6" xfId="32286" builtinId="49" hidden="1"/>
    <cellStyle name="Accent6" xfId="32326" builtinId="49" hidden="1"/>
    <cellStyle name="Accent6" xfId="32365" builtinId="49" hidden="1"/>
    <cellStyle name="Accent6" xfId="32404" builtinId="49" hidden="1"/>
    <cellStyle name="Accent6" xfId="32443" builtinId="49" hidden="1"/>
    <cellStyle name="Accent6" xfId="32599" builtinId="49" hidden="1"/>
    <cellStyle name="Accent6" xfId="32639" builtinId="49" hidden="1"/>
    <cellStyle name="Accent6" xfId="32678" builtinId="49" hidden="1"/>
    <cellStyle name="Accent6" xfId="32716" builtinId="49" hidden="1"/>
    <cellStyle name="Accent6" xfId="32755" builtinId="49" hidden="1"/>
    <cellStyle name="Accent6" xfId="32794" builtinId="49" hidden="1"/>
    <cellStyle name="Accent6" xfId="32833" builtinId="49" hidden="1"/>
    <cellStyle name="Accent6" xfId="32873" builtinId="49" hidden="1"/>
    <cellStyle name="Accent6" xfId="32912" builtinId="49" hidden="1"/>
    <cellStyle name="Accent6" xfId="32950" builtinId="49" hidden="1"/>
    <cellStyle name="Accent6" xfId="32989" builtinId="49" hidden="1"/>
    <cellStyle name="Accent6" xfId="33028" builtinId="49" hidden="1"/>
    <cellStyle name="Accent6" xfId="33068" builtinId="49" hidden="1"/>
    <cellStyle name="Accent6" xfId="33107" builtinId="49" hidden="1"/>
    <cellStyle name="Accent6" xfId="33147" builtinId="49" hidden="1"/>
    <cellStyle name="Accent6" xfId="33187" builtinId="49" hidden="1"/>
    <cellStyle name="Accent6" xfId="33227" builtinId="49" hidden="1"/>
    <cellStyle name="Accent6" xfId="33266" builtinId="49" hidden="1"/>
    <cellStyle name="Accent6" xfId="33305" builtinId="49" hidden="1"/>
    <cellStyle name="Accent6" xfId="32533" builtinId="49" hidden="1"/>
    <cellStyle name="Accent6" xfId="33338" builtinId="49" hidden="1"/>
    <cellStyle name="Accent6" xfId="33378" builtinId="49" hidden="1"/>
    <cellStyle name="Accent6" xfId="33417" builtinId="49" hidden="1"/>
    <cellStyle name="Accent6" xfId="33455" builtinId="49" hidden="1"/>
    <cellStyle name="Accent6" xfId="33494" builtinId="49" hidden="1"/>
    <cellStyle name="Accent6" xfId="33533" builtinId="49" hidden="1"/>
    <cellStyle name="Accent6" xfId="33572" builtinId="49" hidden="1"/>
    <cellStyle name="Accent6" xfId="33612" builtinId="49" hidden="1"/>
    <cellStyle name="Accent6" xfId="33651" builtinId="49" hidden="1"/>
    <cellStyle name="Accent6" xfId="33689" builtinId="49" hidden="1"/>
    <cellStyle name="Accent6" xfId="33728" builtinId="49" hidden="1"/>
    <cellStyle name="Accent6" xfId="33767" builtinId="49" hidden="1"/>
    <cellStyle name="Accent6" xfId="33807" builtinId="49" hidden="1"/>
    <cellStyle name="Accent6" xfId="33846" builtinId="49" hidden="1"/>
    <cellStyle name="Accent6" xfId="33886" builtinId="49" hidden="1"/>
    <cellStyle name="Accent6" xfId="33925" builtinId="49" hidden="1"/>
    <cellStyle name="Accent6" xfId="33965" builtinId="49" hidden="1"/>
    <cellStyle name="Accent6" xfId="34004" builtinId="49" hidden="1"/>
    <cellStyle name="Accent6" xfId="34043" builtinId="49" hidden="1"/>
    <cellStyle name="Accent6" xfId="32493" builtinId="49" hidden="1"/>
    <cellStyle name="Accent6" xfId="32526" builtinId="49" hidden="1"/>
    <cellStyle name="Accent6" xfId="34088" builtinId="49" hidden="1"/>
    <cellStyle name="Accent6" xfId="34127" builtinId="49" hidden="1"/>
    <cellStyle name="Accent6" xfId="34165" builtinId="49" hidden="1"/>
    <cellStyle name="Accent6" xfId="34204" builtinId="49" hidden="1"/>
    <cellStyle name="Accent6" xfId="34243" builtinId="49" hidden="1"/>
    <cellStyle name="Accent6" xfId="34282" builtinId="49" hidden="1"/>
    <cellStyle name="Accent6" xfId="34322" builtinId="49" hidden="1"/>
    <cellStyle name="Accent6" xfId="34361" builtinId="49" hidden="1"/>
    <cellStyle name="Accent6" xfId="34399" builtinId="49" hidden="1"/>
    <cellStyle name="Accent6" xfId="34438" builtinId="49" hidden="1"/>
    <cellStyle name="Accent6" xfId="34477" builtinId="49" hidden="1"/>
    <cellStyle name="Accent6" xfId="34517" builtinId="49" hidden="1"/>
    <cellStyle name="Accent6" xfId="34556" builtinId="49" hidden="1"/>
    <cellStyle name="Accent6" xfId="34596" builtinId="49" hidden="1"/>
    <cellStyle name="Accent6" xfId="34635" builtinId="49" hidden="1"/>
    <cellStyle name="Accent6" xfId="34675" builtinId="49" hidden="1"/>
    <cellStyle name="Accent6" xfId="34714" builtinId="49" hidden="1"/>
    <cellStyle name="Accent6" xfId="34753" builtinId="49" hidden="1"/>
    <cellStyle name="Accent6" xfId="29533" builtinId="49" hidden="1"/>
    <cellStyle name="Accent6" xfId="34793" builtinId="49" hidden="1"/>
    <cellStyle name="Accent6" xfId="34833" builtinId="49" hidden="1"/>
    <cellStyle name="Accent6" xfId="34872" builtinId="49" hidden="1"/>
    <cellStyle name="Accent6" xfId="34910" builtinId="49" hidden="1"/>
    <cellStyle name="Accent6" xfId="34949" builtinId="49" hidden="1"/>
    <cellStyle name="Accent6" xfId="34988" builtinId="49" hidden="1"/>
    <cellStyle name="Accent6" xfId="35027" builtinId="49" hidden="1"/>
    <cellStyle name="Accent6" xfId="35067" builtinId="49" hidden="1"/>
    <cellStyle name="Accent6" xfId="35106" builtinId="49" hidden="1"/>
    <cellStyle name="Accent6" xfId="35144" builtinId="49" hidden="1"/>
    <cellStyle name="Accent6" xfId="35183" builtinId="49" hidden="1"/>
    <cellStyle name="Accent6" xfId="35222" builtinId="49" hidden="1"/>
    <cellStyle name="Accent6" xfId="35262" builtinId="49" hidden="1"/>
    <cellStyle name="Accent6" xfId="35301" builtinId="49" hidden="1"/>
    <cellStyle name="Accent6" xfId="35341" builtinId="49" hidden="1"/>
    <cellStyle name="Accent6" xfId="35380" builtinId="49" hidden="1"/>
    <cellStyle name="Accent6" xfId="35420" builtinId="49" hidden="1"/>
    <cellStyle name="Accent6" xfId="35459" builtinId="49" hidden="1"/>
    <cellStyle name="Accent6" xfId="35498" builtinId="49" hidden="1"/>
    <cellStyle name="Accent6" xfId="35537" builtinId="49" hidden="1"/>
    <cellStyle name="Accent6" xfId="35693" builtinId="49" hidden="1"/>
    <cellStyle name="Accent6" xfId="35733" builtinId="49" hidden="1"/>
    <cellStyle name="Accent6" xfId="35772" builtinId="49" hidden="1"/>
    <cellStyle name="Accent6" xfId="35810" builtinId="49" hidden="1"/>
    <cellStyle name="Accent6" xfId="35849" builtinId="49" hidden="1"/>
    <cellStyle name="Accent6" xfId="35888" builtinId="49" hidden="1"/>
    <cellStyle name="Accent6" xfId="35927" builtinId="49" hidden="1"/>
    <cellStyle name="Accent6" xfId="35967" builtinId="49" hidden="1"/>
    <cellStyle name="Accent6" xfId="36006" builtinId="49" hidden="1"/>
    <cellStyle name="Accent6" xfId="36044" builtinId="49" hidden="1"/>
    <cellStyle name="Accent6" xfId="36083" builtinId="49" hidden="1"/>
    <cellStyle name="Accent6" xfId="36122" builtinId="49" hidden="1"/>
    <cellStyle name="Accent6" xfId="36162" builtinId="49" hidden="1"/>
    <cellStyle name="Accent6" xfId="36201" builtinId="49" hidden="1"/>
    <cellStyle name="Accent6" xfId="36241" builtinId="49" hidden="1"/>
    <cellStyle name="Accent6" xfId="36281" builtinId="49" hidden="1"/>
    <cellStyle name="Accent6" xfId="36321" builtinId="49" hidden="1"/>
    <cellStyle name="Accent6" xfId="36360" builtinId="49" hidden="1"/>
    <cellStyle name="Accent6" xfId="36399" builtinId="49" hidden="1"/>
    <cellStyle name="Accent6" xfId="35627" builtinId="49" hidden="1"/>
    <cellStyle name="Accent6" xfId="36432" builtinId="49" hidden="1"/>
    <cellStyle name="Accent6" xfId="36472" builtinId="49" hidden="1"/>
    <cellStyle name="Accent6" xfId="36511" builtinId="49" hidden="1"/>
    <cellStyle name="Accent6" xfId="36549" builtinId="49" hidden="1"/>
    <cellStyle name="Accent6" xfId="36588" builtinId="49" hidden="1"/>
    <cellStyle name="Accent6" xfId="36627" builtinId="49" hidden="1"/>
    <cellStyle name="Accent6" xfId="36666" builtinId="49" hidden="1"/>
    <cellStyle name="Accent6" xfId="36706" builtinId="49" hidden="1"/>
    <cellStyle name="Accent6" xfId="36745" builtinId="49" hidden="1"/>
    <cellStyle name="Accent6" xfId="36783" builtinId="49" hidden="1"/>
    <cellStyle name="Accent6" xfId="36822" builtinId="49" hidden="1"/>
    <cellStyle name="Accent6" xfId="36861" builtinId="49" hidden="1"/>
    <cellStyle name="Accent6" xfId="36901" builtinId="49" hidden="1"/>
    <cellStyle name="Accent6" xfId="36940" builtinId="49" hidden="1"/>
    <cellStyle name="Accent6" xfId="36980" builtinId="49" hidden="1"/>
    <cellStyle name="Accent6" xfId="37019" builtinId="49" hidden="1"/>
    <cellStyle name="Accent6" xfId="37059" builtinId="49" hidden="1"/>
    <cellStyle name="Accent6" xfId="37098" builtinId="49" hidden="1"/>
    <cellStyle name="Accent6" xfId="37137" builtinId="49" hidden="1"/>
    <cellStyle name="Accent6" xfId="35587" builtinId="49" hidden="1"/>
    <cellStyle name="Accent6" xfId="35620" builtinId="49" hidden="1"/>
    <cellStyle name="Accent6" xfId="37182" builtinId="49" hidden="1"/>
    <cellStyle name="Accent6" xfId="37221" builtinId="49" hidden="1"/>
    <cellStyle name="Accent6" xfId="37259" builtinId="49" hidden="1"/>
    <cellStyle name="Accent6" xfId="37298" builtinId="49" hidden="1"/>
    <cellStyle name="Accent6" xfId="37337" builtinId="49" hidden="1"/>
    <cellStyle name="Accent6" xfId="37376" builtinId="49" hidden="1"/>
    <cellStyle name="Accent6" xfId="37416" builtinId="49" hidden="1"/>
    <cellStyle name="Accent6" xfId="37455" builtinId="49" hidden="1"/>
    <cellStyle name="Accent6" xfId="37493" builtinId="49" hidden="1"/>
    <cellStyle name="Accent6" xfId="37532" builtinId="49" hidden="1"/>
    <cellStyle name="Accent6" xfId="37571" builtinId="49" hidden="1"/>
    <cellStyle name="Accent6" xfId="37611" builtinId="49" hidden="1"/>
    <cellStyle name="Accent6" xfId="37650" builtinId="49" hidden="1"/>
    <cellStyle name="Accent6" xfId="37690" builtinId="49" hidden="1"/>
    <cellStyle name="Accent6" xfId="37729" builtinId="49" hidden="1"/>
    <cellStyle name="Accent6" xfId="37769" builtinId="49" hidden="1"/>
    <cellStyle name="Accent6" xfId="37808" builtinId="49" hidden="1"/>
    <cellStyle name="Accent6" xfId="37847" builtinId="49" hidden="1"/>
    <cellStyle name="Accent6" xfId="37886" builtinId="49" hidden="1"/>
    <cellStyle name="Accent6" xfId="37925" builtinId="49" hidden="1"/>
    <cellStyle name="Accent6" xfId="37965" builtinId="49" hidden="1"/>
    <cellStyle name="Accent6" xfId="38004" builtinId="49" hidden="1"/>
    <cellStyle name="Accent6" xfId="38042" builtinId="49" hidden="1"/>
    <cellStyle name="Accent6" xfId="38081" builtinId="49" hidden="1"/>
    <cellStyle name="Accent6" xfId="38120" builtinId="49" hidden="1"/>
    <cellStyle name="Accent6" xfId="38159" builtinId="49" hidden="1"/>
    <cellStyle name="Accent6" xfId="38199" builtinId="49" hidden="1"/>
    <cellStyle name="Accent6" xfId="38238" builtinId="49" hidden="1"/>
    <cellStyle name="Accent6" xfId="38276" builtinId="49" hidden="1"/>
    <cellStyle name="Accent6" xfId="38315" builtinId="49" hidden="1"/>
    <cellStyle name="Accent6" xfId="38354" builtinId="49" hidden="1"/>
    <cellStyle name="Accent6" xfId="38394" builtinId="49" hidden="1"/>
    <cellStyle name="Accent6" xfId="38433" builtinId="49" hidden="1"/>
    <cellStyle name="Accent6" xfId="38473" builtinId="49" hidden="1"/>
    <cellStyle name="Accent6" xfId="38512" builtinId="49" hidden="1"/>
    <cellStyle name="Accent6" xfId="38552" builtinId="49" hidden="1"/>
    <cellStyle name="Accent6" xfId="38591" builtinId="49" hidden="1"/>
    <cellStyle name="Accent6" xfId="38630" builtinId="49" hidden="1"/>
    <cellStyle name="Accent6" xfId="38669" builtinId="49" hidden="1"/>
    <cellStyle name="Accent6" xfId="38825" builtinId="49" hidden="1"/>
    <cellStyle name="Accent6" xfId="38865" builtinId="49" hidden="1"/>
    <cellStyle name="Accent6" xfId="38904" builtinId="49" hidden="1"/>
    <cellStyle name="Accent6" xfId="38942" builtinId="49" hidden="1"/>
    <cellStyle name="Accent6" xfId="38981" builtinId="49" hidden="1"/>
    <cellStyle name="Accent6" xfId="39020" builtinId="49" hidden="1"/>
    <cellStyle name="Accent6" xfId="39059" builtinId="49" hidden="1"/>
    <cellStyle name="Accent6" xfId="39099" builtinId="49" hidden="1"/>
    <cellStyle name="Accent6" xfId="39138" builtinId="49" hidden="1"/>
    <cellStyle name="Accent6" xfId="39176" builtinId="49" hidden="1"/>
    <cellStyle name="Accent6" xfId="39215" builtinId="49" hidden="1"/>
    <cellStyle name="Accent6" xfId="39254" builtinId="49" hidden="1"/>
    <cellStyle name="Accent6" xfId="39294" builtinId="49" hidden="1"/>
    <cellStyle name="Accent6" xfId="39333" builtinId="49" hidden="1"/>
    <cellStyle name="Accent6" xfId="39373" builtinId="49" hidden="1"/>
    <cellStyle name="Accent6" xfId="39413" builtinId="49" hidden="1"/>
    <cellStyle name="Accent6" xfId="39453" builtinId="49" hidden="1"/>
    <cellStyle name="Accent6" xfId="39492" builtinId="49" hidden="1"/>
    <cellStyle name="Accent6" xfId="39531" builtinId="49" hidden="1"/>
    <cellStyle name="Accent6" xfId="38759" builtinId="49" hidden="1"/>
    <cellStyle name="Accent6" xfId="39564" builtinId="49" hidden="1"/>
    <cellStyle name="Accent6" xfId="39604" builtinId="49" hidden="1"/>
    <cellStyle name="Accent6" xfId="39643" builtinId="49" hidden="1"/>
    <cellStyle name="Accent6" xfId="39681" builtinId="49" hidden="1"/>
    <cellStyle name="Accent6" xfId="39720" builtinId="49" hidden="1"/>
    <cellStyle name="Accent6" xfId="39759" builtinId="49" hidden="1"/>
    <cellStyle name="Accent6" xfId="39798" builtinId="49" hidden="1"/>
    <cellStyle name="Accent6" xfId="39838" builtinId="49" hidden="1"/>
    <cellStyle name="Accent6" xfId="39877" builtinId="49" hidden="1"/>
    <cellStyle name="Accent6" xfId="39915" builtinId="49" hidden="1"/>
    <cellStyle name="Accent6" xfId="39954" builtinId="49" hidden="1"/>
    <cellStyle name="Accent6" xfId="39993" builtinId="49" hidden="1"/>
    <cellStyle name="Accent6" xfId="40033" builtinId="49" hidden="1"/>
    <cellStyle name="Accent6" xfId="40072" builtinId="49" hidden="1"/>
    <cellStyle name="Accent6" xfId="40112" builtinId="49" hidden="1"/>
    <cellStyle name="Accent6" xfId="40151" builtinId="49" hidden="1"/>
    <cellStyle name="Accent6" xfId="40191" builtinId="49" hidden="1"/>
    <cellStyle name="Accent6" xfId="40230" builtinId="49" hidden="1"/>
    <cellStyle name="Accent6" xfId="40269" builtinId="49" hidden="1"/>
    <cellStyle name="Accent6" xfId="38719" builtinId="49" hidden="1"/>
    <cellStyle name="Accent6" xfId="38752" builtinId="49" hidden="1"/>
    <cellStyle name="Accent6" xfId="40314" builtinId="49" hidden="1"/>
    <cellStyle name="Accent6" xfId="40353" builtinId="49" hidden="1"/>
    <cellStyle name="Accent6" xfId="40391" builtinId="49" hidden="1"/>
    <cellStyle name="Accent6" xfId="40430" builtinId="49" hidden="1"/>
    <cellStyle name="Accent6" xfId="40469" builtinId="49" hidden="1"/>
    <cellStyle name="Accent6" xfId="40508" builtinId="49" hidden="1"/>
    <cellStyle name="Accent6" xfId="40548" builtinId="49" hidden="1"/>
    <cellStyle name="Accent6" xfId="40587" builtinId="49" hidden="1"/>
    <cellStyle name="Accent6" xfId="40625" builtinId="49" hidden="1"/>
    <cellStyle name="Accent6" xfId="40664" builtinId="49" hidden="1"/>
    <cellStyle name="Accent6" xfId="40703" builtinId="49" hidden="1"/>
    <cellStyle name="Accent6" xfId="40743" builtinId="49" hidden="1"/>
    <cellStyle name="Accent6" xfId="40782" builtinId="49" hidden="1"/>
    <cellStyle name="Accent6" xfId="40822" builtinId="49" hidden="1"/>
    <cellStyle name="Accent6" xfId="40861" builtinId="49" hidden="1"/>
    <cellStyle name="Accent6" xfId="40901" builtinId="49" hidden="1"/>
    <cellStyle name="Accent6" xfId="40940" builtinId="49" hidden="1"/>
    <cellStyle name="Accent6" xfId="40979" builtinId="49" hidden="1"/>
    <cellStyle name="Accent6" xfId="41039" builtinId="49" hidden="1"/>
    <cellStyle name="Accent6" xfId="41096" builtinId="49" hidden="1"/>
    <cellStyle name="Accent6" xfId="41136" builtinId="49" hidden="1"/>
    <cellStyle name="Accent6" xfId="41175" builtinId="49" hidden="1"/>
    <cellStyle name="Accent6" xfId="41213" builtinId="49" hidden="1"/>
    <cellStyle name="Accent6" xfId="41252" builtinId="49" hidden="1"/>
    <cellStyle name="Accent6" xfId="41291" builtinId="49" hidden="1"/>
    <cellStyle name="Accent6" xfId="41330" builtinId="49" hidden="1"/>
    <cellStyle name="Accent6" xfId="41370" builtinId="49" hidden="1"/>
    <cellStyle name="Accent6" xfId="41409" builtinId="49" hidden="1"/>
    <cellStyle name="Accent6" xfId="41447" builtinId="49" hidden="1"/>
    <cellStyle name="Accent6" xfId="41486" builtinId="49" hidden="1"/>
    <cellStyle name="Accent6" xfId="41525" builtinId="49" hidden="1"/>
    <cellStyle name="Accent6" xfId="41565" builtinId="49" hidden="1"/>
    <cellStyle name="Accent6" xfId="41604" builtinId="49" hidden="1"/>
    <cellStyle name="Accent6" xfId="41644" builtinId="49" hidden="1"/>
    <cellStyle name="Accent6" xfId="41683" builtinId="49" hidden="1"/>
    <cellStyle name="Accent6" xfId="41723" builtinId="49" hidden="1"/>
    <cellStyle name="Accent6" xfId="41762" builtinId="49" hidden="1"/>
    <cellStyle name="Accent6" xfId="41801" builtinId="49" hidden="1"/>
    <cellStyle name="Accent6" xfId="40985" builtinId="49" hidden="1"/>
    <cellStyle name="Accent6" xfId="41840" builtinId="49" hidden="1"/>
    <cellStyle name="Accent6" xfId="41880" builtinId="49" hidden="1"/>
    <cellStyle name="Accent6" xfId="41919" builtinId="49" hidden="1"/>
    <cellStyle name="Accent6" xfId="41957" builtinId="49" hidden="1"/>
    <cellStyle name="Accent6" xfId="41996" builtinId="49" hidden="1"/>
    <cellStyle name="Accent6" xfId="42035" builtinId="49" hidden="1"/>
    <cellStyle name="Accent6" xfId="42074" builtinId="49" hidden="1"/>
    <cellStyle name="Accent6" xfId="42114" builtinId="49" hidden="1"/>
    <cellStyle name="Accent6" xfId="42153" builtinId="49" hidden="1"/>
    <cellStyle name="Accent6" xfId="42191" builtinId="49" hidden="1"/>
    <cellStyle name="Accent6" xfId="42230" builtinId="49" hidden="1"/>
    <cellStyle name="Accent6" xfId="42269" builtinId="49" hidden="1"/>
    <cellStyle name="Accent6" xfId="42309" builtinId="49" hidden="1"/>
    <cellStyle name="Accent6" xfId="42348" builtinId="49" hidden="1"/>
    <cellStyle name="Accent6" xfId="42388" builtinId="49" hidden="1"/>
    <cellStyle name="Accent6" xfId="42427" builtinId="49" hidden="1"/>
    <cellStyle name="Accent6" xfId="42467" builtinId="49" hidden="1"/>
    <cellStyle name="Accent6" xfId="42506" builtinId="49" hidden="1"/>
    <cellStyle name="Accent6" xfId="42545" builtinId="49" hidden="1"/>
    <cellStyle name="Accent6" xfId="42609" builtinId="49" hidden="1"/>
    <cellStyle name="Accent6" xfId="42662" builtinId="49" hidden="1"/>
    <cellStyle name="Accent6" xfId="42702" builtinId="49" hidden="1"/>
    <cellStyle name="Accent6" xfId="42741" builtinId="49" hidden="1"/>
    <cellStyle name="Accent6" xfId="42779" builtinId="49" hidden="1"/>
    <cellStyle name="Accent6" xfId="42818" builtinId="49" hidden="1"/>
    <cellStyle name="Accent6" xfId="42857" builtinId="49" hidden="1"/>
    <cellStyle name="Accent6" xfId="42896" builtinId="49" hidden="1"/>
    <cellStyle name="Accent6" xfId="42936" builtinId="49" hidden="1"/>
    <cellStyle name="Accent6" xfId="42975" builtinId="49" hidden="1"/>
    <cellStyle name="Accent6" xfId="43013" builtinId="49" hidden="1"/>
    <cellStyle name="Accent6" xfId="43052" builtinId="49" hidden="1"/>
    <cellStyle name="Accent6" xfId="43091" builtinId="49" hidden="1"/>
    <cellStyle name="Accent6" xfId="43131" builtinId="49" hidden="1"/>
    <cellStyle name="Accent6" xfId="43170" builtinId="49" hidden="1"/>
    <cellStyle name="Accent6" xfId="43210" builtinId="49" hidden="1"/>
    <cellStyle name="Accent6" xfId="43249" builtinId="49" hidden="1"/>
    <cellStyle name="Accent6" xfId="43289" builtinId="49" hidden="1"/>
    <cellStyle name="Accent6" xfId="43328" builtinId="49" hidden="1"/>
    <cellStyle name="Accent6" xfId="43367" builtinId="49" hidden="1"/>
    <cellStyle name="Accent6" xfId="42550" builtinId="49" hidden="1"/>
    <cellStyle name="Accent6" xfId="43406" builtinId="49" hidden="1"/>
    <cellStyle name="Accent6" xfId="43446" builtinId="49" hidden="1"/>
    <cellStyle name="Accent6" xfId="43485" builtinId="49" hidden="1"/>
    <cellStyle name="Accent6" xfId="43523" builtinId="49" hidden="1"/>
    <cellStyle name="Accent6" xfId="43562" builtinId="49" hidden="1"/>
    <cellStyle name="Accent6" xfId="43601" builtinId="49" hidden="1"/>
    <cellStyle name="Accent6" xfId="43640" builtinId="49" hidden="1"/>
    <cellStyle name="Accent6" xfId="43680" builtinId="49" hidden="1"/>
    <cellStyle name="Accent6" xfId="43719" builtinId="49" hidden="1"/>
    <cellStyle name="Accent6" xfId="43757" builtinId="49" hidden="1"/>
    <cellStyle name="Accent6" xfId="43796" builtinId="49" hidden="1"/>
    <cellStyle name="Accent6" xfId="43835" builtinId="49" hidden="1"/>
    <cellStyle name="Accent6" xfId="43875" builtinId="49" hidden="1"/>
    <cellStyle name="Accent6" xfId="43914" builtinId="49" hidden="1"/>
    <cellStyle name="Accent6" xfId="43954" builtinId="49" hidden="1"/>
    <cellStyle name="Accent6" xfId="43993" builtinId="49" hidden="1"/>
    <cellStyle name="Accent6" xfId="44033" builtinId="49" hidden="1"/>
    <cellStyle name="Accent6" xfId="44072" builtinId="49" hidden="1"/>
    <cellStyle name="Accent6" xfId="44111" builtinId="49" hidden="1"/>
    <cellStyle name="Accent6" xfId="44175" builtinId="49" hidden="1"/>
    <cellStyle name="Accent6" xfId="44228" builtinId="49" hidden="1"/>
    <cellStyle name="Accent6" xfId="44268" builtinId="49" hidden="1"/>
    <cellStyle name="Accent6" xfId="44307" builtinId="49" hidden="1"/>
    <cellStyle name="Accent6" xfId="44345" builtinId="49" hidden="1"/>
    <cellStyle name="Accent6" xfId="44384" builtinId="49" hidden="1"/>
    <cellStyle name="Accent6" xfId="44423" builtinId="49" hidden="1"/>
    <cellStyle name="Accent6" xfId="44462" builtinId="49" hidden="1"/>
    <cellStyle name="Accent6" xfId="44502" builtinId="49" hidden="1"/>
    <cellStyle name="Accent6" xfId="44541" builtinId="49" hidden="1"/>
    <cellStyle name="Accent6" xfId="44579" builtinId="49" hidden="1"/>
    <cellStyle name="Accent6" xfId="44618" builtinId="49" hidden="1"/>
    <cellStyle name="Accent6" xfId="44657" builtinId="49" hidden="1"/>
    <cellStyle name="Accent6" xfId="44697" builtinId="49" hidden="1"/>
    <cellStyle name="Accent6" xfId="44736" builtinId="49" hidden="1"/>
    <cellStyle name="Accent6" xfId="44776" builtinId="49" hidden="1"/>
    <cellStyle name="Accent6" xfId="44815" builtinId="49" hidden="1"/>
    <cellStyle name="Accent6" xfId="44855" builtinId="49" hidden="1"/>
    <cellStyle name="Accent6" xfId="44894" builtinId="49" hidden="1"/>
    <cellStyle name="Accent6" xfId="44933" builtinId="49" hidden="1"/>
    <cellStyle name="Accent6" xfId="44116" builtinId="49" hidden="1"/>
    <cellStyle name="Accent6" xfId="44972" builtinId="49" hidden="1"/>
    <cellStyle name="Accent6" xfId="45012" builtinId="49" hidden="1"/>
    <cellStyle name="Accent6" xfId="45051" builtinId="49" hidden="1"/>
    <cellStyle name="Accent6" xfId="45089" builtinId="49" hidden="1"/>
    <cellStyle name="Accent6" xfId="45128" builtinId="49" hidden="1"/>
    <cellStyle name="Accent6" xfId="45167" builtinId="49" hidden="1"/>
    <cellStyle name="Accent6" xfId="45206" builtinId="49" hidden="1"/>
    <cellStyle name="Accent6" xfId="45246" builtinId="49" hidden="1"/>
    <cellStyle name="Accent6" xfId="45285" builtinId="49" hidden="1"/>
    <cellStyle name="Accent6" xfId="45323" builtinId="49" hidden="1"/>
    <cellStyle name="Accent6" xfId="45362" builtinId="49" hidden="1"/>
    <cellStyle name="Accent6" xfId="45401" builtinId="49" hidden="1"/>
    <cellStyle name="Accent6" xfId="45441" builtinId="49" hidden="1"/>
    <cellStyle name="Accent6" xfId="45480" builtinId="49" hidden="1"/>
    <cellStyle name="Accent6" xfId="45520" builtinId="49" hidden="1"/>
    <cellStyle name="Accent6" xfId="45559" builtinId="49" hidden="1"/>
    <cellStyle name="Accent6" xfId="45599" builtinId="49" hidden="1"/>
    <cellStyle name="Accent6" xfId="45638" builtinId="49" hidden="1"/>
    <cellStyle name="Accent6" xfId="45677" builtinId="49" hidden="1"/>
    <cellStyle name="Accent6" xfId="45716" builtinId="49" hidden="1"/>
    <cellStyle name="Accent6" xfId="45756" builtinId="49" hidden="1"/>
    <cellStyle name="Accent6" xfId="45796" builtinId="49" hidden="1"/>
    <cellStyle name="Accent6" xfId="45836" builtinId="49" hidden="1"/>
    <cellStyle name="Accent6" xfId="45873" builtinId="49" hidden="1"/>
    <cellStyle name="Accent6" xfId="45910" builtinId="49" hidden="1"/>
    <cellStyle name="Accent6" xfId="45947" builtinId="49" hidden="1"/>
    <cellStyle name="Accent6 2" xfId="45984" hidden="1"/>
    <cellStyle name="Accent6 2" xfId="46864" hidden="1"/>
    <cellStyle name="Accent6 2" xfId="46901"/>
    <cellStyle name="Bad" xfId="7" hidden="1"/>
    <cellStyle name="Bad" xfId="85" builtinId="27" hidden="1"/>
    <cellStyle name="Bad" xfId="122" builtinId="27" hidden="1"/>
    <cellStyle name="Bad" xfId="47" builtinId="27" hidden="1"/>
    <cellStyle name="Bad" xfId="160" builtinId="27" hidden="1"/>
    <cellStyle name="Bad" xfId="198" builtinId="27" hidden="1"/>
    <cellStyle name="Bad" xfId="236" builtinId="27" hidden="1"/>
    <cellStyle name="Bad" xfId="274" builtinId="27" hidden="1"/>
    <cellStyle name="Bad" xfId="312" builtinId="27" hidden="1"/>
    <cellStyle name="Bad" xfId="352" builtinId="27" hidden="1"/>
    <cellStyle name="Bad" xfId="391" builtinId="27" hidden="1"/>
    <cellStyle name="Bad" xfId="429" builtinId="27" hidden="1"/>
    <cellStyle name="Bad" xfId="468" builtinId="27" hidden="1"/>
    <cellStyle name="Bad" xfId="507" builtinId="27" hidden="1"/>
    <cellStyle name="Bad" xfId="546" builtinId="27" hidden="1"/>
    <cellStyle name="Bad" xfId="586" builtinId="27" hidden="1"/>
    <cellStyle name="Bad" xfId="625" builtinId="27" hidden="1"/>
    <cellStyle name="Bad" xfId="663" builtinId="27" hidden="1"/>
    <cellStyle name="Bad" xfId="702" builtinId="27" hidden="1"/>
    <cellStyle name="Bad" xfId="741" builtinId="27" hidden="1"/>
    <cellStyle name="Bad" xfId="780" builtinId="27" hidden="1"/>
    <cellStyle name="Bad" xfId="820" builtinId="27" hidden="1"/>
    <cellStyle name="Bad" xfId="859" builtinId="27" hidden="1"/>
    <cellStyle name="Bad" xfId="899" builtinId="27" hidden="1"/>
    <cellStyle name="Bad" xfId="938" builtinId="27" hidden="1"/>
    <cellStyle name="Bad" xfId="978" builtinId="27" hidden="1"/>
    <cellStyle name="Bad" xfId="1017" builtinId="27" hidden="1"/>
    <cellStyle name="Bad" xfId="1056" builtinId="27" hidden="1"/>
    <cellStyle name="Bad" xfId="1212" builtinId="27" hidden="1"/>
    <cellStyle name="Bad" xfId="1252" builtinId="27" hidden="1"/>
    <cellStyle name="Bad" xfId="1291" builtinId="27" hidden="1"/>
    <cellStyle name="Bad" xfId="1329" builtinId="27" hidden="1"/>
    <cellStyle name="Bad" xfId="1368" builtinId="27" hidden="1"/>
    <cellStyle name="Bad" xfId="1407" builtinId="27" hidden="1"/>
    <cellStyle name="Bad" xfId="1446" builtinId="27" hidden="1"/>
    <cellStyle name="Bad" xfId="1486" builtinId="27" hidden="1"/>
    <cellStyle name="Bad" xfId="1525" builtinId="27" hidden="1"/>
    <cellStyle name="Bad" xfId="1563" builtinId="27" hidden="1"/>
    <cellStyle name="Bad" xfId="1602" builtinId="27" hidden="1"/>
    <cellStyle name="Bad" xfId="1641" builtinId="27" hidden="1"/>
    <cellStyle name="Bad" xfId="1680" builtinId="27" hidden="1"/>
    <cellStyle name="Bad" xfId="1720" builtinId="27" hidden="1"/>
    <cellStyle name="Bad" xfId="1759" builtinId="27" hidden="1"/>
    <cellStyle name="Bad" xfId="1800" builtinId="27" hidden="1"/>
    <cellStyle name="Bad" xfId="1839" builtinId="27" hidden="1"/>
    <cellStyle name="Bad" xfId="1879" builtinId="27" hidden="1"/>
    <cellStyle name="Bad" xfId="1918" builtinId="27" hidden="1"/>
    <cellStyle name="Bad" xfId="1200" builtinId="27" hidden="1"/>
    <cellStyle name="Bad" xfId="1098" builtinId="27" hidden="1"/>
    <cellStyle name="Bad" xfId="1991" builtinId="27" hidden="1"/>
    <cellStyle name="Bad" xfId="2030" builtinId="27" hidden="1"/>
    <cellStyle name="Bad" xfId="2068" builtinId="27" hidden="1"/>
    <cellStyle name="Bad" xfId="2107" builtinId="27" hidden="1"/>
    <cellStyle name="Bad" xfId="2146" builtinId="27" hidden="1"/>
    <cellStyle name="Bad" xfId="2185" builtinId="27" hidden="1"/>
    <cellStyle name="Bad" xfId="2225" builtinId="27" hidden="1"/>
    <cellStyle name="Bad" xfId="2264" builtinId="27" hidden="1"/>
    <cellStyle name="Bad" xfId="2302" builtinId="27" hidden="1"/>
    <cellStyle name="Bad" xfId="2341" builtinId="27" hidden="1"/>
    <cellStyle name="Bad" xfId="2380" builtinId="27" hidden="1"/>
    <cellStyle name="Bad" xfId="2419" builtinId="27" hidden="1"/>
    <cellStyle name="Bad" xfId="2459" builtinId="27" hidden="1"/>
    <cellStyle name="Bad" xfId="2498" builtinId="27" hidden="1"/>
    <cellStyle name="Bad" xfId="2538" builtinId="27" hidden="1"/>
    <cellStyle name="Bad" xfId="2577" builtinId="27" hidden="1"/>
    <cellStyle name="Bad" xfId="2617" builtinId="27" hidden="1"/>
    <cellStyle name="Bad" xfId="2656" builtinId="27" hidden="1"/>
    <cellStyle name="Bad" xfId="1110" builtinId="27" hidden="1"/>
    <cellStyle name="Bad" xfId="1145" builtinId="27" hidden="1"/>
    <cellStyle name="Bad" xfId="2701" builtinId="27" hidden="1"/>
    <cellStyle name="Bad" xfId="2740" builtinId="27" hidden="1"/>
    <cellStyle name="Bad" xfId="2778" builtinId="27" hidden="1"/>
    <cellStyle name="Bad" xfId="2817" builtinId="27" hidden="1"/>
    <cellStyle name="Bad" xfId="2856" builtinId="27" hidden="1"/>
    <cellStyle name="Bad" xfId="2895" builtinId="27" hidden="1"/>
    <cellStyle name="Bad" xfId="2935" builtinId="27" hidden="1"/>
    <cellStyle name="Bad" xfId="2974" builtinId="27" hidden="1"/>
    <cellStyle name="Bad" xfId="3012" builtinId="27" hidden="1"/>
    <cellStyle name="Bad" xfId="3051" builtinId="27" hidden="1"/>
    <cellStyle name="Bad" xfId="3090" builtinId="27" hidden="1"/>
    <cellStyle name="Bad" xfId="3129" builtinId="27" hidden="1"/>
    <cellStyle name="Bad" xfId="3169" builtinId="27" hidden="1"/>
    <cellStyle name="Bad" xfId="3208" builtinId="27" hidden="1"/>
    <cellStyle name="Bad" xfId="3248" builtinId="27" hidden="1"/>
    <cellStyle name="Bad" xfId="3287" builtinId="27" hidden="1"/>
    <cellStyle name="Bad" xfId="3327" builtinId="27" hidden="1"/>
    <cellStyle name="Bad" xfId="3366" builtinId="27" hidden="1"/>
    <cellStyle name="Bad" xfId="3405" builtinId="27" hidden="1"/>
    <cellStyle name="Bad" xfId="3596" builtinId="27" hidden="1"/>
    <cellStyle name="Bad" xfId="3640" builtinId="27" hidden="1"/>
    <cellStyle name="Bad" xfId="3679" builtinId="27" hidden="1"/>
    <cellStyle name="Bad" xfId="3717" builtinId="27" hidden="1"/>
    <cellStyle name="Bad" xfId="3756" builtinId="27" hidden="1"/>
    <cellStyle name="Bad" xfId="3795" builtinId="27" hidden="1"/>
    <cellStyle name="Bad" xfId="3834" builtinId="27" hidden="1"/>
    <cellStyle name="Bad" xfId="3874" builtinId="27" hidden="1"/>
    <cellStyle name="Bad" xfId="3913" builtinId="27" hidden="1"/>
    <cellStyle name="Bad" xfId="3951" builtinId="27" hidden="1"/>
    <cellStyle name="Bad" xfId="3990" builtinId="27" hidden="1"/>
    <cellStyle name="Bad" xfId="4033" builtinId="27" hidden="1"/>
    <cellStyle name="Bad" xfId="4072" builtinId="27" hidden="1"/>
    <cellStyle name="Bad" xfId="4112" builtinId="27" hidden="1"/>
    <cellStyle name="Bad" xfId="4151" builtinId="27" hidden="1"/>
    <cellStyle name="Bad" xfId="4192" builtinId="27" hidden="1"/>
    <cellStyle name="Bad" xfId="4231" builtinId="27" hidden="1"/>
    <cellStyle name="Bad" xfId="4271" builtinId="27" hidden="1"/>
    <cellStyle name="Bad" xfId="4310" builtinId="27" hidden="1"/>
    <cellStyle name="Bad" xfId="4366" builtinId="27" hidden="1"/>
    <cellStyle name="Bad" xfId="4522" builtinId="27" hidden="1"/>
    <cellStyle name="Bad" xfId="4566" builtinId="27" hidden="1"/>
    <cellStyle name="Bad" xfId="4605" builtinId="27" hidden="1"/>
    <cellStyle name="Bad" xfId="4643" builtinId="27" hidden="1"/>
    <cellStyle name="Bad" xfId="4682" builtinId="27" hidden="1"/>
    <cellStyle name="Bad" xfId="4721" builtinId="27" hidden="1"/>
    <cellStyle name="Bad" xfId="4760" builtinId="27" hidden="1"/>
    <cellStyle name="Bad" xfId="4800" builtinId="27" hidden="1"/>
    <cellStyle name="Bad" xfId="4839" builtinId="27" hidden="1"/>
    <cellStyle name="Bad" xfId="4877" builtinId="27" hidden="1"/>
    <cellStyle name="Bad" xfId="4916" builtinId="27" hidden="1"/>
    <cellStyle name="Bad" xfId="4959" builtinId="27" hidden="1"/>
    <cellStyle name="Bad" xfId="4998" builtinId="27" hidden="1"/>
    <cellStyle name="Bad" xfId="5038" builtinId="27" hidden="1"/>
    <cellStyle name="Bad" xfId="5077" builtinId="27" hidden="1"/>
    <cellStyle name="Bad" xfId="5118" builtinId="27" hidden="1"/>
    <cellStyle name="Bad" xfId="5157" builtinId="27" hidden="1"/>
    <cellStyle name="Bad" xfId="5197" builtinId="27" hidden="1"/>
    <cellStyle name="Bad" xfId="5236" builtinId="27" hidden="1"/>
    <cellStyle name="Bad" xfId="4510" builtinId="27" hidden="1"/>
    <cellStyle name="Bad" xfId="4408" builtinId="27" hidden="1"/>
    <cellStyle name="Bad" xfId="5309" builtinId="27" hidden="1"/>
    <cellStyle name="Bad" xfId="5348" builtinId="27" hidden="1"/>
    <cellStyle name="Bad" xfId="5386" builtinId="27" hidden="1"/>
    <cellStyle name="Bad" xfId="5425" builtinId="27" hidden="1"/>
    <cellStyle name="Bad" xfId="5464" builtinId="27" hidden="1"/>
    <cellStyle name="Bad" xfId="5503" builtinId="27" hidden="1"/>
    <cellStyle name="Bad" xfId="5543" builtinId="27" hidden="1"/>
    <cellStyle name="Bad" xfId="5582" builtinId="27" hidden="1"/>
    <cellStyle name="Bad" xfId="5620" builtinId="27" hidden="1"/>
    <cellStyle name="Bad" xfId="5659" builtinId="27" hidden="1"/>
    <cellStyle name="Bad" xfId="5698" builtinId="27" hidden="1"/>
    <cellStyle name="Bad" xfId="5737" builtinId="27" hidden="1"/>
    <cellStyle name="Bad" xfId="5777" builtinId="27" hidden="1"/>
    <cellStyle name="Bad" xfId="5816" builtinId="27" hidden="1"/>
    <cellStyle name="Bad" xfId="5856" builtinId="27" hidden="1"/>
    <cellStyle name="Bad" xfId="5895" builtinId="27" hidden="1"/>
    <cellStyle name="Bad" xfId="5935" builtinId="27" hidden="1"/>
    <cellStyle name="Bad" xfId="5974" builtinId="27" hidden="1"/>
    <cellStyle name="Bad" xfId="4420" builtinId="27" hidden="1"/>
    <cellStyle name="Bad" xfId="4455" builtinId="27" hidden="1"/>
    <cellStyle name="Bad" xfId="6019" builtinId="27" hidden="1"/>
    <cellStyle name="Bad" xfId="6058" builtinId="27" hidden="1"/>
    <cellStyle name="Bad" xfId="6096" builtinId="27" hidden="1"/>
    <cellStyle name="Bad" xfId="6135" builtinId="27" hidden="1"/>
    <cellStyle name="Bad" xfId="6174" builtinId="27" hidden="1"/>
    <cellStyle name="Bad" xfId="6213" builtinId="27" hidden="1"/>
    <cellStyle name="Bad" xfId="6253" builtinId="27" hidden="1"/>
    <cellStyle name="Bad" xfId="6292" builtinId="27" hidden="1"/>
    <cellStyle name="Bad" xfId="6330" builtinId="27" hidden="1"/>
    <cellStyle name="Bad" xfId="6369" builtinId="27" hidden="1"/>
    <cellStyle name="Bad" xfId="6408" builtinId="27" hidden="1"/>
    <cellStyle name="Bad" xfId="6447" builtinId="27" hidden="1"/>
    <cellStyle name="Bad" xfId="6487" builtinId="27" hidden="1"/>
    <cellStyle name="Bad" xfId="6526" builtinId="27" hidden="1"/>
    <cellStyle name="Bad" xfId="6566" builtinId="27" hidden="1"/>
    <cellStyle name="Bad" xfId="6605" builtinId="27" hidden="1"/>
    <cellStyle name="Bad" xfId="6645" builtinId="27" hidden="1"/>
    <cellStyle name="Bad" xfId="6684" builtinId="27" hidden="1"/>
    <cellStyle name="Bad" xfId="3584" builtinId="27" hidden="1"/>
    <cellStyle name="Bad" xfId="3457" builtinId="27" hidden="1"/>
    <cellStyle name="Bad" xfId="6739" builtinId="27" hidden="1"/>
    <cellStyle name="Bad" xfId="6778" builtinId="27" hidden="1"/>
    <cellStyle name="Bad" xfId="6816" builtinId="27" hidden="1"/>
    <cellStyle name="Bad" xfId="6855" builtinId="27" hidden="1"/>
    <cellStyle name="Bad" xfId="6894" builtinId="27" hidden="1"/>
    <cellStyle name="Bad" xfId="6933" builtinId="27" hidden="1"/>
    <cellStyle name="Bad" xfId="6973" builtinId="27" hidden="1"/>
    <cellStyle name="Bad" xfId="7012" builtinId="27" hidden="1"/>
    <cellStyle name="Bad" xfId="7050" builtinId="27" hidden="1"/>
    <cellStyle name="Bad" xfId="7089" builtinId="27" hidden="1"/>
    <cellStyle name="Bad" xfId="7130" builtinId="27" hidden="1"/>
    <cellStyle name="Bad" xfId="7169" builtinId="27" hidden="1"/>
    <cellStyle name="Bad" xfId="7209" builtinId="27" hidden="1"/>
    <cellStyle name="Bad" xfId="7248" builtinId="27" hidden="1"/>
    <cellStyle name="Bad" xfId="7289" builtinId="27" hidden="1"/>
    <cellStyle name="Bad" xfId="7328" builtinId="27" hidden="1"/>
    <cellStyle name="Bad" xfId="7368" builtinId="27" hidden="1"/>
    <cellStyle name="Bad" xfId="7407" builtinId="27" hidden="1"/>
    <cellStyle name="Bad" xfId="7457" builtinId="27" hidden="1"/>
    <cellStyle name="Bad" xfId="7613" builtinId="27" hidden="1"/>
    <cellStyle name="Bad" xfId="7655" builtinId="27" hidden="1"/>
    <cellStyle name="Bad" xfId="7694" builtinId="27" hidden="1"/>
    <cellStyle name="Bad" xfId="7732" builtinId="27" hidden="1"/>
    <cellStyle name="Bad" xfId="7771" builtinId="27" hidden="1"/>
    <cellStyle name="Bad" xfId="7810" builtinId="27" hidden="1"/>
    <cellStyle name="Bad" xfId="7849" builtinId="27" hidden="1"/>
    <cellStyle name="Bad" xfId="7889" builtinId="27" hidden="1"/>
    <cellStyle name="Bad" xfId="7928" builtinId="27" hidden="1"/>
    <cellStyle name="Bad" xfId="7966" builtinId="27" hidden="1"/>
    <cellStyle name="Bad" xfId="8005" builtinId="27" hidden="1"/>
    <cellStyle name="Bad" xfId="8046" builtinId="27" hidden="1"/>
    <cellStyle name="Bad" xfId="8085" builtinId="27" hidden="1"/>
    <cellStyle name="Bad" xfId="8125" builtinId="27" hidden="1"/>
    <cellStyle name="Bad" xfId="8164" builtinId="27" hidden="1"/>
    <cellStyle name="Bad" xfId="8205" builtinId="27" hidden="1"/>
    <cellStyle name="Bad" xfId="8244" builtinId="27" hidden="1"/>
    <cellStyle name="Bad" xfId="8284" builtinId="27" hidden="1"/>
    <cellStyle name="Bad" xfId="8323" builtinId="27" hidden="1"/>
    <cellStyle name="Bad" xfId="7601" builtinId="27" hidden="1"/>
    <cellStyle name="Bad" xfId="7499" builtinId="27" hidden="1"/>
    <cellStyle name="Bad" xfId="8396" builtinId="27" hidden="1"/>
    <cellStyle name="Bad" xfId="8435" builtinId="27" hidden="1"/>
    <cellStyle name="Bad" xfId="8473" builtinId="27" hidden="1"/>
    <cellStyle name="Bad" xfId="8512" builtinId="27" hidden="1"/>
    <cellStyle name="Bad" xfId="8551" builtinId="27" hidden="1"/>
    <cellStyle name="Bad" xfId="8590" builtinId="27" hidden="1"/>
    <cellStyle name="Bad" xfId="8630" builtinId="27" hidden="1"/>
    <cellStyle name="Bad" xfId="8669" builtinId="27" hidden="1"/>
    <cellStyle name="Bad" xfId="8707" builtinId="27" hidden="1"/>
    <cellStyle name="Bad" xfId="8746" builtinId="27" hidden="1"/>
    <cellStyle name="Bad" xfId="8785" builtinId="27" hidden="1"/>
    <cellStyle name="Bad" xfId="8824" builtinId="27" hidden="1"/>
    <cellStyle name="Bad" xfId="8864" builtinId="27" hidden="1"/>
    <cellStyle name="Bad" xfId="8903" builtinId="27" hidden="1"/>
    <cellStyle name="Bad" xfId="8943" builtinId="27" hidden="1"/>
    <cellStyle name="Bad" xfId="8982" builtinId="27" hidden="1"/>
    <cellStyle name="Bad" xfId="9022" builtinId="27" hidden="1"/>
    <cellStyle name="Bad" xfId="9061" builtinId="27" hidden="1"/>
    <cellStyle name="Bad" xfId="7511" builtinId="27" hidden="1"/>
    <cellStyle name="Bad" xfId="7546" builtinId="27" hidden="1"/>
    <cellStyle name="Bad" xfId="9106" builtinId="27" hidden="1"/>
    <cellStyle name="Bad" xfId="9145" builtinId="27" hidden="1"/>
    <cellStyle name="Bad" xfId="9183" builtinId="27" hidden="1"/>
    <cellStyle name="Bad" xfId="9222" builtinId="27" hidden="1"/>
    <cellStyle name="Bad" xfId="9261" builtinId="27" hidden="1"/>
    <cellStyle name="Bad" xfId="9300" builtinId="27" hidden="1"/>
    <cellStyle name="Bad" xfId="9340" builtinId="27" hidden="1"/>
    <cellStyle name="Bad" xfId="9379" builtinId="27" hidden="1"/>
    <cellStyle name="Bad" xfId="9417" builtinId="27" hidden="1"/>
    <cellStyle name="Bad" xfId="9456" builtinId="27" hidden="1"/>
    <cellStyle name="Bad" xfId="9495" builtinId="27" hidden="1"/>
    <cellStyle name="Bad" xfId="9534" builtinId="27" hidden="1"/>
    <cellStyle name="Bad" xfId="9574" builtinId="27" hidden="1"/>
    <cellStyle name="Bad" xfId="9613" builtinId="27" hidden="1"/>
    <cellStyle name="Bad" xfId="9653" builtinId="27" hidden="1"/>
    <cellStyle name="Bad" xfId="9692" builtinId="27" hidden="1"/>
    <cellStyle name="Bad" xfId="9732" builtinId="27" hidden="1"/>
    <cellStyle name="Bad" xfId="9771" builtinId="27" hidden="1"/>
    <cellStyle name="Bad" xfId="3553" builtinId="27" hidden="1"/>
    <cellStyle name="Bad" xfId="9811" builtinId="27" hidden="1"/>
    <cellStyle name="Bad" xfId="9851" builtinId="27" hidden="1"/>
    <cellStyle name="Bad" xfId="9890" builtinId="27" hidden="1"/>
    <cellStyle name="Bad" xfId="9928" builtinId="27" hidden="1"/>
    <cellStyle name="Bad" xfId="9967" builtinId="27" hidden="1"/>
    <cellStyle name="Bad" xfId="10006" builtinId="27" hidden="1"/>
    <cellStyle name="Bad" xfId="10045" builtinId="27" hidden="1"/>
    <cellStyle name="Bad" xfId="10085" builtinId="27" hidden="1"/>
    <cellStyle name="Bad" xfId="10124" builtinId="27" hidden="1"/>
    <cellStyle name="Bad" xfId="10162" builtinId="27" hidden="1"/>
    <cellStyle name="Bad" xfId="10201" builtinId="27" hidden="1"/>
    <cellStyle name="Bad" xfId="10240" builtinId="27" hidden="1"/>
    <cellStyle name="Bad" xfId="10279" builtinId="27" hidden="1"/>
    <cellStyle name="Bad" xfId="10319" builtinId="27" hidden="1"/>
    <cellStyle name="Bad" xfId="10358" builtinId="27" hidden="1"/>
    <cellStyle name="Bad" xfId="10398" builtinId="27" hidden="1"/>
    <cellStyle name="Bad" xfId="10437" builtinId="27" hidden="1"/>
    <cellStyle name="Bad" xfId="10477" builtinId="27" hidden="1"/>
    <cellStyle name="Bad" xfId="10516" builtinId="27" hidden="1"/>
    <cellStyle name="Bad" xfId="10555" builtinId="27" hidden="1"/>
    <cellStyle name="Bad" xfId="10711" builtinId="27" hidden="1"/>
    <cellStyle name="Bad" xfId="10751" builtinId="27" hidden="1"/>
    <cellStyle name="Bad" xfId="10790" builtinId="27" hidden="1"/>
    <cellStyle name="Bad" xfId="10828" builtinId="27" hidden="1"/>
    <cellStyle name="Bad" xfId="10867" builtinId="27" hidden="1"/>
    <cellStyle name="Bad" xfId="10906" builtinId="27" hidden="1"/>
    <cellStyle name="Bad" xfId="10945" builtinId="27" hidden="1"/>
    <cellStyle name="Bad" xfId="10985" builtinId="27" hidden="1"/>
    <cellStyle name="Bad" xfId="11024" builtinId="27" hidden="1"/>
    <cellStyle name="Bad" xfId="11062" builtinId="27" hidden="1"/>
    <cellStyle name="Bad" xfId="11101" builtinId="27" hidden="1"/>
    <cellStyle name="Bad" xfId="11140" builtinId="27" hidden="1"/>
    <cellStyle name="Bad" xfId="11179" builtinId="27" hidden="1"/>
    <cellStyle name="Bad" xfId="11219" builtinId="27" hidden="1"/>
    <cellStyle name="Bad" xfId="11258" builtinId="27" hidden="1"/>
    <cellStyle name="Bad" xfId="11299" builtinId="27" hidden="1"/>
    <cellStyle name="Bad" xfId="11338" builtinId="27" hidden="1"/>
    <cellStyle name="Bad" xfId="11378" builtinId="27" hidden="1"/>
    <cellStyle name="Bad" xfId="11417" builtinId="27" hidden="1"/>
    <cellStyle name="Bad" xfId="10699" builtinId="27" hidden="1"/>
    <cellStyle name="Bad" xfId="10597" builtinId="27" hidden="1"/>
    <cellStyle name="Bad" xfId="11490" builtinId="27" hidden="1"/>
    <cellStyle name="Bad" xfId="11529" builtinId="27" hidden="1"/>
    <cellStyle name="Bad" xfId="11567" builtinId="27" hidden="1"/>
    <cellStyle name="Bad" xfId="11606" builtinId="27" hidden="1"/>
    <cellStyle name="Bad" xfId="11645" builtinId="27" hidden="1"/>
    <cellStyle name="Bad" xfId="11684" builtinId="27" hidden="1"/>
    <cellStyle name="Bad" xfId="11724" builtinId="27" hidden="1"/>
    <cellStyle name="Bad" xfId="11763" builtinId="27" hidden="1"/>
    <cellStyle name="Bad" xfId="11801" builtinId="27" hidden="1"/>
    <cellStyle name="Bad" xfId="11840" builtinId="27" hidden="1"/>
    <cellStyle name="Bad" xfId="11879" builtinId="27" hidden="1"/>
    <cellStyle name="Bad" xfId="11918" builtinId="27" hidden="1"/>
    <cellStyle name="Bad" xfId="11958" builtinId="27" hidden="1"/>
    <cellStyle name="Bad" xfId="11997" builtinId="27" hidden="1"/>
    <cellStyle name="Bad" xfId="12037" builtinId="27" hidden="1"/>
    <cellStyle name="Bad" xfId="12076" builtinId="27" hidden="1"/>
    <cellStyle name="Bad" xfId="12116" builtinId="27" hidden="1"/>
    <cellStyle name="Bad" xfId="12155" builtinId="27" hidden="1"/>
    <cellStyle name="Bad" xfId="10609" builtinId="27" hidden="1"/>
    <cellStyle name="Bad" xfId="10644" builtinId="27" hidden="1"/>
    <cellStyle name="Bad" xfId="12200" builtinId="27" hidden="1"/>
    <cellStyle name="Bad" xfId="12239" builtinId="27" hidden="1"/>
    <cellStyle name="Bad" xfId="12277" builtinId="27" hidden="1"/>
    <cellStyle name="Bad" xfId="12316" builtinId="27" hidden="1"/>
    <cellStyle name="Bad" xfId="12355" builtinId="27" hidden="1"/>
    <cellStyle name="Bad" xfId="12394" builtinId="27" hidden="1"/>
    <cellStyle name="Bad" xfId="12434" builtinId="27" hidden="1"/>
    <cellStyle name="Bad" xfId="12473" builtinId="27" hidden="1"/>
    <cellStyle name="Bad" xfId="12511" builtinId="27" hidden="1"/>
    <cellStyle name="Bad" xfId="12550" builtinId="27" hidden="1"/>
    <cellStyle name="Bad" xfId="12589" builtinId="27" hidden="1"/>
    <cellStyle name="Bad" xfId="12628" builtinId="27" hidden="1"/>
    <cellStyle name="Bad" xfId="12668" builtinId="27" hidden="1"/>
    <cellStyle name="Bad" xfId="12707" builtinId="27" hidden="1"/>
    <cellStyle name="Bad" xfId="12747" builtinId="27" hidden="1"/>
    <cellStyle name="Bad" xfId="12786" builtinId="27" hidden="1"/>
    <cellStyle name="Bad" xfId="12826" builtinId="27" hidden="1"/>
    <cellStyle name="Bad" xfId="12865" builtinId="27" hidden="1"/>
    <cellStyle name="Bad" xfId="12904" builtinId="27" hidden="1"/>
    <cellStyle name="Bad" xfId="12943" builtinId="27" hidden="1"/>
    <cellStyle name="Bad" xfId="12983" builtinId="27" hidden="1"/>
    <cellStyle name="Bad" xfId="13022" builtinId="27" hidden="1"/>
    <cellStyle name="Bad" xfId="13060" builtinId="27" hidden="1"/>
    <cellStyle name="Bad" xfId="13099" builtinId="27" hidden="1"/>
    <cellStyle name="Bad" xfId="13138" builtinId="27" hidden="1"/>
    <cellStyle name="Bad" xfId="13177" builtinId="27" hidden="1"/>
    <cellStyle name="Bad" xfId="13217" builtinId="27" hidden="1"/>
    <cellStyle name="Bad" xfId="13256" builtinId="27" hidden="1"/>
    <cellStyle name="Bad" xfId="13294" builtinId="27" hidden="1"/>
    <cellStyle name="Bad" xfId="13333" builtinId="27" hidden="1"/>
    <cellStyle name="Bad" xfId="13372" builtinId="27" hidden="1"/>
    <cellStyle name="Bad" xfId="13411" builtinId="27" hidden="1"/>
    <cellStyle name="Bad" xfId="13451" builtinId="27" hidden="1"/>
    <cellStyle name="Bad" xfId="13490" builtinId="27" hidden="1"/>
    <cellStyle name="Bad" xfId="13530" builtinId="27" hidden="1"/>
    <cellStyle name="Bad" xfId="13569" builtinId="27" hidden="1"/>
    <cellStyle name="Bad" xfId="13609" builtinId="27" hidden="1"/>
    <cellStyle name="Bad" xfId="13648" builtinId="27" hidden="1"/>
    <cellStyle name="Bad" xfId="13687" builtinId="27" hidden="1"/>
    <cellStyle name="Bad" xfId="13843" builtinId="27" hidden="1"/>
    <cellStyle name="Bad" xfId="13883" builtinId="27" hidden="1"/>
    <cellStyle name="Bad" xfId="13922" builtinId="27" hidden="1"/>
    <cellStyle name="Bad" xfId="13960" builtinId="27" hidden="1"/>
    <cellStyle name="Bad" xfId="13999" builtinId="27" hidden="1"/>
    <cellStyle name="Bad" xfId="14038" builtinId="27" hidden="1"/>
    <cellStyle name="Bad" xfId="14077" builtinId="27" hidden="1"/>
    <cellStyle name="Bad" xfId="14117" builtinId="27" hidden="1"/>
    <cellStyle name="Bad" xfId="14156" builtinId="27" hidden="1"/>
    <cellStyle name="Bad" xfId="14194" builtinId="27" hidden="1"/>
    <cellStyle name="Bad" xfId="14233" builtinId="27" hidden="1"/>
    <cellStyle name="Bad" xfId="14272" builtinId="27" hidden="1"/>
    <cellStyle name="Bad" xfId="14311" builtinId="27" hidden="1"/>
    <cellStyle name="Bad" xfId="14351" builtinId="27" hidden="1"/>
    <cellStyle name="Bad" xfId="14390" builtinId="27" hidden="1"/>
    <cellStyle name="Bad" xfId="14431" builtinId="27" hidden="1"/>
    <cellStyle name="Bad" xfId="14470" builtinId="27" hidden="1"/>
    <cellStyle name="Bad" xfId="14510" builtinId="27" hidden="1"/>
    <cellStyle name="Bad" xfId="14549" builtinId="27" hidden="1"/>
    <cellStyle name="Bad" xfId="13831" builtinId="27" hidden="1"/>
    <cellStyle name="Bad" xfId="13729" builtinId="27" hidden="1"/>
    <cellStyle name="Bad" xfId="14622" builtinId="27" hidden="1"/>
    <cellStyle name="Bad" xfId="14661" builtinId="27" hidden="1"/>
    <cellStyle name="Bad" xfId="14699" builtinId="27" hidden="1"/>
    <cellStyle name="Bad" xfId="14738" builtinId="27" hidden="1"/>
    <cellStyle name="Bad" xfId="14777" builtinId="27" hidden="1"/>
    <cellStyle name="Bad" xfId="14816" builtinId="27" hidden="1"/>
    <cellStyle name="Bad" xfId="14856" builtinId="27" hidden="1"/>
    <cellStyle name="Bad" xfId="14895" builtinId="27" hidden="1"/>
    <cellStyle name="Bad" xfId="14933" builtinId="27" hidden="1"/>
    <cellStyle name="Bad" xfId="14972" builtinId="27" hidden="1"/>
    <cellStyle name="Bad" xfId="15011" builtinId="27" hidden="1"/>
    <cellStyle name="Bad" xfId="15050" builtinId="27" hidden="1"/>
    <cellStyle name="Bad" xfId="15090" builtinId="27" hidden="1"/>
    <cellStyle name="Bad" xfId="15129" builtinId="27" hidden="1"/>
    <cellStyle name="Bad" xfId="15169" builtinId="27" hidden="1"/>
    <cellStyle name="Bad" xfId="15208" builtinId="27" hidden="1"/>
    <cellStyle name="Bad" xfId="15248" builtinId="27" hidden="1"/>
    <cellStyle name="Bad" xfId="15287" builtinId="27" hidden="1"/>
    <cellStyle name="Bad" xfId="13741" builtinId="27" hidden="1"/>
    <cellStyle name="Bad" xfId="13776" builtinId="27" hidden="1"/>
    <cellStyle name="Bad" xfId="15332" builtinId="27" hidden="1"/>
    <cellStyle name="Bad" xfId="15371" builtinId="27" hidden="1"/>
    <cellStyle name="Bad" xfId="15409" builtinId="27" hidden="1"/>
    <cellStyle name="Bad" xfId="15448" builtinId="27" hidden="1"/>
    <cellStyle name="Bad" xfId="15487" builtinId="27" hidden="1"/>
    <cellStyle name="Bad" xfId="15526" builtinId="27" hidden="1"/>
    <cellStyle name="Bad" xfId="15566" builtinId="27" hidden="1"/>
    <cellStyle name="Bad" xfId="15605" builtinId="27" hidden="1"/>
    <cellStyle name="Bad" xfId="15643" builtinId="27" hidden="1"/>
    <cellStyle name="Bad" xfId="15682" builtinId="27" hidden="1"/>
    <cellStyle name="Bad" xfId="15721" builtinId="27" hidden="1"/>
    <cellStyle name="Bad" xfId="15760" builtinId="27" hidden="1"/>
    <cellStyle name="Bad" xfId="15800" builtinId="27" hidden="1"/>
    <cellStyle name="Bad" xfId="15839" builtinId="27" hidden="1"/>
    <cellStyle name="Bad" xfId="15879" builtinId="27" hidden="1"/>
    <cellStyle name="Bad" xfId="15918" builtinId="27" hidden="1"/>
    <cellStyle name="Bad" xfId="15958" builtinId="27" hidden="1"/>
    <cellStyle name="Bad" xfId="15997" builtinId="27" hidden="1"/>
    <cellStyle name="Bad" xfId="3469" builtinId="27" hidden="1"/>
    <cellStyle name="Bad" xfId="3521" builtinId="27" hidden="1"/>
    <cellStyle name="Bad" xfId="16050" builtinId="27" hidden="1"/>
    <cellStyle name="Bad" xfId="16089" builtinId="27" hidden="1"/>
    <cellStyle name="Bad" xfId="16127" builtinId="27" hidden="1"/>
    <cellStyle name="Bad" xfId="16166" builtinId="27" hidden="1"/>
    <cellStyle name="Bad" xfId="16205" builtinId="27" hidden="1"/>
    <cellStyle name="Bad" xfId="16244" builtinId="27" hidden="1"/>
    <cellStyle name="Bad" xfId="16284" builtinId="27" hidden="1"/>
    <cellStyle name="Bad" xfId="16323" builtinId="27" hidden="1"/>
    <cellStyle name="Bad" xfId="16361" builtinId="27" hidden="1"/>
    <cellStyle name="Bad" xfId="16400" builtinId="27" hidden="1"/>
    <cellStyle name="Bad" xfId="16439" builtinId="27" hidden="1"/>
    <cellStyle name="Bad" xfId="16478" builtinId="27" hidden="1"/>
    <cellStyle name="Bad" xfId="16518" builtinId="27" hidden="1"/>
    <cellStyle name="Bad" xfId="16557" builtinId="27" hidden="1"/>
    <cellStyle name="Bad" xfId="16597" builtinId="27" hidden="1"/>
    <cellStyle name="Bad" xfId="16636" builtinId="27" hidden="1"/>
    <cellStyle name="Bad" xfId="16676" builtinId="27" hidden="1"/>
    <cellStyle name="Bad" xfId="16715" builtinId="27" hidden="1"/>
    <cellStyle name="Bad" xfId="16754" builtinId="27" hidden="1"/>
    <cellStyle name="Bad" xfId="16910" builtinId="27" hidden="1"/>
    <cellStyle name="Bad" xfId="16950" builtinId="27" hidden="1"/>
    <cellStyle name="Bad" xfId="16989" builtinId="27" hidden="1"/>
    <cellStyle name="Bad" xfId="17027" builtinId="27" hidden="1"/>
    <cellStyle name="Bad" xfId="17066" builtinId="27" hidden="1"/>
    <cellStyle name="Bad" xfId="17105" builtinId="27" hidden="1"/>
    <cellStyle name="Bad" xfId="17144" builtinId="27" hidden="1"/>
    <cellStyle name="Bad" xfId="17184" builtinId="27" hidden="1"/>
    <cellStyle name="Bad" xfId="17223" builtinId="27" hidden="1"/>
    <cellStyle name="Bad" xfId="17261" builtinId="27" hidden="1"/>
    <cellStyle name="Bad" xfId="17300" builtinId="27" hidden="1"/>
    <cellStyle name="Bad" xfId="17339" builtinId="27" hidden="1"/>
    <cellStyle name="Bad" xfId="17378" builtinId="27" hidden="1"/>
    <cellStyle name="Bad" xfId="17418" builtinId="27" hidden="1"/>
    <cellStyle name="Bad" xfId="17457" builtinId="27" hidden="1"/>
    <cellStyle name="Bad" xfId="17498" builtinId="27" hidden="1"/>
    <cellStyle name="Bad" xfId="17537" builtinId="27" hidden="1"/>
    <cellStyle name="Bad" xfId="17577" builtinId="27" hidden="1"/>
    <cellStyle name="Bad" xfId="17616" builtinId="27" hidden="1"/>
    <cellStyle name="Bad" xfId="16898" builtinId="27" hidden="1"/>
    <cellStyle name="Bad" xfId="16796" builtinId="27" hidden="1"/>
    <cellStyle name="Bad" xfId="17689" builtinId="27" hidden="1"/>
    <cellStyle name="Bad" xfId="17728" builtinId="27" hidden="1"/>
    <cellStyle name="Bad" xfId="17766" builtinId="27" hidden="1"/>
    <cellStyle name="Bad" xfId="17805" builtinId="27" hidden="1"/>
    <cellStyle name="Bad" xfId="17844" builtinId="27" hidden="1"/>
    <cellStyle name="Bad" xfId="17883" builtinId="27" hidden="1"/>
    <cellStyle name="Bad" xfId="17923" builtinId="27" hidden="1"/>
    <cellStyle name="Bad" xfId="17962" builtinId="27" hidden="1"/>
    <cellStyle name="Bad" xfId="18000" builtinId="27" hidden="1"/>
    <cellStyle name="Bad" xfId="18039" builtinId="27" hidden="1"/>
    <cellStyle name="Bad" xfId="18078" builtinId="27" hidden="1"/>
    <cellStyle name="Bad" xfId="18117" builtinId="27" hidden="1"/>
    <cellStyle name="Bad" xfId="18157" builtinId="27" hidden="1"/>
    <cellStyle name="Bad" xfId="18196" builtinId="27" hidden="1"/>
    <cellStyle name="Bad" xfId="18236" builtinId="27" hidden="1"/>
    <cellStyle name="Bad" xfId="18275" builtinId="27" hidden="1"/>
    <cellStyle name="Bad" xfId="18315" builtinId="27" hidden="1"/>
    <cellStyle name="Bad" xfId="18354" builtinId="27" hidden="1"/>
    <cellStyle name="Bad" xfId="16808" builtinId="27" hidden="1"/>
    <cellStyle name="Bad" xfId="16843" builtinId="27" hidden="1"/>
    <cellStyle name="Bad" xfId="18399" builtinId="27" hidden="1"/>
    <cellStyle name="Bad" xfId="18438" builtinId="27" hidden="1"/>
    <cellStyle name="Bad" xfId="18476" builtinId="27" hidden="1"/>
    <cellStyle name="Bad" xfId="18515" builtinId="27" hidden="1"/>
    <cellStyle name="Bad" xfId="18554" builtinId="27" hidden="1"/>
    <cellStyle name="Bad" xfId="18593" builtinId="27" hidden="1"/>
    <cellStyle name="Bad" xfId="18633" builtinId="27" hidden="1"/>
    <cellStyle name="Bad" xfId="18672" builtinId="27" hidden="1"/>
    <cellStyle name="Bad" xfId="18710" builtinId="27" hidden="1"/>
    <cellStyle name="Bad" xfId="18749" builtinId="27" hidden="1"/>
    <cellStyle name="Bad" xfId="18788" builtinId="27" hidden="1"/>
    <cellStyle name="Bad" xfId="18827" builtinId="27" hidden="1"/>
    <cellStyle name="Bad" xfId="18867" builtinId="27" hidden="1"/>
    <cellStyle name="Bad" xfId="18906" builtinId="27" hidden="1"/>
    <cellStyle name="Bad" xfId="18946" builtinId="27" hidden="1"/>
    <cellStyle name="Bad" xfId="18985" builtinId="27" hidden="1"/>
    <cellStyle name="Bad" xfId="19025" builtinId="27" hidden="1"/>
    <cellStyle name="Bad" xfId="19064" builtinId="27" hidden="1"/>
    <cellStyle name="Bad" xfId="3494" builtinId="27" hidden="1"/>
    <cellStyle name="Bad" xfId="19184" builtinId="27" hidden="1"/>
    <cellStyle name="Bad" xfId="19224" builtinId="27" hidden="1"/>
    <cellStyle name="Bad" xfId="19263" builtinId="27" hidden="1"/>
    <cellStyle name="Bad" xfId="19301" builtinId="27" hidden="1"/>
    <cellStyle name="Bad" xfId="19340" builtinId="27" hidden="1"/>
    <cellStyle name="Bad" xfId="19379" builtinId="27" hidden="1"/>
    <cellStyle name="Bad" xfId="19418" builtinId="27" hidden="1"/>
    <cellStyle name="Bad" xfId="19458" builtinId="27" hidden="1"/>
    <cellStyle name="Bad" xfId="19497" builtinId="27" hidden="1"/>
    <cellStyle name="Bad" xfId="19535" builtinId="27" hidden="1"/>
    <cellStyle name="Bad" xfId="19574" builtinId="27" hidden="1"/>
    <cellStyle name="Bad" xfId="19613" builtinId="27" hidden="1"/>
    <cellStyle name="Bad" xfId="19652" builtinId="27" hidden="1"/>
    <cellStyle name="Bad" xfId="19692" builtinId="27" hidden="1"/>
    <cellStyle name="Bad" xfId="19731" builtinId="27" hidden="1"/>
    <cellStyle name="Bad" xfId="19771" builtinId="27" hidden="1"/>
    <cellStyle name="Bad" xfId="19810" builtinId="27" hidden="1"/>
    <cellStyle name="Bad" xfId="19850" builtinId="27" hidden="1"/>
    <cellStyle name="Bad" xfId="19889" builtinId="27" hidden="1"/>
    <cellStyle name="Bad" xfId="19940" builtinId="27" hidden="1"/>
    <cellStyle name="Bad" xfId="20096" builtinId="27" hidden="1"/>
    <cellStyle name="Bad" xfId="20136" builtinId="27" hidden="1"/>
    <cellStyle name="Bad" xfId="20175" builtinId="27" hidden="1"/>
    <cellStyle name="Bad" xfId="20213" builtinId="27" hidden="1"/>
    <cellStyle name="Bad" xfId="20252" builtinId="27" hidden="1"/>
    <cellStyle name="Bad" xfId="20291" builtinId="27" hidden="1"/>
    <cellStyle name="Bad" xfId="20330" builtinId="27" hidden="1"/>
    <cellStyle name="Bad" xfId="20370" builtinId="27" hidden="1"/>
    <cellStyle name="Bad" xfId="20409" builtinId="27" hidden="1"/>
    <cellStyle name="Bad" xfId="20447" builtinId="27" hidden="1"/>
    <cellStyle name="Bad" xfId="20486" builtinId="27" hidden="1"/>
    <cellStyle name="Bad" xfId="20525" builtinId="27" hidden="1"/>
    <cellStyle name="Bad" xfId="20564" builtinId="27" hidden="1"/>
    <cellStyle name="Bad" xfId="20604" builtinId="27" hidden="1"/>
    <cellStyle name="Bad" xfId="20643" builtinId="27" hidden="1"/>
    <cellStyle name="Bad" xfId="20684" builtinId="27" hidden="1"/>
    <cellStyle name="Bad" xfId="20723" builtinId="27" hidden="1"/>
    <cellStyle name="Bad" xfId="20763" builtinId="27" hidden="1"/>
    <cellStyle name="Bad" xfId="20802" builtinId="27" hidden="1"/>
    <cellStyle name="Bad" xfId="20084" builtinId="27" hidden="1"/>
    <cellStyle name="Bad" xfId="19982" builtinId="27" hidden="1"/>
    <cellStyle name="Bad" xfId="20875" builtinId="27" hidden="1"/>
    <cellStyle name="Bad" xfId="20914" builtinId="27" hidden="1"/>
    <cellStyle name="Bad" xfId="20952" builtinId="27" hidden="1"/>
    <cellStyle name="Bad" xfId="20991" builtinId="27" hidden="1"/>
    <cellStyle name="Bad" xfId="21030" builtinId="27" hidden="1"/>
    <cellStyle name="Bad" xfId="21069" builtinId="27" hidden="1"/>
    <cellStyle name="Bad" xfId="21109" builtinId="27" hidden="1"/>
    <cellStyle name="Bad" xfId="21148" builtinId="27" hidden="1"/>
    <cellStyle name="Bad" xfId="21186" builtinId="27" hidden="1"/>
    <cellStyle name="Bad" xfId="21225" builtinId="27" hidden="1"/>
    <cellStyle name="Bad" xfId="21264" builtinId="27" hidden="1"/>
    <cellStyle name="Bad" xfId="21303" builtinId="27" hidden="1"/>
    <cellStyle name="Bad" xfId="21343" builtinId="27" hidden="1"/>
    <cellStyle name="Bad" xfId="21382" builtinId="27" hidden="1"/>
    <cellStyle name="Bad" xfId="21422" builtinId="27" hidden="1"/>
    <cellStyle name="Bad" xfId="21461" builtinId="27" hidden="1"/>
    <cellStyle name="Bad" xfId="21501" builtinId="27" hidden="1"/>
    <cellStyle name="Bad" xfId="21540" builtinId="27" hidden="1"/>
    <cellStyle name="Bad" xfId="19994" builtinId="27" hidden="1"/>
    <cellStyle name="Bad" xfId="20029" builtinId="27" hidden="1"/>
    <cellStyle name="Bad" xfId="21585" builtinId="27" hidden="1"/>
    <cellStyle name="Bad" xfId="21624" builtinId="27" hidden="1"/>
    <cellStyle name="Bad" xfId="21662" builtinId="27" hidden="1"/>
    <cellStyle name="Bad" xfId="21701" builtinId="27" hidden="1"/>
    <cellStyle name="Bad" xfId="21740" builtinId="27" hidden="1"/>
    <cellStyle name="Bad" xfId="21779" builtinId="27" hidden="1"/>
    <cellStyle name="Bad" xfId="21819" builtinId="27" hidden="1"/>
    <cellStyle name="Bad" xfId="21858" builtinId="27" hidden="1"/>
    <cellStyle name="Bad" xfId="21896" builtinId="27" hidden="1"/>
    <cellStyle name="Bad" xfId="21935" builtinId="27" hidden="1"/>
    <cellStyle name="Bad" xfId="21974" builtinId="27" hidden="1"/>
    <cellStyle name="Bad" xfId="22013" builtinId="27" hidden="1"/>
    <cellStyle name="Bad" xfId="22053" builtinId="27" hidden="1"/>
    <cellStyle name="Bad" xfId="22092" builtinId="27" hidden="1"/>
    <cellStyle name="Bad" xfId="22132" builtinId="27" hidden="1"/>
    <cellStyle name="Bad" xfId="22171" builtinId="27" hidden="1"/>
    <cellStyle name="Bad" xfId="22211" builtinId="27" hidden="1"/>
    <cellStyle name="Bad" xfId="22250" builtinId="27" hidden="1"/>
    <cellStyle name="Bad" xfId="22289" builtinId="27" hidden="1"/>
    <cellStyle name="Bad" xfId="22328" builtinId="27" hidden="1"/>
    <cellStyle name="Bad" xfId="22368" builtinId="27" hidden="1"/>
    <cellStyle name="Bad" xfId="22407" builtinId="27" hidden="1"/>
    <cellStyle name="Bad" xfId="22445" builtinId="27" hidden="1"/>
    <cellStyle name="Bad" xfId="22484" builtinId="27" hidden="1"/>
    <cellStyle name="Bad" xfId="22523" builtinId="27" hidden="1"/>
    <cellStyle name="Bad" xfId="22562" builtinId="27" hidden="1"/>
    <cellStyle name="Bad" xfId="22602" builtinId="27" hidden="1"/>
    <cellStyle name="Bad" xfId="22641" builtinId="27" hidden="1"/>
    <cellStyle name="Bad" xfId="22679" builtinId="27" hidden="1"/>
    <cellStyle name="Bad" xfId="22718" builtinId="27" hidden="1"/>
    <cellStyle name="Bad" xfId="22757" builtinId="27" hidden="1"/>
    <cellStyle name="Bad" xfId="22796" builtinId="27" hidden="1"/>
    <cellStyle name="Bad" xfId="22836" builtinId="27" hidden="1"/>
    <cellStyle name="Bad" xfId="22875" builtinId="27" hidden="1"/>
    <cellStyle name="Bad" xfId="22915" builtinId="27" hidden="1"/>
    <cellStyle name="Bad" xfId="22954" builtinId="27" hidden="1"/>
    <cellStyle name="Bad" xfId="22994" builtinId="27" hidden="1"/>
    <cellStyle name="Bad" xfId="23033" builtinId="27" hidden="1"/>
    <cellStyle name="Bad" xfId="23072" builtinId="27" hidden="1"/>
    <cellStyle name="Bad" xfId="23228" builtinId="27" hidden="1"/>
    <cellStyle name="Bad" xfId="23268" builtinId="27" hidden="1"/>
    <cellStyle name="Bad" xfId="23307" builtinId="27" hidden="1"/>
    <cellStyle name="Bad" xfId="23345" builtinId="27" hidden="1"/>
    <cellStyle name="Bad" xfId="23384" builtinId="27" hidden="1"/>
    <cellStyle name="Bad" xfId="23423" builtinId="27" hidden="1"/>
    <cellStyle name="Bad" xfId="23462" builtinId="27" hidden="1"/>
    <cellStyle name="Bad" xfId="23502" builtinId="27" hidden="1"/>
    <cellStyle name="Bad" xfId="23541" builtinId="27" hidden="1"/>
    <cellStyle name="Bad" xfId="23579" builtinId="27" hidden="1"/>
    <cellStyle name="Bad" xfId="23618" builtinId="27" hidden="1"/>
    <cellStyle name="Bad" xfId="23657" builtinId="27" hidden="1"/>
    <cellStyle name="Bad" xfId="23696" builtinId="27" hidden="1"/>
    <cellStyle name="Bad" xfId="23736" builtinId="27" hidden="1"/>
    <cellStyle name="Bad" xfId="23775" builtinId="27" hidden="1"/>
    <cellStyle name="Bad" xfId="23816" builtinId="27" hidden="1"/>
    <cellStyle name="Bad" xfId="23855" builtinId="27" hidden="1"/>
    <cellStyle name="Bad" xfId="23895" builtinId="27" hidden="1"/>
    <cellStyle name="Bad" xfId="23934" builtinId="27" hidden="1"/>
    <cellStyle name="Bad" xfId="23216" builtinId="27" hidden="1"/>
    <cellStyle name="Bad" xfId="23114" builtinId="27" hidden="1"/>
    <cellStyle name="Bad" xfId="24007" builtinId="27" hidden="1"/>
    <cellStyle name="Bad" xfId="24046" builtinId="27" hidden="1"/>
    <cellStyle name="Bad" xfId="24084" builtinId="27" hidden="1"/>
    <cellStyle name="Bad" xfId="24123" builtinId="27" hidden="1"/>
    <cellStyle name="Bad" xfId="24162" builtinId="27" hidden="1"/>
    <cellStyle name="Bad" xfId="24201" builtinId="27" hidden="1"/>
    <cellStyle name="Bad" xfId="24241" builtinId="27" hidden="1"/>
    <cellStyle name="Bad" xfId="24280" builtinId="27" hidden="1"/>
    <cellStyle name="Bad" xfId="24318" builtinId="27" hidden="1"/>
    <cellStyle name="Bad" xfId="24357" builtinId="27" hidden="1"/>
    <cellStyle name="Bad" xfId="24396" builtinId="27" hidden="1"/>
    <cellStyle name="Bad" xfId="24435" builtinId="27" hidden="1"/>
    <cellStyle name="Bad" xfId="24475" builtinId="27" hidden="1"/>
    <cellStyle name="Bad" xfId="24514" builtinId="27" hidden="1"/>
    <cellStyle name="Bad" xfId="24554" builtinId="27" hidden="1"/>
    <cellStyle name="Bad" xfId="24593" builtinId="27" hidden="1"/>
    <cellStyle name="Bad" xfId="24633" builtinId="27" hidden="1"/>
    <cellStyle name="Bad" xfId="24672" builtinId="27" hidden="1"/>
    <cellStyle name="Bad" xfId="23126" builtinId="27" hidden="1"/>
    <cellStyle name="Bad" xfId="23161" builtinId="27" hidden="1"/>
    <cellStyle name="Bad" xfId="24717" builtinId="27" hidden="1"/>
    <cellStyle name="Bad" xfId="24756" builtinId="27" hidden="1"/>
    <cellStyle name="Bad" xfId="24794" builtinId="27" hidden="1"/>
    <cellStyle name="Bad" xfId="24833" builtinId="27" hidden="1"/>
    <cellStyle name="Bad" xfId="24872" builtinId="27" hidden="1"/>
    <cellStyle name="Bad" xfId="24911" builtinId="27" hidden="1"/>
    <cellStyle name="Bad" xfId="24951" builtinId="27" hidden="1"/>
    <cellStyle name="Bad" xfId="24990" builtinId="27" hidden="1"/>
    <cellStyle name="Bad" xfId="25028" builtinId="27" hidden="1"/>
    <cellStyle name="Bad" xfId="25067" builtinId="27" hidden="1"/>
    <cellStyle name="Bad" xfId="25106" builtinId="27" hidden="1"/>
    <cellStyle name="Bad" xfId="25145" builtinId="27" hidden="1"/>
    <cellStyle name="Bad" xfId="25185" builtinId="27" hidden="1"/>
    <cellStyle name="Bad" xfId="25224" builtinId="27" hidden="1"/>
    <cellStyle name="Bad" xfId="25264" builtinId="27" hidden="1"/>
    <cellStyle name="Bad" xfId="25303" builtinId="27" hidden="1"/>
    <cellStyle name="Bad" xfId="25343" builtinId="27" hidden="1"/>
    <cellStyle name="Bad" xfId="25382" builtinId="27" hidden="1"/>
    <cellStyle name="Bad" xfId="19172" builtinId="27" hidden="1"/>
    <cellStyle name="Bad" xfId="19927" builtinId="27" hidden="1"/>
    <cellStyle name="Bad" xfId="19104" builtinId="27" hidden="1"/>
    <cellStyle name="Bad" xfId="25447" builtinId="27" hidden="1"/>
    <cellStyle name="Bad" xfId="25485" builtinId="27" hidden="1"/>
    <cellStyle name="Bad" xfId="25524" builtinId="27" hidden="1"/>
    <cellStyle name="Bad" xfId="25563" builtinId="27" hidden="1"/>
    <cellStyle name="Bad" xfId="25602" builtinId="27" hidden="1"/>
    <cellStyle name="Bad" xfId="25642" builtinId="27" hidden="1"/>
    <cellStyle name="Bad" xfId="25681" builtinId="27" hidden="1"/>
    <cellStyle name="Bad" xfId="25719" builtinId="27" hidden="1"/>
    <cellStyle name="Bad" xfId="25758" builtinId="27" hidden="1"/>
    <cellStyle name="Bad" xfId="25797" builtinId="27" hidden="1"/>
    <cellStyle name="Bad" xfId="25836" builtinId="27" hidden="1"/>
    <cellStyle name="Bad" xfId="25876" builtinId="27" hidden="1"/>
    <cellStyle name="Bad" xfId="25915" builtinId="27" hidden="1"/>
    <cellStyle name="Bad" xfId="25955" builtinId="27" hidden="1"/>
    <cellStyle name="Bad" xfId="25994" builtinId="27" hidden="1"/>
    <cellStyle name="Bad" xfId="26034" builtinId="27" hidden="1"/>
    <cellStyle name="Bad" xfId="26073" builtinId="27" hidden="1"/>
    <cellStyle name="Bad" xfId="26112" builtinId="27" hidden="1"/>
    <cellStyle name="Bad" xfId="26268" builtinId="27" hidden="1"/>
    <cellStyle name="Bad" xfId="26308" builtinId="27" hidden="1"/>
    <cellStyle name="Bad" xfId="26347" builtinId="27" hidden="1"/>
    <cellStyle name="Bad" xfId="26385" builtinId="27" hidden="1"/>
    <cellStyle name="Bad" xfId="26424" builtinId="27" hidden="1"/>
    <cellStyle name="Bad" xfId="26463" builtinId="27" hidden="1"/>
    <cellStyle name="Bad" xfId="26502" builtinId="27" hidden="1"/>
    <cellStyle name="Bad" xfId="26542" builtinId="27" hidden="1"/>
    <cellStyle name="Bad" xfId="26581" builtinId="27" hidden="1"/>
    <cellStyle name="Bad" xfId="26619" builtinId="27" hidden="1"/>
    <cellStyle name="Bad" xfId="26658" builtinId="27" hidden="1"/>
    <cellStyle name="Bad" xfId="26697" builtinId="27" hidden="1"/>
    <cellStyle name="Bad" xfId="26736" builtinId="27" hidden="1"/>
    <cellStyle name="Bad" xfId="26776" builtinId="27" hidden="1"/>
    <cellStyle name="Bad" xfId="26815" builtinId="27" hidden="1"/>
    <cellStyle name="Bad" xfId="26856" builtinId="27" hidden="1"/>
    <cellStyle name="Bad" xfId="26895" builtinId="27" hidden="1"/>
    <cellStyle name="Bad" xfId="26935" builtinId="27" hidden="1"/>
    <cellStyle name="Bad" xfId="26974" builtinId="27" hidden="1"/>
    <cellStyle name="Bad" xfId="26256" builtinId="27" hidden="1"/>
    <cellStyle name="Bad" xfId="26154" builtinId="27" hidden="1"/>
    <cellStyle name="Bad" xfId="27047" builtinId="27" hidden="1"/>
    <cellStyle name="Bad" xfId="27086" builtinId="27" hidden="1"/>
    <cellStyle name="Bad" xfId="27124" builtinId="27" hidden="1"/>
    <cellStyle name="Bad" xfId="27163" builtinId="27" hidden="1"/>
    <cellStyle name="Bad" xfId="27202" builtinId="27" hidden="1"/>
    <cellStyle name="Bad" xfId="27241" builtinId="27" hidden="1"/>
    <cellStyle name="Bad" xfId="27281" builtinId="27" hidden="1"/>
    <cellStyle name="Bad" xfId="27320" builtinId="27" hidden="1"/>
    <cellStyle name="Bad" xfId="27358" builtinId="27" hidden="1"/>
    <cellStyle name="Bad" xfId="27397" builtinId="27" hidden="1"/>
    <cellStyle name="Bad" xfId="27436" builtinId="27" hidden="1"/>
    <cellStyle name="Bad" xfId="27475" builtinId="27" hidden="1"/>
    <cellStyle name="Bad" xfId="27515" builtinId="27" hidden="1"/>
    <cellStyle name="Bad" xfId="27554" builtinId="27" hidden="1"/>
    <cellStyle name="Bad" xfId="27594" builtinId="27" hidden="1"/>
    <cellStyle name="Bad" xfId="27633" builtinId="27" hidden="1"/>
    <cellStyle name="Bad" xfId="27673" builtinId="27" hidden="1"/>
    <cellStyle name="Bad" xfId="27712" builtinId="27" hidden="1"/>
    <cellStyle name="Bad" xfId="26166" builtinId="27" hidden="1"/>
    <cellStyle name="Bad" xfId="26201" builtinId="27" hidden="1"/>
    <cellStyle name="Bad" xfId="27757" builtinId="27" hidden="1"/>
    <cellStyle name="Bad" xfId="27796" builtinId="27" hidden="1"/>
    <cellStyle name="Bad" xfId="27834" builtinId="27" hidden="1"/>
    <cellStyle name="Bad" xfId="27873" builtinId="27" hidden="1"/>
    <cellStyle name="Bad" xfId="27912" builtinId="27" hidden="1"/>
    <cellStyle name="Bad" xfId="27951" builtinId="27" hidden="1"/>
    <cellStyle name="Bad" xfId="27991" builtinId="27" hidden="1"/>
    <cellStyle name="Bad" xfId="28030" builtinId="27" hidden="1"/>
    <cellStyle name="Bad" xfId="28068" builtinId="27" hidden="1"/>
    <cellStyle name="Bad" xfId="28107" builtinId="27" hidden="1"/>
    <cellStyle name="Bad" xfId="28146" builtinId="27" hidden="1"/>
    <cellStyle name="Bad" xfId="28185" builtinId="27" hidden="1"/>
    <cellStyle name="Bad" xfId="28225" builtinId="27" hidden="1"/>
    <cellStyle name="Bad" xfId="28264" builtinId="27" hidden="1"/>
    <cellStyle name="Bad" xfId="28304" builtinId="27" hidden="1"/>
    <cellStyle name="Bad" xfId="28343" builtinId="27" hidden="1"/>
    <cellStyle name="Bad" xfId="28383" builtinId="27" hidden="1"/>
    <cellStyle name="Bad" xfId="28422" builtinId="27" hidden="1"/>
    <cellStyle name="Bad" xfId="28461" builtinId="27" hidden="1"/>
    <cellStyle name="Bad" xfId="28583" builtinId="27" hidden="1"/>
    <cellStyle name="Bad" xfId="28625" builtinId="27" hidden="1"/>
    <cellStyle name="Bad" xfId="28664" builtinId="27" hidden="1"/>
    <cellStyle name="Bad" xfId="28702" builtinId="27" hidden="1"/>
    <cellStyle name="Bad" xfId="28741" builtinId="27" hidden="1"/>
    <cellStyle name="Bad" xfId="28780" builtinId="27" hidden="1"/>
    <cellStyle name="Bad" xfId="28819" builtinId="27" hidden="1"/>
    <cellStyle name="Bad" xfId="28859" builtinId="27" hidden="1"/>
    <cellStyle name="Bad" xfId="28898" builtinId="27" hidden="1"/>
    <cellStyle name="Bad" xfId="28936" builtinId="27" hidden="1"/>
    <cellStyle name="Bad" xfId="28975" builtinId="27" hidden="1"/>
    <cellStyle name="Bad" xfId="29016" builtinId="27" hidden="1"/>
    <cellStyle name="Bad" xfId="29055" builtinId="27" hidden="1"/>
    <cellStyle name="Bad" xfId="29095" builtinId="27" hidden="1"/>
    <cellStyle name="Bad" xfId="29134" builtinId="27" hidden="1"/>
    <cellStyle name="Bad" xfId="29175" builtinId="27" hidden="1"/>
    <cellStyle name="Bad" xfId="29214" builtinId="27" hidden="1"/>
    <cellStyle name="Bad" xfId="29254" builtinId="27" hidden="1"/>
    <cellStyle name="Bad" xfId="29293" builtinId="27" hidden="1"/>
    <cellStyle name="Bad" xfId="29343" builtinId="27" hidden="1"/>
    <cellStyle name="Bad" xfId="29499" builtinId="27" hidden="1"/>
    <cellStyle name="Bad" xfId="29541" builtinId="27" hidden="1"/>
    <cellStyle name="Bad" xfId="29580" builtinId="27" hidden="1"/>
    <cellStyle name="Bad" xfId="29618" builtinId="27" hidden="1"/>
    <cellStyle name="Bad" xfId="29657" builtinId="27" hidden="1"/>
    <cellStyle name="Bad" xfId="29696" builtinId="27" hidden="1"/>
    <cellStyle name="Bad" xfId="29735" builtinId="27" hidden="1"/>
    <cellStyle name="Bad" xfId="29775" builtinId="27" hidden="1"/>
    <cellStyle name="Bad" xfId="29814" builtinId="27" hidden="1"/>
    <cellStyle name="Bad" xfId="29852" builtinId="27" hidden="1"/>
    <cellStyle name="Bad" xfId="29891" builtinId="27" hidden="1"/>
    <cellStyle name="Bad" xfId="29932" builtinId="27" hidden="1"/>
    <cellStyle name="Bad" xfId="29971" builtinId="27" hidden="1"/>
    <cellStyle name="Bad" xfId="30011" builtinId="27" hidden="1"/>
    <cellStyle name="Bad" xfId="30050" builtinId="27" hidden="1"/>
    <cellStyle name="Bad" xfId="30091" builtinId="27" hidden="1"/>
    <cellStyle name="Bad" xfId="30130" builtinId="27" hidden="1"/>
    <cellStyle name="Bad" xfId="30170" builtinId="27" hidden="1"/>
    <cellStyle name="Bad" xfId="30209" builtinId="27" hidden="1"/>
    <cellStyle name="Bad" xfId="29487" builtinId="27" hidden="1"/>
    <cellStyle name="Bad" xfId="29385" builtinId="27" hidden="1"/>
    <cellStyle name="Bad" xfId="30282" builtinId="27" hidden="1"/>
    <cellStyle name="Bad" xfId="30321" builtinId="27" hidden="1"/>
    <cellStyle name="Bad" xfId="30359" builtinId="27" hidden="1"/>
    <cellStyle name="Bad" xfId="30398" builtinId="27" hidden="1"/>
    <cellStyle name="Bad" xfId="30437" builtinId="27" hidden="1"/>
    <cellStyle name="Bad" xfId="30476" builtinId="27" hidden="1"/>
    <cellStyle name="Bad" xfId="30516" builtinId="27" hidden="1"/>
    <cellStyle name="Bad" xfId="30555" builtinId="27" hidden="1"/>
    <cellStyle name="Bad" xfId="30593" builtinId="27" hidden="1"/>
    <cellStyle name="Bad" xfId="30632" builtinId="27" hidden="1"/>
    <cellStyle name="Bad" xfId="30671" builtinId="27" hidden="1"/>
    <cellStyle name="Bad" xfId="30710" builtinId="27" hidden="1"/>
    <cellStyle name="Bad" xfId="30750" builtinId="27" hidden="1"/>
    <cellStyle name="Bad" xfId="30789" builtinId="27" hidden="1"/>
    <cellStyle name="Bad" xfId="30829" builtinId="27" hidden="1"/>
    <cellStyle name="Bad" xfId="30868" builtinId="27" hidden="1"/>
    <cellStyle name="Bad" xfId="30908" builtinId="27" hidden="1"/>
    <cellStyle name="Bad" xfId="30947" builtinId="27" hidden="1"/>
    <cellStyle name="Bad" xfId="29397" builtinId="27" hidden="1"/>
    <cellStyle name="Bad" xfId="29432" builtinId="27" hidden="1"/>
    <cellStyle name="Bad" xfId="30992" builtinId="27" hidden="1"/>
    <cellStyle name="Bad" xfId="31031" builtinId="27" hidden="1"/>
    <cellStyle name="Bad" xfId="31069" builtinId="27" hidden="1"/>
    <cellStyle name="Bad" xfId="31108" builtinId="27" hidden="1"/>
    <cellStyle name="Bad" xfId="31147" builtinId="27" hidden="1"/>
    <cellStyle name="Bad" xfId="31186" builtinId="27" hidden="1"/>
    <cellStyle name="Bad" xfId="31226" builtinId="27" hidden="1"/>
    <cellStyle name="Bad" xfId="31265" builtinId="27" hidden="1"/>
    <cellStyle name="Bad" xfId="31303" builtinId="27" hidden="1"/>
    <cellStyle name="Bad" xfId="31342" builtinId="27" hidden="1"/>
    <cellStyle name="Bad" xfId="31381" builtinId="27" hidden="1"/>
    <cellStyle name="Bad" xfId="31420" builtinId="27" hidden="1"/>
    <cellStyle name="Bad" xfId="31460" builtinId="27" hidden="1"/>
    <cellStyle name="Bad" xfId="31499" builtinId="27" hidden="1"/>
    <cellStyle name="Bad" xfId="31539" builtinId="27" hidden="1"/>
    <cellStyle name="Bad" xfId="31578" builtinId="27" hidden="1"/>
    <cellStyle name="Bad" xfId="31618" builtinId="27" hidden="1"/>
    <cellStyle name="Bad" xfId="31657" builtinId="27" hidden="1"/>
    <cellStyle name="Bad" xfId="28571" builtinId="27" hidden="1"/>
    <cellStyle name="Bad" xfId="28513" builtinId="27" hidden="1"/>
    <cellStyle name="Bad" xfId="31710" builtinId="27" hidden="1"/>
    <cellStyle name="Bad" xfId="31749" builtinId="27" hidden="1"/>
    <cellStyle name="Bad" xfId="31787" builtinId="27" hidden="1"/>
    <cellStyle name="Bad" xfId="31826" builtinId="27" hidden="1"/>
    <cellStyle name="Bad" xfId="31865" builtinId="27" hidden="1"/>
    <cellStyle name="Bad" xfId="31904" builtinId="27" hidden="1"/>
    <cellStyle name="Bad" xfId="31944" builtinId="27" hidden="1"/>
    <cellStyle name="Bad" xfId="31983" builtinId="27" hidden="1"/>
    <cellStyle name="Bad" xfId="32021" builtinId="27" hidden="1"/>
    <cellStyle name="Bad" xfId="32060" builtinId="27" hidden="1"/>
    <cellStyle name="Bad" xfId="32099" builtinId="27" hidden="1"/>
    <cellStyle name="Bad" xfId="32138" builtinId="27" hidden="1"/>
    <cellStyle name="Bad" xfId="32178" builtinId="27" hidden="1"/>
    <cellStyle name="Bad" xfId="32217" builtinId="27" hidden="1"/>
    <cellStyle name="Bad" xfId="32257" builtinId="27" hidden="1"/>
    <cellStyle name="Bad" xfId="32296" builtinId="27" hidden="1"/>
    <cellStyle name="Bad" xfId="32336" builtinId="27" hidden="1"/>
    <cellStyle name="Bad" xfId="32375" builtinId="27" hidden="1"/>
    <cellStyle name="Bad" xfId="32414" builtinId="27" hidden="1"/>
    <cellStyle name="Bad" xfId="32570" builtinId="27" hidden="1"/>
    <cellStyle name="Bad" xfId="32610" builtinId="27" hidden="1"/>
    <cellStyle name="Bad" xfId="32649" builtinId="27" hidden="1"/>
    <cellStyle name="Bad" xfId="32687" builtinId="27" hidden="1"/>
    <cellStyle name="Bad" xfId="32726" builtinId="27" hidden="1"/>
    <cellStyle name="Bad" xfId="32765" builtinId="27" hidden="1"/>
    <cellStyle name="Bad" xfId="32804" builtinId="27" hidden="1"/>
    <cellStyle name="Bad" xfId="32844" builtinId="27" hidden="1"/>
    <cellStyle name="Bad" xfId="32883" builtinId="27" hidden="1"/>
    <cellStyle name="Bad" xfId="32921" builtinId="27" hidden="1"/>
    <cellStyle name="Bad" xfId="32960" builtinId="27" hidden="1"/>
    <cellStyle name="Bad" xfId="32999" builtinId="27" hidden="1"/>
    <cellStyle name="Bad" xfId="33038" builtinId="27" hidden="1"/>
    <cellStyle name="Bad" xfId="33078" builtinId="27" hidden="1"/>
    <cellStyle name="Bad" xfId="33117" builtinId="27" hidden="1"/>
    <cellStyle name="Bad" xfId="33158" builtinId="27" hidden="1"/>
    <cellStyle name="Bad" xfId="33197" builtinId="27" hidden="1"/>
    <cellStyle name="Bad" xfId="33237" builtinId="27" hidden="1"/>
    <cellStyle name="Bad" xfId="33276" builtinId="27" hidden="1"/>
    <cellStyle name="Bad" xfId="32558" builtinId="27" hidden="1"/>
    <cellStyle name="Bad" xfId="32456" builtinId="27" hidden="1"/>
    <cellStyle name="Bad" xfId="33349" builtinId="27" hidden="1"/>
    <cellStyle name="Bad" xfId="33388" builtinId="27" hidden="1"/>
    <cellStyle name="Bad" xfId="33426" builtinId="27" hidden="1"/>
    <cellStyle name="Bad" xfId="33465" builtinId="27" hidden="1"/>
    <cellStyle name="Bad" xfId="33504" builtinId="27" hidden="1"/>
    <cellStyle name="Bad" xfId="33543" builtinId="27" hidden="1"/>
    <cellStyle name="Bad" xfId="33583" builtinId="27" hidden="1"/>
    <cellStyle name="Bad" xfId="33622" builtinId="27" hidden="1"/>
    <cellStyle name="Bad" xfId="33660" builtinId="27" hidden="1"/>
    <cellStyle name="Bad" xfId="33699" builtinId="27" hidden="1"/>
    <cellStyle name="Bad" xfId="33738" builtinId="27" hidden="1"/>
    <cellStyle name="Bad" xfId="33777" builtinId="27" hidden="1"/>
    <cellStyle name="Bad" xfId="33817" builtinId="27" hidden="1"/>
    <cellStyle name="Bad" xfId="33856" builtinId="27" hidden="1"/>
    <cellStyle name="Bad" xfId="33896" builtinId="27" hidden="1"/>
    <cellStyle name="Bad" xfId="33935" builtinId="27" hidden="1"/>
    <cellStyle name="Bad" xfId="33975" builtinId="27" hidden="1"/>
    <cellStyle name="Bad" xfId="34014" builtinId="27" hidden="1"/>
    <cellStyle name="Bad" xfId="32468" builtinId="27" hidden="1"/>
    <cellStyle name="Bad" xfId="32503" builtinId="27" hidden="1"/>
    <cellStyle name="Bad" xfId="34059" builtinId="27" hidden="1"/>
    <cellStyle name="Bad" xfId="34098" builtinId="27" hidden="1"/>
    <cellStyle name="Bad" xfId="34136" builtinId="27" hidden="1"/>
    <cellStyle name="Bad" xfId="34175" builtinId="27" hidden="1"/>
    <cellStyle name="Bad" xfId="34214" builtinId="27" hidden="1"/>
    <cellStyle name="Bad" xfId="34253" builtinId="27" hidden="1"/>
    <cellStyle name="Bad" xfId="34293" builtinId="27" hidden="1"/>
    <cellStyle name="Bad" xfId="34332" builtinId="27" hidden="1"/>
    <cellStyle name="Bad" xfId="34370" builtinId="27" hidden="1"/>
    <cellStyle name="Bad" xfId="34409" builtinId="27" hidden="1"/>
    <cellStyle name="Bad" xfId="34448" builtinId="27" hidden="1"/>
    <cellStyle name="Bad" xfId="34487" builtinId="27" hidden="1"/>
    <cellStyle name="Bad" xfId="34527" builtinId="27" hidden="1"/>
    <cellStyle name="Bad" xfId="34566" builtinId="27" hidden="1"/>
    <cellStyle name="Bad" xfId="34606" builtinId="27" hidden="1"/>
    <cellStyle name="Bad" xfId="34645" builtinId="27" hidden="1"/>
    <cellStyle name="Bad" xfId="34685" builtinId="27" hidden="1"/>
    <cellStyle name="Bad" xfId="34724" builtinId="27" hidden="1"/>
    <cellStyle name="Bad" xfId="28540" builtinId="27" hidden="1"/>
    <cellStyle name="Bad" xfId="34764" builtinId="27" hidden="1"/>
    <cellStyle name="Bad" xfId="34804" builtinId="27" hidden="1"/>
    <cellStyle name="Bad" xfId="34843" builtinId="27" hidden="1"/>
    <cellStyle name="Bad" xfId="34881" builtinId="27" hidden="1"/>
    <cellStyle name="Bad" xfId="34920" builtinId="27" hidden="1"/>
    <cellStyle name="Bad" xfId="34959" builtinId="27" hidden="1"/>
    <cellStyle name="Bad" xfId="34998" builtinId="27" hidden="1"/>
    <cellStyle name="Bad" xfId="35038" builtinId="27" hidden="1"/>
    <cellStyle name="Bad" xfId="35077" builtinId="27" hidden="1"/>
    <cellStyle name="Bad" xfId="35115" builtinId="27" hidden="1"/>
    <cellStyle name="Bad" xfId="35154" builtinId="27" hidden="1"/>
    <cellStyle name="Bad" xfId="35193" builtinId="27" hidden="1"/>
    <cellStyle name="Bad" xfId="35232" builtinId="27" hidden="1"/>
    <cellStyle name="Bad" xfId="35272" builtinId="27" hidden="1"/>
    <cellStyle name="Bad" xfId="35311" builtinId="27" hidden="1"/>
    <cellStyle name="Bad" xfId="35351" builtinId="27" hidden="1"/>
    <cellStyle name="Bad" xfId="35390" builtinId="27" hidden="1"/>
    <cellStyle name="Bad" xfId="35430" builtinId="27" hidden="1"/>
    <cellStyle name="Bad" xfId="35469" builtinId="27" hidden="1"/>
    <cellStyle name="Bad" xfId="35508" builtinId="27" hidden="1"/>
    <cellStyle name="Bad" xfId="35664" builtinId="27" hidden="1"/>
    <cellStyle name="Bad" xfId="35704" builtinId="27" hidden="1"/>
    <cellStyle name="Bad" xfId="35743" builtinId="27" hidden="1"/>
    <cellStyle name="Bad" xfId="35781" builtinId="27" hidden="1"/>
    <cellStyle name="Bad" xfId="35820" builtinId="27" hidden="1"/>
    <cellStyle name="Bad" xfId="35859" builtinId="27" hidden="1"/>
    <cellStyle name="Bad" xfId="35898" builtinId="27" hidden="1"/>
    <cellStyle name="Bad" xfId="35938" builtinId="27" hidden="1"/>
    <cellStyle name="Bad" xfId="35977" builtinId="27" hidden="1"/>
    <cellStyle name="Bad" xfId="36015" builtinId="27" hidden="1"/>
    <cellStyle name="Bad" xfId="36054" builtinId="27" hidden="1"/>
    <cellStyle name="Bad" xfId="36093" builtinId="27" hidden="1"/>
    <cellStyle name="Bad" xfId="36132" builtinId="27" hidden="1"/>
    <cellStyle name="Bad" xfId="36172" builtinId="27" hidden="1"/>
    <cellStyle name="Bad" xfId="36211" builtinId="27" hidden="1"/>
    <cellStyle name="Bad" xfId="36252" builtinId="27" hidden="1"/>
    <cellStyle name="Bad" xfId="36291" builtinId="27" hidden="1"/>
    <cellStyle name="Bad" xfId="36331" builtinId="27" hidden="1"/>
    <cellStyle name="Bad" xfId="36370" builtinId="27" hidden="1"/>
    <cellStyle name="Bad" xfId="35652" builtinId="27" hidden="1"/>
    <cellStyle name="Bad" xfId="35550" builtinId="27" hidden="1"/>
    <cellStyle name="Bad" xfId="36443" builtinId="27" hidden="1"/>
    <cellStyle name="Bad" xfId="36482" builtinId="27" hidden="1"/>
    <cellStyle name="Bad" xfId="36520" builtinId="27" hidden="1"/>
    <cellStyle name="Bad" xfId="36559" builtinId="27" hidden="1"/>
    <cellStyle name="Bad" xfId="36598" builtinId="27" hidden="1"/>
    <cellStyle name="Bad" xfId="36637" builtinId="27" hidden="1"/>
    <cellStyle name="Bad" xfId="36677" builtinId="27" hidden="1"/>
    <cellStyle name="Bad" xfId="36716" builtinId="27" hidden="1"/>
    <cellStyle name="Bad" xfId="36754" builtinId="27" hidden="1"/>
    <cellStyle name="Bad" xfId="36793" builtinId="27" hidden="1"/>
    <cellStyle name="Bad" xfId="36832" builtinId="27" hidden="1"/>
    <cellStyle name="Bad" xfId="36871" builtinId="27" hidden="1"/>
    <cellStyle name="Bad" xfId="36911" builtinId="27" hidden="1"/>
    <cellStyle name="Bad" xfId="36950" builtinId="27" hidden="1"/>
    <cellStyle name="Bad" xfId="36990" builtinId="27" hidden="1"/>
    <cellStyle name="Bad" xfId="37029" builtinId="27" hidden="1"/>
    <cellStyle name="Bad" xfId="37069" builtinId="27" hidden="1"/>
    <cellStyle name="Bad" xfId="37108" builtinId="27" hidden="1"/>
    <cellStyle name="Bad" xfId="35562" builtinId="27" hidden="1"/>
    <cellStyle name="Bad" xfId="35597" builtinId="27" hidden="1"/>
    <cellStyle name="Bad" xfId="37153" builtinId="27" hidden="1"/>
    <cellStyle name="Bad" xfId="37192" builtinId="27" hidden="1"/>
    <cellStyle name="Bad" xfId="37230" builtinId="27" hidden="1"/>
    <cellStyle name="Bad" xfId="37269" builtinId="27" hidden="1"/>
    <cellStyle name="Bad" xfId="37308" builtinId="27" hidden="1"/>
    <cellStyle name="Bad" xfId="37347" builtinId="27" hidden="1"/>
    <cellStyle name="Bad" xfId="37387" builtinId="27" hidden="1"/>
    <cellStyle name="Bad" xfId="37426" builtinId="27" hidden="1"/>
    <cellStyle name="Bad" xfId="37464" builtinId="27" hidden="1"/>
    <cellStyle name="Bad" xfId="37503" builtinId="27" hidden="1"/>
    <cellStyle name="Bad" xfId="37542" builtinId="27" hidden="1"/>
    <cellStyle name="Bad" xfId="37581" builtinId="27" hidden="1"/>
    <cellStyle name="Bad" xfId="37621" builtinId="27" hidden="1"/>
    <cellStyle name="Bad" xfId="37660" builtinId="27" hidden="1"/>
    <cellStyle name="Bad" xfId="37700" builtinId="27" hidden="1"/>
    <cellStyle name="Bad" xfId="37739" builtinId="27" hidden="1"/>
    <cellStyle name="Bad" xfId="37779" builtinId="27" hidden="1"/>
    <cellStyle name="Bad" xfId="37818" builtinId="27" hidden="1"/>
    <cellStyle name="Bad" xfId="37857" builtinId="27" hidden="1"/>
    <cellStyle name="Bad" xfId="37896" builtinId="27" hidden="1"/>
    <cellStyle name="Bad" xfId="37936" builtinId="27" hidden="1"/>
    <cellStyle name="Bad" xfId="37975" builtinId="27" hidden="1"/>
    <cellStyle name="Bad" xfId="38013" builtinId="27" hidden="1"/>
    <cellStyle name="Bad" xfId="38052" builtinId="27" hidden="1"/>
    <cellStyle name="Bad" xfId="38091" builtinId="27" hidden="1"/>
    <cellStyle name="Bad" xfId="38130" builtinId="27" hidden="1"/>
    <cellStyle name="Bad" xfId="38170" builtinId="27" hidden="1"/>
    <cellStyle name="Bad" xfId="38209" builtinId="27" hidden="1"/>
    <cellStyle name="Bad" xfId="38247" builtinId="27" hidden="1"/>
    <cellStyle name="Bad" xfId="38286" builtinId="27" hidden="1"/>
    <cellStyle name="Bad" xfId="38325" builtinId="27" hidden="1"/>
    <cellStyle name="Bad" xfId="38364" builtinId="27" hidden="1"/>
    <cellStyle name="Bad" xfId="38404" builtinId="27" hidden="1"/>
    <cellStyle name="Bad" xfId="38443" builtinId="27" hidden="1"/>
    <cellStyle name="Bad" xfId="38483" builtinId="27" hidden="1"/>
    <cellStyle name="Bad" xfId="38522" builtinId="27" hidden="1"/>
    <cellStyle name="Bad" xfId="38562" builtinId="27" hidden="1"/>
    <cellStyle name="Bad" xfId="38601" builtinId="27" hidden="1"/>
    <cellStyle name="Bad" xfId="38640" builtinId="27" hidden="1"/>
    <cellStyle name="Bad" xfId="38796" builtinId="27" hidden="1"/>
    <cellStyle name="Bad" xfId="38836" builtinId="27" hidden="1"/>
    <cellStyle name="Bad" xfId="38875" builtinId="27" hidden="1"/>
    <cellStyle name="Bad" xfId="38913" builtinId="27" hidden="1"/>
    <cellStyle name="Bad" xfId="38952" builtinId="27" hidden="1"/>
    <cellStyle name="Bad" xfId="38991" builtinId="27" hidden="1"/>
    <cellStyle name="Bad" xfId="39030" builtinId="27" hidden="1"/>
    <cellStyle name="Bad" xfId="39070" builtinId="27" hidden="1"/>
    <cellStyle name="Bad" xfId="39109" builtinId="27" hidden="1"/>
    <cellStyle name="Bad" xfId="39147" builtinId="27" hidden="1"/>
    <cellStyle name="Bad" xfId="39186" builtinId="27" hidden="1"/>
    <cellStyle name="Bad" xfId="39225" builtinId="27" hidden="1"/>
    <cellStyle name="Bad" xfId="39264" builtinId="27" hidden="1"/>
    <cellStyle name="Bad" xfId="39304" builtinId="27" hidden="1"/>
    <cellStyle name="Bad" xfId="39343" builtinId="27" hidden="1"/>
    <cellStyle name="Bad" xfId="39384" builtinId="27" hidden="1"/>
    <cellStyle name="Bad" xfId="39423" builtinId="27" hidden="1"/>
    <cellStyle name="Bad" xfId="39463" builtinId="27" hidden="1"/>
    <cellStyle name="Bad" xfId="39502" builtinId="27" hidden="1"/>
    <cellStyle name="Bad" xfId="38784" builtinId="27" hidden="1"/>
    <cellStyle name="Bad" xfId="38682" builtinId="27" hidden="1"/>
    <cellStyle name="Bad" xfId="39575" builtinId="27" hidden="1"/>
    <cellStyle name="Bad" xfId="39614" builtinId="27" hidden="1"/>
    <cellStyle name="Bad" xfId="39652" builtinId="27" hidden="1"/>
    <cellStyle name="Bad" xfId="39691" builtinId="27" hidden="1"/>
    <cellStyle name="Bad" xfId="39730" builtinId="27" hidden="1"/>
    <cellStyle name="Bad" xfId="39769" builtinId="27" hidden="1"/>
    <cellStyle name="Bad" xfId="39809" builtinId="27" hidden="1"/>
    <cellStyle name="Bad" xfId="39848" builtinId="27" hidden="1"/>
    <cellStyle name="Bad" xfId="39886" builtinId="27" hidden="1"/>
    <cellStyle name="Bad" xfId="39925" builtinId="27" hidden="1"/>
    <cellStyle name="Bad" xfId="39964" builtinId="27" hidden="1"/>
    <cellStyle name="Bad" xfId="40003" builtinId="27" hidden="1"/>
    <cellStyle name="Bad" xfId="40043" builtinId="27" hidden="1"/>
    <cellStyle name="Bad" xfId="40082" builtinId="27" hidden="1"/>
    <cellStyle name="Bad" xfId="40122" builtinId="27" hidden="1"/>
    <cellStyle name="Bad" xfId="40161" builtinId="27" hidden="1"/>
    <cellStyle name="Bad" xfId="40201" builtinId="27" hidden="1"/>
    <cellStyle name="Bad" xfId="40240" builtinId="27" hidden="1"/>
    <cellStyle name="Bad" xfId="38694" builtinId="27" hidden="1"/>
    <cellStyle name="Bad" xfId="38729" builtinId="27" hidden="1"/>
    <cellStyle name="Bad" xfId="40285" builtinId="27" hidden="1"/>
    <cellStyle name="Bad" xfId="40324" builtinId="27" hidden="1"/>
    <cellStyle name="Bad" xfId="40362" builtinId="27" hidden="1"/>
    <cellStyle name="Bad" xfId="40401" builtinId="27" hidden="1"/>
    <cellStyle name="Bad" xfId="40440" builtinId="27" hidden="1"/>
    <cellStyle name="Bad" xfId="40479" builtinId="27" hidden="1"/>
    <cellStyle name="Bad" xfId="40519" builtinId="27" hidden="1"/>
    <cellStyle name="Bad" xfId="40558" builtinId="27" hidden="1"/>
    <cellStyle name="Bad" xfId="40596" builtinId="27" hidden="1"/>
    <cellStyle name="Bad" xfId="40635" builtinId="27" hidden="1"/>
    <cellStyle name="Bad" xfId="40674" builtinId="27" hidden="1"/>
    <cellStyle name="Bad" xfId="40713" builtinId="27" hidden="1"/>
    <cellStyle name="Bad" xfId="40753" builtinId="27" hidden="1"/>
    <cellStyle name="Bad" xfId="40792" builtinId="27" hidden="1"/>
    <cellStyle name="Bad" xfId="40832" builtinId="27" hidden="1"/>
    <cellStyle name="Bad" xfId="40871" builtinId="27" hidden="1"/>
    <cellStyle name="Bad" xfId="40911" builtinId="27" hidden="1"/>
    <cellStyle name="Bad" xfId="40950" builtinId="27" hidden="1"/>
    <cellStyle name="Bad" xfId="41010" builtinId="27" hidden="1"/>
    <cellStyle name="Bad" xfId="41067" builtinId="27" hidden="1"/>
    <cellStyle name="Bad" xfId="41107" builtinId="27" hidden="1"/>
    <cellStyle name="Bad" xfId="41146" builtinId="27" hidden="1"/>
    <cellStyle name="Bad" xfId="41184" builtinId="27" hidden="1"/>
    <cellStyle name="Bad" xfId="41223" builtinId="27" hidden="1"/>
    <cellStyle name="Bad" xfId="41262" builtinId="27" hidden="1"/>
    <cellStyle name="Bad" xfId="41301" builtinId="27" hidden="1"/>
    <cellStyle name="Bad" xfId="41341" builtinId="27" hidden="1"/>
    <cellStyle name="Bad" xfId="41380" builtinId="27" hidden="1"/>
    <cellStyle name="Bad" xfId="41418" builtinId="27" hidden="1"/>
    <cellStyle name="Bad" xfId="41457" builtinId="27" hidden="1"/>
    <cellStyle name="Bad" xfId="41496" builtinId="27" hidden="1"/>
    <cellStyle name="Bad" xfId="41535" builtinId="27" hidden="1"/>
    <cellStyle name="Bad" xfId="41575" builtinId="27" hidden="1"/>
    <cellStyle name="Bad" xfId="41614" builtinId="27" hidden="1"/>
    <cellStyle name="Bad" xfId="41654" builtinId="27" hidden="1"/>
    <cellStyle name="Bad" xfId="41693" builtinId="27" hidden="1"/>
    <cellStyle name="Bad" xfId="41733" builtinId="27" hidden="1"/>
    <cellStyle name="Bad" xfId="41772" builtinId="27" hidden="1"/>
    <cellStyle name="Bad" xfId="41058" builtinId="27" hidden="1"/>
    <cellStyle name="Bad" xfId="41811" builtinId="27" hidden="1"/>
    <cellStyle name="Bad" xfId="41851" builtinId="27" hidden="1"/>
    <cellStyle name="Bad" xfId="41890" builtinId="27" hidden="1"/>
    <cellStyle name="Bad" xfId="41928" builtinId="27" hidden="1"/>
    <cellStyle name="Bad" xfId="41967" builtinId="27" hidden="1"/>
    <cellStyle name="Bad" xfId="42006" builtinId="27" hidden="1"/>
    <cellStyle name="Bad" xfId="42045" builtinId="27" hidden="1"/>
    <cellStyle name="Bad" xfId="42085" builtinId="27" hidden="1"/>
    <cellStyle name="Bad" xfId="42124" builtinId="27" hidden="1"/>
    <cellStyle name="Bad" xfId="42162" builtinId="27" hidden="1"/>
    <cellStyle name="Bad" xfId="42201" builtinId="27" hidden="1"/>
    <cellStyle name="Bad" xfId="42240" builtinId="27" hidden="1"/>
    <cellStyle name="Bad" xfId="42279" builtinId="27" hidden="1"/>
    <cellStyle name="Bad" xfId="42319" builtinId="27" hidden="1"/>
    <cellStyle name="Bad" xfId="42358" builtinId="27" hidden="1"/>
    <cellStyle name="Bad" xfId="42398" builtinId="27" hidden="1"/>
    <cellStyle name="Bad" xfId="42437" builtinId="27" hidden="1"/>
    <cellStyle name="Bad" xfId="42477" builtinId="27" hidden="1"/>
    <cellStyle name="Bad" xfId="42516" builtinId="27" hidden="1"/>
    <cellStyle name="Bad" xfId="42580" builtinId="27" hidden="1"/>
    <cellStyle name="Bad" xfId="42633" builtinId="27" hidden="1"/>
    <cellStyle name="Bad" xfId="42673" builtinId="27" hidden="1"/>
    <cellStyle name="Bad" xfId="42712" builtinId="27" hidden="1"/>
    <cellStyle name="Bad" xfId="42750" builtinId="27" hidden="1"/>
    <cellStyle name="Bad" xfId="42789" builtinId="27" hidden="1"/>
    <cellStyle name="Bad" xfId="42828" builtinId="27" hidden="1"/>
    <cellStyle name="Bad" xfId="42867" builtinId="27" hidden="1"/>
    <cellStyle name="Bad" xfId="42907" builtinId="27" hidden="1"/>
    <cellStyle name="Bad" xfId="42946" builtinId="27" hidden="1"/>
    <cellStyle name="Bad" xfId="42984" builtinId="27" hidden="1"/>
    <cellStyle name="Bad" xfId="43023" builtinId="27" hidden="1"/>
    <cellStyle name="Bad" xfId="43062" builtinId="27" hidden="1"/>
    <cellStyle name="Bad" xfId="43101" builtinId="27" hidden="1"/>
    <cellStyle name="Bad" xfId="43141" builtinId="27" hidden="1"/>
    <cellStyle name="Bad" xfId="43180" builtinId="27" hidden="1"/>
    <cellStyle name="Bad" xfId="43220" builtinId="27" hidden="1"/>
    <cellStyle name="Bad" xfId="43259" builtinId="27" hidden="1"/>
    <cellStyle name="Bad" xfId="43299" builtinId="27" hidden="1"/>
    <cellStyle name="Bad" xfId="43338" builtinId="27" hidden="1"/>
    <cellStyle name="Bad" xfId="42623" builtinId="27" hidden="1"/>
    <cellStyle name="Bad" xfId="43377" builtinId="27" hidden="1"/>
    <cellStyle name="Bad" xfId="43417" builtinId="27" hidden="1"/>
    <cellStyle name="Bad" xfId="43456" builtinId="27" hidden="1"/>
    <cellStyle name="Bad" xfId="43494" builtinId="27" hidden="1"/>
    <cellStyle name="Bad" xfId="43533" builtinId="27" hidden="1"/>
    <cellStyle name="Bad" xfId="43572" builtinId="27" hidden="1"/>
    <cellStyle name="Bad" xfId="43611" builtinId="27" hidden="1"/>
    <cellStyle name="Bad" xfId="43651" builtinId="27" hidden="1"/>
    <cellStyle name="Bad" xfId="43690" builtinId="27" hidden="1"/>
    <cellStyle name="Bad" xfId="43728" builtinId="27" hidden="1"/>
    <cellStyle name="Bad" xfId="43767" builtinId="27" hidden="1"/>
    <cellStyle name="Bad" xfId="43806" builtinId="27" hidden="1"/>
    <cellStyle name="Bad" xfId="43845" builtinId="27" hidden="1"/>
    <cellStyle name="Bad" xfId="43885" builtinId="27" hidden="1"/>
    <cellStyle name="Bad" xfId="43924" builtinId="27" hidden="1"/>
    <cellStyle name="Bad" xfId="43964" builtinId="27" hidden="1"/>
    <cellStyle name="Bad" xfId="44003" builtinId="27" hidden="1"/>
    <cellStyle name="Bad" xfId="44043" builtinId="27" hidden="1"/>
    <cellStyle name="Bad" xfId="44082" builtinId="27" hidden="1"/>
    <cellStyle name="Bad" xfId="44146" builtinId="27" hidden="1"/>
    <cellStyle name="Bad" xfId="44199" builtinId="27" hidden="1"/>
    <cellStyle name="Bad" xfId="44239" builtinId="27" hidden="1"/>
    <cellStyle name="Bad" xfId="44278" builtinId="27" hidden="1"/>
    <cellStyle name="Bad" xfId="44316" builtinId="27" hidden="1"/>
    <cellStyle name="Bad" xfId="44355" builtinId="27" hidden="1"/>
    <cellStyle name="Bad" xfId="44394" builtinId="27" hidden="1"/>
    <cellStyle name="Bad" xfId="44433" builtinId="27" hidden="1"/>
    <cellStyle name="Bad" xfId="44473" builtinId="27" hidden="1"/>
    <cellStyle name="Bad" xfId="44512" builtinId="27" hidden="1"/>
    <cellStyle name="Bad" xfId="44550" builtinId="27" hidden="1"/>
    <cellStyle name="Bad" xfId="44589" builtinId="27" hidden="1"/>
    <cellStyle name="Bad" xfId="44628" builtinId="27" hidden="1"/>
    <cellStyle name="Bad" xfId="44667" builtinId="27" hidden="1"/>
    <cellStyle name="Bad" xfId="44707" builtinId="27" hidden="1"/>
    <cellStyle name="Bad" xfId="44746" builtinId="27" hidden="1"/>
    <cellStyle name="Bad" xfId="44786" builtinId="27" hidden="1"/>
    <cellStyle name="Bad" xfId="44825" builtinId="27" hidden="1"/>
    <cellStyle name="Bad" xfId="44865" builtinId="27" hidden="1"/>
    <cellStyle name="Bad" xfId="44904" builtinId="27" hidden="1"/>
    <cellStyle name="Bad" xfId="44189" builtinId="27" hidden="1"/>
    <cellStyle name="Bad" xfId="44943" builtinId="27" hidden="1"/>
    <cellStyle name="Bad" xfId="44983" builtinId="27" hidden="1"/>
    <cellStyle name="Bad" xfId="45022" builtinId="27" hidden="1"/>
    <cellStyle name="Bad" xfId="45060" builtinId="27" hidden="1"/>
    <cellStyle name="Bad" xfId="45099" builtinId="27" hidden="1"/>
    <cellStyle name="Bad" xfId="45138" builtinId="27" hidden="1"/>
    <cellStyle name="Bad" xfId="45177" builtinId="27" hidden="1"/>
    <cellStyle name="Bad" xfId="45217" builtinId="27" hidden="1"/>
    <cellStyle name="Bad" xfId="45256" builtinId="27" hidden="1"/>
    <cellStyle name="Bad" xfId="45294" builtinId="27" hidden="1"/>
    <cellStyle name="Bad" xfId="45333" builtinId="27" hidden="1"/>
    <cellStyle name="Bad" xfId="45372" builtinId="27" hidden="1"/>
    <cellStyle name="Bad" xfId="45411" builtinId="27" hidden="1"/>
    <cellStyle name="Bad" xfId="45451" builtinId="27" hidden="1"/>
    <cellStyle name="Bad" xfId="45490" builtinId="27" hidden="1"/>
    <cellStyle name="Bad" xfId="45530" builtinId="27" hidden="1"/>
    <cellStyle name="Bad" xfId="45569" builtinId="27" hidden="1"/>
    <cellStyle name="Bad" xfId="45609" builtinId="27" hidden="1"/>
    <cellStyle name="Bad" xfId="45648" builtinId="27" hidden="1"/>
    <cellStyle name="Bad" xfId="45687" builtinId="27" hidden="1"/>
    <cellStyle name="Bad" xfId="45726" builtinId="27" hidden="1"/>
    <cellStyle name="Bad" xfId="45766" builtinId="27" hidden="1"/>
    <cellStyle name="Bad" xfId="45806" builtinId="27" hidden="1"/>
    <cellStyle name="Bad" xfId="45845" builtinId="27" hidden="1"/>
    <cellStyle name="Bad" xfId="45882" builtinId="27" hidden="1"/>
    <cellStyle name="Bad" xfId="45919" builtinId="27" hidden="1"/>
    <cellStyle name="Bad 2" xfId="45958" hidden="1"/>
    <cellStyle name="Bad 2" xfId="46890" hidden="1"/>
    <cellStyle name="Bad 2" xfId="46927"/>
    <cellStyle name="Calculation" xfId="11" hidden="1"/>
    <cellStyle name="Calculation" xfId="88" builtinId="22" hidden="1"/>
    <cellStyle name="Calculation" xfId="125" builtinId="22" hidden="1"/>
    <cellStyle name="Calculation" xfId="50" builtinId="22" hidden="1"/>
    <cellStyle name="Calculation" xfId="163" builtinId="22" hidden="1"/>
    <cellStyle name="Calculation" xfId="201" builtinId="22" hidden="1"/>
    <cellStyle name="Calculation" xfId="239" builtinId="22" hidden="1"/>
    <cellStyle name="Calculation" xfId="277" builtinId="22" hidden="1"/>
    <cellStyle name="Calculation" xfId="316" builtinId="22" hidden="1"/>
    <cellStyle name="Calculation" xfId="356" builtinId="22" hidden="1"/>
    <cellStyle name="Calculation" xfId="395" builtinId="22" hidden="1"/>
    <cellStyle name="Calculation" xfId="433" builtinId="22" hidden="1"/>
    <cellStyle name="Calculation" xfId="472" builtinId="22" hidden="1"/>
    <cellStyle name="Calculation" xfId="511" builtinId="22" hidden="1"/>
    <cellStyle name="Calculation" xfId="550" builtinId="22" hidden="1"/>
    <cellStyle name="Calculation" xfId="590" builtinId="22" hidden="1"/>
    <cellStyle name="Calculation" xfId="629" builtinId="22" hidden="1"/>
    <cellStyle name="Calculation" xfId="667" builtinId="22" hidden="1"/>
    <cellStyle name="Calculation" xfId="706" builtinId="22" hidden="1"/>
    <cellStyle name="Calculation" xfId="745" builtinId="22" hidden="1"/>
    <cellStyle name="Calculation" xfId="784" builtinId="22" hidden="1"/>
    <cellStyle name="Calculation" xfId="824" builtinId="22" hidden="1"/>
    <cellStyle name="Calculation" xfId="863" builtinId="22" hidden="1"/>
    <cellStyle name="Calculation" xfId="903" builtinId="22" hidden="1"/>
    <cellStyle name="Calculation" xfId="942" builtinId="22" hidden="1"/>
    <cellStyle name="Calculation" xfId="982" builtinId="22" hidden="1"/>
    <cellStyle name="Calculation" xfId="1021" builtinId="22" hidden="1"/>
    <cellStyle name="Calculation" xfId="1060" builtinId="22" hidden="1"/>
    <cellStyle name="Calculation" xfId="1216" builtinId="22" hidden="1"/>
    <cellStyle name="Calculation" xfId="1256" builtinId="22" hidden="1"/>
    <cellStyle name="Calculation" xfId="1295" builtinId="22" hidden="1"/>
    <cellStyle name="Calculation" xfId="1333" builtinId="22" hidden="1"/>
    <cellStyle name="Calculation" xfId="1372" builtinId="22" hidden="1"/>
    <cellStyle name="Calculation" xfId="1411" builtinId="22" hidden="1"/>
    <cellStyle name="Calculation" xfId="1450" builtinId="22" hidden="1"/>
    <cellStyle name="Calculation" xfId="1490" builtinId="22" hidden="1"/>
    <cellStyle name="Calculation" xfId="1529" builtinId="22" hidden="1"/>
    <cellStyle name="Calculation" xfId="1567" builtinId="22" hidden="1"/>
    <cellStyle name="Calculation" xfId="1606" builtinId="22" hidden="1"/>
    <cellStyle name="Calculation" xfId="1645" builtinId="22" hidden="1"/>
    <cellStyle name="Calculation" xfId="1684" builtinId="22" hidden="1"/>
    <cellStyle name="Calculation" xfId="1724" builtinId="22" hidden="1"/>
    <cellStyle name="Calculation" xfId="1763" builtinId="22" hidden="1"/>
    <cellStyle name="Calculation" xfId="1804" builtinId="22" hidden="1"/>
    <cellStyle name="Calculation" xfId="1843" builtinId="22" hidden="1"/>
    <cellStyle name="Calculation" xfId="1883" builtinId="22" hidden="1"/>
    <cellStyle name="Calculation" xfId="1922" builtinId="22" hidden="1"/>
    <cellStyle name="Calculation" xfId="1196" builtinId="22" hidden="1"/>
    <cellStyle name="Calculation" xfId="1094" builtinId="22" hidden="1"/>
    <cellStyle name="Calculation" xfId="1995" builtinId="22" hidden="1"/>
    <cellStyle name="Calculation" xfId="2034" builtinId="22" hidden="1"/>
    <cellStyle name="Calculation" xfId="2072" builtinId="22" hidden="1"/>
    <cellStyle name="Calculation" xfId="2111" builtinId="22" hidden="1"/>
    <cellStyle name="Calculation" xfId="2150" builtinId="22" hidden="1"/>
    <cellStyle name="Calculation" xfId="2189" builtinId="22" hidden="1"/>
    <cellStyle name="Calculation" xfId="2229" builtinId="22" hidden="1"/>
    <cellStyle name="Calculation" xfId="2268" builtinId="22" hidden="1"/>
    <cellStyle name="Calculation" xfId="2306" builtinId="22" hidden="1"/>
    <cellStyle name="Calculation" xfId="2345" builtinId="22" hidden="1"/>
    <cellStyle name="Calculation" xfId="2384" builtinId="22" hidden="1"/>
    <cellStyle name="Calculation" xfId="2423" builtinId="22" hidden="1"/>
    <cellStyle name="Calculation" xfId="2463" builtinId="22" hidden="1"/>
    <cellStyle name="Calculation" xfId="2502" builtinId="22" hidden="1"/>
    <cellStyle name="Calculation" xfId="2542" builtinId="22" hidden="1"/>
    <cellStyle name="Calculation" xfId="2581" builtinId="22" hidden="1"/>
    <cellStyle name="Calculation" xfId="2621" builtinId="22" hidden="1"/>
    <cellStyle name="Calculation" xfId="2660" builtinId="22" hidden="1"/>
    <cellStyle name="Calculation" xfId="1114" builtinId="22" hidden="1"/>
    <cellStyle name="Calculation" xfId="1149" builtinId="22" hidden="1"/>
    <cellStyle name="Calculation" xfId="2705" builtinId="22" hidden="1"/>
    <cellStyle name="Calculation" xfId="2744" builtinId="22" hidden="1"/>
    <cellStyle name="Calculation" xfId="2782" builtinId="22" hidden="1"/>
    <cellStyle name="Calculation" xfId="2821" builtinId="22" hidden="1"/>
    <cellStyle name="Calculation" xfId="2860" builtinId="22" hidden="1"/>
    <cellStyle name="Calculation" xfId="2899" builtinId="22" hidden="1"/>
    <cellStyle name="Calculation" xfId="2939" builtinId="22" hidden="1"/>
    <cellStyle name="Calculation" xfId="2978" builtinId="22" hidden="1"/>
    <cellStyle name="Calculation" xfId="3016" builtinId="22" hidden="1"/>
    <cellStyle name="Calculation" xfId="3055" builtinId="22" hidden="1"/>
    <cellStyle name="Calculation" xfId="3094" builtinId="22" hidden="1"/>
    <cellStyle name="Calculation" xfId="3133" builtinId="22" hidden="1"/>
    <cellStyle name="Calculation" xfId="3173" builtinId="22" hidden="1"/>
    <cellStyle name="Calculation" xfId="3212" builtinId="22" hidden="1"/>
    <cellStyle name="Calculation" xfId="3252" builtinId="22" hidden="1"/>
    <cellStyle name="Calculation" xfId="3291" builtinId="22" hidden="1"/>
    <cellStyle name="Calculation" xfId="3331" builtinId="22" hidden="1"/>
    <cellStyle name="Calculation" xfId="3370" builtinId="22" hidden="1"/>
    <cellStyle name="Calculation" xfId="3409" builtinId="22" hidden="1"/>
    <cellStyle name="Calculation" xfId="3600" builtinId="22" hidden="1"/>
    <cellStyle name="Calculation" xfId="3644" builtinId="22" hidden="1"/>
    <cellStyle name="Calculation" xfId="3683" builtinId="22" hidden="1"/>
    <cellStyle name="Calculation" xfId="3721" builtinId="22" hidden="1"/>
    <cellStyle name="Calculation" xfId="3760" builtinId="22" hidden="1"/>
    <cellStyle name="Calculation" xfId="3799" builtinId="22" hidden="1"/>
    <cellStyle name="Calculation" xfId="3838" builtinId="22" hidden="1"/>
    <cellStyle name="Calculation" xfId="3878" builtinId="22" hidden="1"/>
    <cellStyle name="Calculation" xfId="3917" builtinId="22" hidden="1"/>
    <cellStyle name="Calculation" xfId="3955" builtinId="22" hidden="1"/>
    <cellStyle name="Calculation" xfId="3994" builtinId="22" hidden="1"/>
    <cellStyle name="Calculation" xfId="4037" builtinId="22" hidden="1"/>
    <cellStyle name="Calculation" xfId="4076" builtinId="22" hidden="1"/>
    <cellStyle name="Calculation" xfId="4116" builtinId="22" hidden="1"/>
    <cellStyle name="Calculation" xfId="4155" builtinId="22" hidden="1"/>
    <cellStyle name="Calculation" xfId="4196" builtinId="22" hidden="1"/>
    <cellStyle name="Calculation" xfId="4235" builtinId="22" hidden="1"/>
    <cellStyle name="Calculation" xfId="4275" builtinId="22" hidden="1"/>
    <cellStyle name="Calculation" xfId="4314" builtinId="22" hidden="1"/>
    <cellStyle name="Calculation" xfId="4370" builtinId="22" hidden="1"/>
    <cellStyle name="Calculation" xfId="4526" builtinId="22" hidden="1"/>
    <cellStyle name="Calculation" xfId="4570" builtinId="22" hidden="1"/>
    <cellStyle name="Calculation" xfId="4609" builtinId="22" hidden="1"/>
    <cellStyle name="Calculation" xfId="4647" builtinId="22" hidden="1"/>
    <cellStyle name="Calculation" xfId="4686" builtinId="22" hidden="1"/>
    <cellStyle name="Calculation" xfId="4725" builtinId="22" hidden="1"/>
    <cellStyle name="Calculation" xfId="4764" builtinId="22" hidden="1"/>
    <cellStyle name="Calculation" xfId="4804" builtinId="22" hidden="1"/>
    <cellStyle name="Calculation" xfId="4843" builtinId="22" hidden="1"/>
    <cellStyle name="Calculation" xfId="4881" builtinId="22" hidden="1"/>
    <cellStyle name="Calculation" xfId="4920" builtinId="22" hidden="1"/>
    <cellStyle name="Calculation" xfId="4963" builtinId="22" hidden="1"/>
    <cellStyle name="Calculation" xfId="5002" builtinId="22" hidden="1"/>
    <cellStyle name="Calculation" xfId="5042" builtinId="22" hidden="1"/>
    <cellStyle name="Calculation" xfId="5081" builtinId="22" hidden="1"/>
    <cellStyle name="Calculation" xfId="5122" builtinId="22" hidden="1"/>
    <cellStyle name="Calculation" xfId="5161" builtinId="22" hidden="1"/>
    <cellStyle name="Calculation" xfId="5201" builtinId="22" hidden="1"/>
    <cellStyle name="Calculation" xfId="5240" builtinId="22" hidden="1"/>
    <cellStyle name="Calculation" xfId="4506" builtinId="22" hidden="1"/>
    <cellStyle name="Calculation" xfId="4404" builtinId="22" hidden="1"/>
    <cellStyle name="Calculation" xfId="5313" builtinId="22" hidden="1"/>
    <cellStyle name="Calculation" xfId="5352" builtinId="22" hidden="1"/>
    <cellStyle name="Calculation" xfId="5390" builtinId="22" hidden="1"/>
    <cellStyle name="Calculation" xfId="5429" builtinId="22" hidden="1"/>
    <cellStyle name="Calculation" xfId="5468" builtinId="22" hidden="1"/>
    <cellStyle name="Calculation" xfId="5507" builtinId="22" hidden="1"/>
    <cellStyle name="Calculation" xfId="5547" builtinId="22" hidden="1"/>
    <cellStyle name="Calculation" xfId="5586" builtinId="22" hidden="1"/>
    <cellStyle name="Calculation" xfId="5624" builtinId="22" hidden="1"/>
    <cellStyle name="Calculation" xfId="5663" builtinId="22" hidden="1"/>
    <cellStyle name="Calculation" xfId="5702" builtinId="22" hidden="1"/>
    <cellStyle name="Calculation" xfId="5741" builtinId="22" hidden="1"/>
    <cellStyle name="Calculation" xfId="5781" builtinId="22" hidden="1"/>
    <cellStyle name="Calculation" xfId="5820" builtinId="22" hidden="1"/>
    <cellStyle name="Calculation" xfId="5860" builtinId="22" hidden="1"/>
    <cellStyle name="Calculation" xfId="5899" builtinId="22" hidden="1"/>
    <cellStyle name="Calculation" xfId="5939" builtinId="22" hidden="1"/>
    <cellStyle name="Calculation" xfId="5978" builtinId="22" hidden="1"/>
    <cellStyle name="Calculation" xfId="4424" builtinId="22" hidden="1"/>
    <cellStyle name="Calculation" xfId="4459" builtinId="22" hidden="1"/>
    <cellStyle name="Calculation" xfId="6023" builtinId="22" hidden="1"/>
    <cellStyle name="Calculation" xfId="6062" builtinId="22" hidden="1"/>
    <cellStyle name="Calculation" xfId="6100" builtinId="22" hidden="1"/>
    <cellStyle name="Calculation" xfId="6139" builtinId="22" hidden="1"/>
    <cellStyle name="Calculation" xfId="6178" builtinId="22" hidden="1"/>
    <cellStyle name="Calculation" xfId="6217" builtinId="22" hidden="1"/>
    <cellStyle name="Calculation" xfId="6257" builtinId="22" hidden="1"/>
    <cellStyle name="Calculation" xfId="6296" builtinId="22" hidden="1"/>
    <cellStyle name="Calculation" xfId="6334" builtinId="22" hidden="1"/>
    <cellStyle name="Calculation" xfId="6373" builtinId="22" hidden="1"/>
    <cellStyle name="Calculation" xfId="6412" builtinId="22" hidden="1"/>
    <cellStyle name="Calculation" xfId="6451" builtinId="22" hidden="1"/>
    <cellStyle name="Calculation" xfId="6491" builtinId="22" hidden="1"/>
    <cellStyle name="Calculation" xfId="6530" builtinId="22" hidden="1"/>
    <cellStyle name="Calculation" xfId="6570" builtinId="22" hidden="1"/>
    <cellStyle name="Calculation" xfId="6609" builtinId="22" hidden="1"/>
    <cellStyle name="Calculation" xfId="6649" builtinId="22" hidden="1"/>
    <cellStyle name="Calculation" xfId="6688" builtinId="22" hidden="1"/>
    <cellStyle name="Calculation" xfId="3580" builtinId="22" hidden="1"/>
    <cellStyle name="Calculation" xfId="3453" builtinId="22" hidden="1"/>
    <cellStyle name="Calculation" xfId="6743" builtinId="22" hidden="1"/>
    <cellStyle name="Calculation" xfId="6782" builtinId="22" hidden="1"/>
    <cellStyle name="Calculation" xfId="6820" builtinId="22" hidden="1"/>
    <cellStyle name="Calculation" xfId="6859" builtinId="22" hidden="1"/>
    <cellStyle name="Calculation" xfId="6898" builtinId="22" hidden="1"/>
    <cellStyle name="Calculation" xfId="6937" builtinId="22" hidden="1"/>
    <cellStyle name="Calculation" xfId="6977" builtinId="22" hidden="1"/>
    <cellStyle name="Calculation" xfId="7016" builtinId="22" hidden="1"/>
    <cellStyle name="Calculation" xfId="7054" builtinId="22" hidden="1"/>
    <cellStyle name="Calculation" xfId="7093" builtinId="22" hidden="1"/>
    <cellStyle name="Calculation" xfId="7134" builtinId="22" hidden="1"/>
    <cellStyle name="Calculation" xfId="7173" builtinId="22" hidden="1"/>
    <cellStyle name="Calculation" xfId="7213" builtinId="22" hidden="1"/>
    <cellStyle name="Calculation" xfId="7252" builtinId="22" hidden="1"/>
    <cellStyle name="Calculation" xfId="7293" builtinId="22" hidden="1"/>
    <cellStyle name="Calculation" xfId="7332" builtinId="22" hidden="1"/>
    <cellStyle name="Calculation" xfId="7372" builtinId="22" hidden="1"/>
    <cellStyle name="Calculation" xfId="7411" builtinId="22" hidden="1"/>
    <cellStyle name="Calculation" xfId="7461" builtinId="22" hidden="1"/>
    <cellStyle name="Calculation" xfId="7617" builtinId="22" hidden="1"/>
    <cellStyle name="Calculation" xfId="7659" builtinId="22" hidden="1"/>
    <cellStyle name="Calculation" xfId="7698" builtinId="22" hidden="1"/>
    <cellStyle name="Calculation" xfId="7736" builtinId="22" hidden="1"/>
    <cellStyle name="Calculation" xfId="7775" builtinId="22" hidden="1"/>
    <cellStyle name="Calculation" xfId="7814" builtinId="22" hidden="1"/>
    <cellStyle name="Calculation" xfId="7853" builtinId="22" hidden="1"/>
    <cellStyle name="Calculation" xfId="7893" builtinId="22" hidden="1"/>
    <cellStyle name="Calculation" xfId="7932" builtinId="22" hidden="1"/>
    <cellStyle name="Calculation" xfId="7970" builtinId="22" hidden="1"/>
    <cellStyle name="Calculation" xfId="8009" builtinId="22" hidden="1"/>
    <cellStyle name="Calculation" xfId="8050" builtinId="22" hidden="1"/>
    <cellStyle name="Calculation" xfId="8089" builtinId="22" hidden="1"/>
    <cellStyle name="Calculation" xfId="8129" builtinId="22" hidden="1"/>
    <cellStyle name="Calculation" xfId="8168" builtinId="22" hidden="1"/>
    <cellStyle name="Calculation" xfId="8209" builtinId="22" hidden="1"/>
    <cellStyle name="Calculation" xfId="8248" builtinId="22" hidden="1"/>
    <cellStyle name="Calculation" xfId="8288" builtinId="22" hidden="1"/>
    <cellStyle name="Calculation" xfId="8327" builtinId="22" hidden="1"/>
    <cellStyle name="Calculation" xfId="7597" builtinId="22" hidden="1"/>
    <cellStyle name="Calculation" xfId="7495" builtinId="22" hidden="1"/>
    <cellStyle name="Calculation" xfId="8400" builtinId="22" hidden="1"/>
    <cellStyle name="Calculation" xfId="8439" builtinId="22" hidden="1"/>
    <cellStyle name="Calculation" xfId="8477" builtinId="22" hidden="1"/>
    <cellStyle name="Calculation" xfId="8516" builtinId="22" hidden="1"/>
    <cellStyle name="Calculation" xfId="8555" builtinId="22" hidden="1"/>
    <cellStyle name="Calculation" xfId="8594" builtinId="22" hidden="1"/>
    <cellStyle name="Calculation" xfId="8634" builtinId="22" hidden="1"/>
    <cellStyle name="Calculation" xfId="8673" builtinId="22" hidden="1"/>
    <cellStyle name="Calculation" xfId="8711" builtinId="22" hidden="1"/>
    <cellStyle name="Calculation" xfId="8750" builtinId="22" hidden="1"/>
    <cellStyle name="Calculation" xfId="8789" builtinId="22" hidden="1"/>
    <cellStyle name="Calculation" xfId="8828" builtinId="22" hidden="1"/>
    <cellStyle name="Calculation" xfId="8868" builtinId="22" hidden="1"/>
    <cellStyle name="Calculation" xfId="8907" builtinId="22" hidden="1"/>
    <cellStyle name="Calculation" xfId="8947" builtinId="22" hidden="1"/>
    <cellStyle name="Calculation" xfId="8986" builtinId="22" hidden="1"/>
    <cellStyle name="Calculation" xfId="9026" builtinId="22" hidden="1"/>
    <cellStyle name="Calculation" xfId="9065" builtinId="22" hidden="1"/>
    <cellStyle name="Calculation" xfId="7515" builtinId="22" hidden="1"/>
    <cellStyle name="Calculation" xfId="7550" builtinId="22" hidden="1"/>
    <cellStyle name="Calculation" xfId="9110" builtinId="22" hidden="1"/>
    <cellStyle name="Calculation" xfId="9149" builtinId="22" hidden="1"/>
    <cellStyle name="Calculation" xfId="9187" builtinId="22" hidden="1"/>
    <cellStyle name="Calculation" xfId="9226" builtinId="22" hidden="1"/>
    <cellStyle name="Calculation" xfId="9265" builtinId="22" hidden="1"/>
    <cellStyle name="Calculation" xfId="9304" builtinId="22" hidden="1"/>
    <cellStyle name="Calculation" xfId="9344" builtinId="22" hidden="1"/>
    <cellStyle name="Calculation" xfId="9383" builtinId="22" hidden="1"/>
    <cellStyle name="Calculation" xfId="9421" builtinId="22" hidden="1"/>
    <cellStyle name="Calculation" xfId="9460" builtinId="22" hidden="1"/>
    <cellStyle name="Calculation" xfId="9499" builtinId="22" hidden="1"/>
    <cellStyle name="Calculation" xfId="9538" builtinId="22" hidden="1"/>
    <cellStyle name="Calculation" xfId="9578" builtinId="22" hidden="1"/>
    <cellStyle name="Calculation" xfId="9617" builtinId="22" hidden="1"/>
    <cellStyle name="Calculation" xfId="9657" builtinId="22" hidden="1"/>
    <cellStyle name="Calculation" xfId="9696" builtinId="22" hidden="1"/>
    <cellStyle name="Calculation" xfId="9736" builtinId="22" hidden="1"/>
    <cellStyle name="Calculation" xfId="9775" builtinId="22" hidden="1"/>
    <cellStyle name="Calculation" xfId="3547" builtinId="22" hidden="1"/>
    <cellStyle name="Calculation" xfId="9815" builtinId="22" hidden="1"/>
    <cellStyle name="Calculation" xfId="9855" builtinId="22" hidden="1"/>
    <cellStyle name="Calculation" xfId="9894" builtinId="22" hidden="1"/>
    <cellStyle name="Calculation" xfId="9932" builtinId="22" hidden="1"/>
    <cellStyle name="Calculation" xfId="9971" builtinId="22" hidden="1"/>
    <cellStyle name="Calculation" xfId="10010" builtinId="22" hidden="1"/>
    <cellStyle name="Calculation" xfId="10049" builtinId="22" hidden="1"/>
    <cellStyle name="Calculation" xfId="10089" builtinId="22" hidden="1"/>
    <cellStyle name="Calculation" xfId="10128" builtinId="22" hidden="1"/>
    <cellStyle name="Calculation" xfId="10166" builtinId="22" hidden="1"/>
    <cellStyle name="Calculation" xfId="10205" builtinId="22" hidden="1"/>
    <cellStyle name="Calculation" xfId="10244" builtinId="22" hidden="1"/>
    <cellStyle name="Calculation" xfId="10283" builtinId="22" hidden="1"/>
    <cellStyle name="Calculation" xfId="10323" builtinId="22" hidden="1"/>
    <cellStyle name="Calculation" xfId="10362" builtinId="22" hidden="1"/>
    <cellStyle name="Calculation" xfId="10402" builtinId="22" hidden="1"/>
    <cellStyle name="Calculation" xfId="10441" builtinId="22" hidden="1"/>
    <cellStyle name="Calculation" xfId="10481" builtinId="22" hidden="1"/>
    <cellStyle name="Calculation" xfId="10520" builtinId="22" hidden="1"/>
    <cellStyle name="Calculation" xfId="10559" builtinId="22" hidden="1"/>
    <cellStyle name="Calculation" xfId="10715" builtinId="22" hidden="1"/>
    <cellStyle name="Calculation" xfId="10755" builtinId="22" hidden="1"/>
    <cellStyle name="Calculation" xfId="10794" builtinId="22" hidden="1"/>
    <cellStyle name="Calculation" xfId="10832" builtinId="22" hidden="1"/>
    <cellStyle name="Calculation" xfId="10871" builtinId="22" hidden="1"/>
    <cellStyle name="Calculation" xfId="10910" builtinId="22" hidden="1"/>
    <cellStyle name="Calculation" xfId="10949" builtinId="22" hidden="1"/>
    <cellStyle name="Calculation" xfId="10989" builtinId="22" hidden="1"/>
    <cellStyle name="Calculation" xfId="11028" builtinId="22" hidden="1"/>
    <cellStyle name="Calculation" xfId="11066" builtinId="22" hidden="1"/>
    <cellStyle name="Calculation" xfId="11105" builtinId="22" hidden="1"/>
    <cellStyle name="Calculation" xfId="11144" builtinId="22" hidden="1"/>
    <cellStyle name="Calculation" xfId="11183" builtinId="22" hidden="1"/>
    <cellStyle name="Calculation" xfId="11223" builtinId="22" hidden="1"/>
    <cellStyle name="Calculation" xfId="11262" builtinId="22" hidden="1"/>
    <cellStyle name="Calculation" xfId="11303" builtinId="22" hidden="1"/>
    <cellStyle name="Calculation" xfId="11342" builtinId="22" hidden="1"/>
    <cellStyle name="Calculation" xfId="11382" builtinId="22" hidden="1"/>
    <cellStyle name="Calculation" xfId="11421" builtinId="22" hidden="1"/>
    <cellStyle name="Calculation" xfId="10695" builtinId="22" hidden="1"/>
    <cellStyle name="Calculation" xfId="10593" builtinId="22" hidden="1"/>
    <cellStyle name="Calculation" xfId="11494" builtinId="22" hidden="1"/>
    <cellStyle name="Calculation" xfId="11533" builtinId="22" hidden="1"/>
    <cellStyle name="Calculation" xfId="11571" builtinId="22" hidden="1"/>
    <cellStyle name="Calculation" xfId="11610" builtinId="22" hidden="1"/>
    <cellStyle name="Calculation" xfId="11649" builtinId="22" hidden="1"/>
    <cellStyle name="Calculation" xfId="11688" builtinId="22" hidden="1"/>
    <cellStyle name="Calculation" xfId="11728" builtinId="22" hidden="1"/>
    <cellStyle name="Calculation" xfId="11767" builtinId="22" hidden="1"/>
    <cellStyle name="Calculation" xfId="11805" builtinId="22" hidden="1"/>
    <cellStyle name="Calculation" xfId="11844" builtinId="22" hidden="1"/>
    <cellStyle name="Calculation" xfId="11883" builtinId="22" hidden="1"/>
    <cellStyle name="Calculation" xfId="11922" builtinId="22" hidden="1"/>
    <cellStyle name="Calculation" xfId="11962" builtinId="22" hidden="1"/>
    <cellStyle name="Calculation" xfId="12001" builtinId="22" hidden="1"/>
    <cellStyle name="Calculation" xfId="12041" builtinId="22" hidden="1"/>
    <cellStyle name="Calculation" xfId="12080" builtinId="22" hidden="1"/>
    <cellStyle name="Calculation" xfId="12120" builtinId="22" hidden="1"/>
    <cellStyle name="Calculation" xfId="12159" builtinId="22" hidden="1"/>
    <cellStyle name="Calculation" xfId="10613" builtinId="22" hidden="1"/>
    <cellStyle name="Calculation" xfId="10648" builtinId="22" hidden="1"/>
    <cellStyle name="Calculation" xfId="12204" builtinId="22" hidden="1"/>
    <cellStyle name="Calculation" xfId="12243" builtinId="22" hidden="1"/>
    <cellStyle name="Calculation" xfId="12281" builtinId="22" hidden="1"/>
    <cellStyle name="Calculation" xfId="12320" builtinId="22" hidden="1"/>
    <cellStyle name="Calculation" xfId="12359" builtinId="22" hidden="1"/>
    <cellStyle name="Calculation" xfId="12398" builtinId="22" hidden="1"/>
    <cellStyle name="Calculation" xfId="12438" builtinId="22" hidden="1"/>
    <cellStyle name="Calculation" xfId="12477" builtinId="22" hidden="1"/>
    <cellStyle name="Calculation" xfId="12515" builtinId="22" hidden="1"/>
    <cellStyle name="Calculation" xfId="12554" builtinId="22" hidden="1"/>
    <cellStyle name="Calculation" xfId="12593" builtinId="22" hidden="1"/>
    <cellStyle name="Calculation" xfId="12632" builtinId="22" hidden="1"/>
    <cellStyle name="Calculation" xfId="12672" builtinId="22" hidden="1"/>
    <cellStyle name="Calculation" xfId="12711" builtinId="22" hidden="1"/>
    <cellStyle name="Calculation" xfId="12751" builtinId="22" hidden="1"/>
    <cellStyle name="Calculation" xfId="12790" builtinId="22" hidden="1"/>
    <cellStyle name="Calculation" xfId="12830" builtinId="22" hidden="1"/>
    <cellStyle name="Calculation" xfId="12869" builtinId="22" hidden="1"/>
    <cellStyle name="Calculation" xfId="12908" builtinId="22" hidden="1"/>
    <cellStyle name="Calculation" xfId="12947" builtinId="22" hidden="1"/>
    <cellStyle name="Calculation" xfId="12987" builtinId="22" hidden="1"/>
    <cellStyle name="Calculation" xfId="13026" builtinId="22" hidden="1"/>
    <cellStyle name="Calculation" xfId="13064" builtinId="22" hidden="1"/>
    <cellStyle name="Calculation" xfId="13103" builtinId="22" hidden="1"/>
    <cellStyle name="Calculation" xfId="13142" builtinId="22" hidden="1"/>
    <cellStyle name="Calculation" xfId="13181" builtinId="22" hidden="1"/>
    <cellStyle name="Calculation" xfId="13221" builtinId="22" hidden="1"/>
    <cellStyle name="Calculation" xfId="13260" builtinId="22" hidden="1"/>
    <cellStyle name="Calculation" xfId="13298" builtinId="22" hidden="1"/>
    <cellStyle name="Calculation" xfId="13337" builtinId="22" hidden="1"/>
    <cellStyle name="Calculation" xfId="13376" builtinId="22" hidden="1"/>
    <cellStyle name="Calculation" xfId="13415" builtinId="22" hidden="1"/>
    <cellStyle name="Calculation" xfId="13455" builtinId="22" hidden="1"/>
    <cellStyle name="Calculation" xfId="13494" builtinId="22" hidden="1"/>
    <cellStyle name="Calculation" xfId="13534" builtinId="22" hidden="1"/>
    <cellStyle name="Calculation" xfId="13573" builtinId="22" hidden="1"/>
    <cellStyle name="Calculation" xfId="13613" builtinId="22" hidden="1"/>
    <cellStyle name="Calculation" xfId="13652" builtinId="22" hidden="1"/>
    <cellStyle name="Calculation" xfId="13691" builtinId="22" hidden="1"/>
    <cellStyle name="Calculation" xfId="13847" builtinId="22" hidden="1"/>
    <cellStyle name="Calculation" xfId="13887" builtinId="22" hidden="1"/>
    <cellStyle name="Calculation" xfId="13926" builtinId="22" hidden="1"/>
    <cellStyle name="Calculation" xfId="13964" builtinId="22" hidden="1"/>
    <cellStyle name="Calculation" xfId="14003" builtinId="22" hidden="1"/>
    <cellStyle name="Calculation" xfId="14042" builtinId="22" hidden="1"/>
    <cellStyle name="Calculation" xfId="14081" builtinId="22" hidden="1"/>
    <cellStyle name="Calculation" xfId="14121" builtinId="22" hidden="1"/>
    <cellStyle name="Calculation" xfId="14160" builtinId="22" hidden="1"/>
    <cellStyle name="Calculation" xfId="14198" builtinId="22" hidden="1"/>
    <cellStyle name="Calculation" xfId="14237" builtinId="22" hidden="1"/>
    <cellStyle name="Calculation" xfId="14276" builtinId="22" hidden="1"/>
    <cellStyle name="Calculation" xfId="14315" builtinId="22" hidden="1"/>
    <cellStyle name="Calculation" xfId="14355" builtinId="22" hidden="1"/>
    <cellStyle name="Calculation" xfId="14394" builtinId="22" hidden="1"/>
    <cellStyle name="Calculation" xfId="14435" builtinId="22" hidden="1"/>
    <cellStyle name="Calculation" xfId="14474" builtinId="22" hidden="1"/>
    <cellStyle name="Calculation" xfId="14514" builtinId="22" hidden="1"/>
    <cellStyle name="Calculation" xfId="14553" builtinId="22" hidden="1"/>
    <cellStyle name="Calculation" xfId="13827" builtinId="22" hidden="1"/>
    <cellStyle name="Calculation" xfId="13725" builtinId="22" hidden="1"/>
    <cellStyle name="Calculation" xfId="14626" builtinId="22" hidden="1"/>
    <cellStyle name="Calculation" xfId="14665" builtinId="22" hidden="1"/>
    <cellStyle name="Calculation" xfId="14703" builtinId="22" hidden="1"/>
    <cellStyle name="Calculation" xfId="14742" builtinId="22" hidden="1"/>
    <cellStyle name="Calculation" xfId="14781" builtinId="22" hidden="1"/>
    <cellStyle name="Calculation" xfId="14820" builtinId="22" hidden="1"/>
    <cellStyle name="Calculation" xfId="14860" builtinId="22" hidden="1"/>
    <cellStyle name="Calculation" xfId="14899" builtinId="22" hidden="1"/>
    <cellStyle name="Calculation" xfId="14937" builtinId="22" hidden="1"/>
    <cellStyle name="Calculation" xfId="14976" builtinId="22" hidden="1"/>
    <cellStyle name="Calculation" xfId="15015" builtinId="22" hidden="1"/>
    <cellStyle name="Calculation" xfId="15054" builtinId="22" hidden="1"/>
    <cellStyle name="Calculation" xfId="15094" builtinId="22" hidden="1"/>
    <cellStyle name="Calculation" xfId="15133" builtinId="22" hidden="1"/>
    <cellStyle name="Calculation" xfId="15173" builtinId="22" hidden="1"/>
    <cellStyle name="Calculation" xfId="15212" builtinId="22" hidden="1"/>
    <cellStyle name="Calculation" xfId="15252" builtinId="22" hidden="1"/>
    <cellStyle name="Calculation" xfId="15291" builtinId="22" hidden="1"/>
    <cellStyle name="Calculation" xfId="13745" builtinId="22" hidden="1"/>
    <cellStyle name="Calculation" xfId="13780" builtinId="22" hidden="1"/>
    <cellStyle name="Calculation" xfId="15336" builtinId="22" hidden="1"/>
    <cellStyle name="Calculation" xfId="15375" builtinId="22" hidden="1"/>
    <cellStyle name="Calculation" xfId="15413" builtinId="22" hidden="1"/>
    <cellStyle name="Calculation" xfId="15452" builtinId="22" hidden="1"/>
    <cellStyle name="Calculation" xfId="15491" builtinId="22" hidden="1"/>
    <cellStyle name="Calculation" xfId="15530" builtinId="22" hidden="1"/>
    <cellStyle name="Calculation" xfId="15570" builtinId="22" hidden="1"/>
    <cellStyle name="Calculation" xfId="15609" builtinId="22" hidden="1"/>
    <cellStyle name="Calculation" xfId="15647" builtinId="22" hidden="1"/>
    <cellStyle name="Calculation" xfId="15686" builtinId="22" hidden="1"/>
    <cellStyle name="Calculation" xfId="15725" builtinId="22" hidden="1"/>
    <cellStyle name="Calculation" xfId="15764" builtinId="22" hidden="1"/>
    <cellStyle name="Calculation" xfId="15804" builtinId="22" hidden="1"/>
    <cellStyle name="Calculation" xfId="15843" builtinId="22" hidden="1"/>
    <cellStyle name="Calculation" xfId="15883" builtinId="22" hidden="1"/>
    <cellStyle name="Calculation" xfId="15922" builtinId="22" hidden="1"/>
    <cellStyle name="Calculation" xfId="15962" builtinId="22" hidden="1"/>
    <cellStyle name="Calculation" xfId="16001" builtinId="22" hidden="1"/>
    <cellStyle name="Calculation" xfId="3473" builtinId="22" hidden="1"/>
    <cellStyle name="Calculation" xfId="4555" builtinId="22" hidden="1"/>
    <cellStyle name="Calculation" xfId="16054" builtinId="22" hidden="1"/>
    <cellStyle name="Calculation" xfId="16093" builtinId="22" hidden="1"/>
    <cellStyle name="Calculation" xfId="16131" builtinId="22" hidden="1"/>
    <cellStyle name="Calculation" xfId="16170" builtinId="22" hidden="1"/>
    <cellStyle name="Calculation" xfId="16209" builtinId="22" hidden="1"/>
    <cellStyle name="Calculation" xfId="16248" builtinId="22" hidden="1"/>
    <cellStyle name="Calculation" xfId="16288" builtinId="22" hidden="1"/>
    <cellStyle name="Calculation" xfId="16327" builtinId="22" hidden="1"/>
    <cellStyle name="Calculation" xfId="16365" builtinId="22" hidden="1"/>
    <cellStyle name="Calculation" xfId="16404" builtinId="22" hidden="1"/>
    <cellStyle name="Calculation" xfId="16443" builtinId="22" hidden="1"/>
    <cellStyle name="Calculation" xfId="16482" builtinId="22" hidden="1"/>
    <cellStyle name="Calculation" xfId="16522" builtinId="22" hidden="1"/>
    <cellStyle name="Calculation" xfId="16561" builtinId="22" hidden="1"/>
    <cellStyle name="Calculation" xfId="16601" builtinId="22" hidden="1"/>
    <cellStyle name="Calculation" xfId="16640" builtinId="22" hidden="1"/>
    <cellStyle name="Calculation" xfId="16680" builtinId="22" hidden="1"/>
    <cellStyle name="Calculation" xfId="16719" builtinId="22" hidden="1"/>
    <cellStyle name="Calculation" xfId="16758" builtinId="22" hidden="1"/>
    <cellStyle name="Calculation" xfId="16914" builtinId="22" hidden="1"/>
    <cellStyle name="Calculation" xfId="16954" builtinId="22" hidden="1"/>
    <cellStyle name="Calculation" xfId="16993" builtinId="22" hidden="1"/>
    <cellStyle name="Calculation" xfId="17031" builtinId="22" hidden="1"/>
    <cellStyle name="Calculation" xfId="17070" builtinId="22" hidden="1"/>
    <cellStyle name="Calculation" xfId="17109" builtinId="22" hidden="1"/>
    <cellStyle name="Calculation" xfId="17148" builtinId="22" hidden="1"/>
    <cellStyle name="Calculation" xfId="17188" builtinId="22" hidden="1"/>
    <cellStyle name="Calculation" xfId="17227" builtinId="22" hidden="1"/>
    <cellStyle name="Calculation" xfId="17265" builtinId="22" hidden="1"/>
    <cellStyle name="Calculation" xfId="17304" builtinId="22" hidden="1"/>
    <cellStyle name="Calculation" xfId="17343" builtinId="22" hidden="1"/>
    <cellStyle name="Calculation" xfId="17382" builtinId="22" hidden="1"/>
    <cellStyle name="Calculation" xfId="17422" builtinId="22" hidden="1"/>
    <cellStyle name="Calculation" xfId="17461" builtinId="22" hidden="1"/>
    <cellStyle name="Calculation" xfId="17502" builtinId="22" hidden="1"/>
    <cellStyle name="Calculation" xfId="17541" builtinId="22" hidden="1"/>
    <cellStyle name="Calculation" xfId="17581" builtinId="22" hidden="1"/>
    <cellStyle name="Calculation" xfId="17620" builtinId="22" hidden="1"/>
    <cellStyle name="Calculation" xfId="16894" builtinId="22" hidden="1"/>
    <cellStyle name="Calculation" xfId="16792" builtinId="22" hidden="1"/>
    <cellStyle name="Calculation" xfId="17693" builtinId="22" hidden="1"/>
    <cellStyle name="Calculation" xfId="17732" builtinId="22" hidden="1"/>
    <cellStyle name="Calculation" xfId="17770" builtinId="22" hidden="1"/>
    <cellStyle name="Calculation" xfId="17809" builtinId="22" hidden="1"/>
    <cellStyle name="Calculation" xfId="17848" builtinId="22" hidden="1"/>
    <cellStyle name="Calculation" xfId="17887" builtinId="22" hidden="1"/>
    <cellStyle name="Calculation" xfId="17927" builtinId="22" hidden="1"/>
    <cellStyle name="Calculation" xfId="17966" builtinId="22" hidden="1"/>
    <cellStyle name="Calculation" xfId="18004" builtinId="22" hidden="1"/>
    <cellStyle name="Calculation" xfId="18043" builtinId="22" hidden="1"/>
    <cellStyle name="Calculation" xfId="18082" builtinId="22" hidden="1"/>
    <cellStyle name="Calculation" xfId="18121" builtinId="22" hidden="1"/>
    <cellStyle name="Calculation" xfId="18161" builtinId="22" hidden="1"/>
    <cellStyle name="Calculation" xfId="18200" builtinId="22" hidden="1"/>
    <cellStyle name="Calculation" xfId="18240" builtinId="22" hidden="1"/>
    <cellStyle name="Calculation" xfId="18279" builtinId="22" hidden="1"/>
    <cellStyle name="Calculation" xfId="18319" builtinId="22" hidden="1"/>
    <cellStyle name="Calculation" xfId="18358" builtinId="22" hidden="1"/>
    <cellStyle name="Calculation" xfId="16812" builtinId="22" hidden="1"/>
    <cellStyle name="Calculation" xfId="16847" builtinId="22" hidden="1"/>
    <cellStyle name="Calculation" xfId="18403" builtinId="22" hidden="1"/>
    <cellStyle name="Calculation" xfId="18442" builtinId="22" hidden="1"/>
    <cellStyle name="Calculation" xfId="18480" builtinId="22" hidden="1"/>
    <cellStyle name="Calculation" xfId="18519" builtinId="22" hidden="1"/>
    <cellStyle name="Calculation" xfId="18558" builtinId="22" hidden="1"/>
    <cellStyle name="Calculation" xfId="18597" builtinId="22" hidden="1"/>
    <cellStyle name="Calculation" xfId="18637" builtinId="22" hidden="1"/>
    <cellStyle name="Calculation" xfId="18676" builtinId="22" hidden="1"/>
    <cellStyle name="Calculation" xfId="18714" builtinId="22" hidden="1"/>
    <cellStyle name="Calculation" xfId="18753" builtinId="22" hidden="1"/>
    <cellStyle name="Calculation" xfId="18792" builtinId="22" hidden="1"/>
    <cellStyle name="Calculation" xfId="18831" builtinId="22" hidden="1"/>
    <cellStyle name="Calculation" xfId="18871" builtinId="22" hidden="1"/>
    <cellStyle name="Calculation" xfId="18910" builtinId="22" hidden="1"/>
    <cellStyle name="Calculation" xfId="18950" builtinId="22" hidden="1"/>
    <cellStyle name="Calculation" xfId="18989" builtinId="22" hidden="1"/>
    <cellStyle name="Calculation" xfId="19029" builtinId="22" hidden="1"/>
    <cellStyle name="Calculation" xfId="19068" builtinId="22" hidden="1"/>
    <cellStyle name="Calculation" xfId="3500" builtinId="22" hidden="1"/>
    <cellStyle name="Calculation" xfId="19188" builtinId="22" hidden="1"/>
    <cellStyle name="Calculation" xfId="19228" builtinId="22" hidden="1"/>
    <cellStyle name="Calculation" xfId="19267" builtinId="22" hidden="1"/>
    <cellStyle name="Calculation" xfId="19305" builtinId="22" hidden="1"/>
    <cellStyle name="Calculation" xfId="19344" builtinId="22" hidden="1"/>
    <cellStyle name="Calculation" xfId="19383" builtinId="22" hidden="1"/>
    <cellStyle name="Calculation" xfId="19422" builtinId="22" hidden="1"/>
    <cellStyle name="Calculation" xfId="19462" builtinId="22" hidden="1"/>
    <cellStyle name="Calculation" xfId="19501" builtinId="22" hidden="1"/>
    <cellStyle name="Calculation" xfId="19539" builtinId="22" hidden="1"/>
    <cellStyle name="Calculation" xfId="19578" builtinId="22" hidden="1"/>
    <cellStyle name="Calculation" xfId="19617" builtinId="22" hidden="1"/>
    <cellStyle name="Calculation" xfId="19656" builtinId="22" hidden="1"/>
    <cellStyle name="Calculation" xfId="19696" builtinId="22" hidden="1"/>
    <cellStyle name="Calculation" xfId="19735" builtinId="22" hidden="1"/>
    <cellStyle name="Calculation" xfId="19775" builtinId="22" hidden="1"/>
    <cellStyle name="Calculation" xfId="19814" builtinId="22" hidden="1"/>
    <cellStyle name="Calculation" xfId="19854" builtinId="22" hidden="1"/>
    <cellStyle name="Calculation" xfId="19893" builtinId="22" hidden="1"/>
    <cellStyle name="Calculation" xfId="19944" builtinId="22" hidden="1"/>
    <cellStyle name="Calculation" xfId="20100" builtinId="22" hidden="1"/>
    <cellStyle name="Calculation" xfId="20140" builtinId="22" hidden="1"/>
    <cellStyle name="Calculation" xfId="20179" builtinId="22" hidden="1"/>
    <cellStyle name="Calculation" xfId="20217" builtinId="22" hidden="1"/>
    <cellStyle name="Calculation" xfId="20256" builtinId="22" hidden="1"/>
    <cellStyle name="Calculation" xfId="20295" builtinId="22" hidden="1"/>
    <cellStyle name="Calculation" xfId="20334" builtinId="22" hidden="1"/>
    <cellStyle name="Calculation" xfId="20374" builtinId="22" hidden="1"/>
    <cellStyle name="Calculation" xfId="20413" builtinId="22" hidden="1"/>
    <cellStyle name="Calculation" xfId="20451" builtinId="22" hidden="1"/>
    <cellStyle name="Calculation" xfId="20490" builtinId="22" hidden="1"/>
    <cellStyle name="Calculation" xfId="20529" builtinId="22" hidden="1"/>
    <cellStyle name="Calculation" xfId="20568" builtinId="22" hidden="1"/>
    <cellStyle name="Calculation" xfId="20608" builtinId="22" hidden="1"/>
    <cellStyle name="Calculation" xfId="20647" builtinId="22" hidden="1"/>
    <cellStyle name="Calculation" xfId="20688" builtinId="22" hidden="1"/>
    <cellStyle name="Calculation" xfId="20727" builtinId="22" hidden="1"/>
    <cellStyle name="Calculation" xfId="20767" builtinId="22" hidden="1"/>
    <cellStyle name="Calculation" xfId="20806" builtinId="22" hidden="1"/>
    <cellStyle name="Calculation" xfId="20080" builtinId="22" hidden="1"/>
    <cellStyle name="Calculation" xfId="19978" builtinId="22" hidden="1"/>
    <cellStyle name="Calculation" xfId="20879" builtinId="22" hidden="1"/>
    <cellStyle name="Calculation" xfId="20918" builtinId="22" hidden="1"/>
    <cellStyle name="Calculation" xfId="20956" builtinId="22" hidden="1"/>
    <cellStyle name="Calculation" xfId="20995" builtinId="22" hidden="1"/>
    <cellStyle name="Calculation" xfId="21034" builtinId="22" hidden="1"/>
    <cellStyle name="Calculation" xfId="21073" builtinId="22" hidden="1"/>
    <cellStyle name="Calculation" xfId="21113" builtinId="22" hidden="1"/>
    <cellStyle name="Calculation" xfId="21152" builtinId="22" hidden="1"/>
    <cellStyle name="Calculation" xfId="21190" builtinId="22" hidden="1"/>
    <cellStyle name="Calculation" xfId="21229" builtinId="22" hidden="1"/>
    <cellStyle name="Calculation" xfId="21268" builtinId="22" hidden="1"/>
    <cellStyle name="Calculation" xfId="21307" builtinId="22" hidden="1"/>
    <cellStyle name="Calculation" xfId="21347" builtinId="22" hidden="1"/>
    <cellStyle name="Calculation" xfId="21386" builtinId="22" hidden="1"/>
    <cellStyle name="Calculation" xfId="21426" builtinId="22" hidden="1"/>
    <cellStyle name="Calculation" xfId="21465" builtinId="22" hidden="1"/>
    <cellStyle name="Calculation" xfId="21505" builtinId="22" hidden="1"/>
    <cellStyle name="Calculation" xfId="21544" builtinId="22" hidden="1"/>
    <cellStyle name="Calculation" xfId="19998" builtinId="22" hidden="1"/>
    <cellStyle name="Calculation" xfId="20033" builtinId="22" hidden="1"/>
    <cellStyle name="Calculation" xfId="21589" builtinId="22" hidden="1"/>
    <cellStyle name="Calculation" xfId="21628" builtinId="22" hidden="1"/>
    <cellStyle name="Calculation" xfId="21666" builtinId="22" hidden="1"/>
    <cellStyle name="Calculation" xfId="21705" builtinId="22" hidden="1"/>
    <cellStyle name="Calculation" xfId="21744" builtinId="22" hidden="1"/>
    <cellStyle name="Calculation" xfId="21783" builtinId="22" hidden="1"/>
    <cellStyle name="Calculation" xfId="21823" builtinId="22" hidden="1"/>
    <cellStyle name="Calculation" xfId="21862" builtinId="22" hidden="1"/>
    <cellStyle name="Calculation" xfId="21900" builtinId="22" hidden="1"/>
    <cellStyle name="Calculation" xfId="21939" builtinId="22" hidden="1"/>
    <cellStyle name="Calculation" xfId="21978" builtinId="22" hidden="1"/>
    <cellStyle name="Calculation" xfId="22017" builtinId="22" hidden="1"/>
    <cellStyle name="Calculation" xfId="22057" builtinId="22" hidden="1"/>
    <cellStyle name="Calculation" xfId="22096" builtinId="22" hidden="1"/>
    <cellStyle name="Calculation" xfId="22136" builtinId="22" hidden="1"/>
    <cellStyle name="Calculation" xfId="22175" builtinId="22" hidden="1"/>
    <cellStyle name="Calculation" xfId="22215" builtinId="22" hidden="1"/>
    <cellStyle name="Calculation" xfId="22254" builtinId="22" hidden="1"/>
    <cellStyle name="Calculation" xfId="22293" builtinId="22" hidden="1"/>
    <cellStyle name="Calculation" xfId="22332" builtinId="22" hidden="1"/>
    <cellStyle name="Calculation" xfId="22372" builtinId="22" hidden="1"/>
    <cellStyle name="Calculation" xfId="22411" builtinId="22" hidden="1"/>
    <cellStyle name="Calculation" xfId="22449" builtinId="22" hidden="1"/>
    <cellStyle name="Calculation" xfId="22488" builtinId="22" hidden="1"/>
    <cellStyle name="Calculation" xfId="22527" builtinId="22" hidden="1"/>
    <cellStyle name="Calculation" xfId="22566" builtinId="22" hidden="1"/>
    <cellStyle name="Calculation" xfId="22606" builtinId="22" hidden="1"/>
    <cellStyle name="Calculation" xfId="22645" builtinId="22" hidden="1"/>
    <cellStyle name="Calculation" xfId="22683" builtinId="22" hidden="1"/>
    <cellStyle name="Calculation" xfId="22722" builtinId="22" hidden="1"/>
    <cellStyle name="Calculation" xfId="22761" builtinId="22" hidden="1"/>
    <cellStyle name="Calculation" xfId="22800" builtinId="22" hidden="1"/>
    <cellStyle name="Calculation" xfId="22840" builtinId="22" hidden="1"/>
    <cellStyle name="Calculation" xfId="22879" builtinId="22" hidden="1"/>
    <cellStyle name="Calculation" xfId="22919" builtinId="22" hidden="1"/>
    <cellStyle name="Calculation" xfId="22958" builtinId="22" hidden="1"/>
    <cellStyle name="Calculation" xfId="22998" builtinId="22" hidden="1"/>
    <cellStyle name="Calculation" xfId="23037" builtinId="22" hidden="1"/>
    <cellStyle name="Calculation" xfId="23076" builtinId="22" hidden="1"/>
    <cellStyle name="Calculation" xfId="23232" builtinId="22" hidden="1"/>
    <cellStyle name="Calculation" xfId="23272" builtinId="22" hidden="1"/>
    <cellStyle name="Calculation" xfId="23311" builtinId="22" hidden="1"/>
    <cellStyle name="Calculation" xfId="23349" builtinId="22" hidden="1"/>
    <cellStyle name="Calculation" xfId="23388" builtinId="22" hidden="1"/>
    <cellStyle name="Calculation" xfId="23427" builtinId="22" hidden="1"/>
    <cellStyle name="Calculation" xfId="23466" builtinId="22" hidden="1"/>
    <cellStyle name="Calculation" xfId="23506" builtinId="22" hidden="1"/>
    <cellStyle name="Calculation" xfId="23545" builtinId="22" hidden="1"/>
    <cellStyle name="Calculation" xfId="23583" builtinId="22" hidden="1"/>
    <cellStyle name="Calculation" xfId="23622" builtinId="22" hidden="1"/>
    <cellStyle name="Calculation" xfId="23661" builtinId="22" hidden="1"/>
    <cellStyle name="Calculation" xfId="23700" builtinId="22" hidden="1"/>
    <cellStyle name="Calculation" xfId="23740" builtinId="22" hidden="1"/>
    <cellStyle name="Calculation" xfId="23779" builtinId="22" hidden="1"/>
    <cellStyle name="Calculation" xfId="23820" builtinId="22" hidden="1"/>
    <cellStyle name="Calculation" xfId="23859" builtinId="22" hidden="1"/>
    <cellStyle name="Calculation" xfId="23899" builtinId="22" hidden="1"/>
    <cellStyle name="Calculation" xfId="23938" builtinId="22" hidden="1"/>
    <cellStyle name="Calculation" xfId="23212" builtinId="22" hidden="1"/>
    <cellStyle name="Calculation" xfId="23110" builtinId="22" hidden="1"/>
    <cellStyle name="Calculation" xfId="24011" builtinId="22" hidden="1"/>
    <cellStyle name="Calculation" xfId="24050" builtinId="22" hidden="1"/>
    <cellStyle name="Calculation" xfId="24088" builtinId="22" hidden="1"/>
    <cellStyle name="Calculation" xfId="24127" builtinId="22" hidden="1"/>
    <cellStyle name="Calculation" xfId="24166" builtinId="22" hidden="1"/>
    <cellStyle name="Calculation" xfId="24205" builtinId="22" hidden="1"/>
    <cellStyle name="Calculation" xfId="24245" builtinId="22" hidden="1"/>
    <cellStyle name="Calculation" xfId="24284" builtinId="22" hidden="1"/>
    <cellStyle name="Calculation" xfId="24322" builtinId="22" hidden="1"/>
    <cellStyle name="Calculation" xfId="24361" builtinId="22" hidden="1"/>
    <cellStyle name="Calculation" xfId="24400" builtinId="22" hidden="1"/>
    <cellStyle name="Calculation" xfId="24439" builtinId="22" hidden="1"/>
    <cellStyle name="Calculation" xfId="24479" builtinId="22" hidden="1"/>
    <cellStyle name="Calculation" xfId="24518" builtinId="22" hidden="1"/>
    <cellStyle name="Calculation" xfId="24558" builtinId="22" hidden="1"/>
    <cellStyle name="Calculation" xfId="24597" builtinId="22" hidden="1"/>
    <cellStyle name="Calculation" xfId="24637" builtinId="22" hidden="1"/>
    <cellStyle name="Calculation" xfId="24676" builtinId="22" hidden="1"/>
    <cellStyle name="Calculation" xfId="23130" builtinId="22" hidden="1"/>
    <cellStyle name="Calculation" xfId="23165" builtinId="22" hidden="1"/>
    <cellStyle name="Calculation" xfId="24721" builtinId="22" hidden="1"/>
    <cellStyle name="Calculation" xfId="24760" builtinId="22" hidden="1"/>
    <cellStyle name="Calculation" xfId="24798" builtinId="22" hidden="1"/>
    <cellStyle name="Calculation" xfId="24837" builtinId="22" hidden="1"/>
    <cellStyle name="Calculation" xfId="24876" builtinId="22" hidden="1"/>
    <cellStyle name="Calculation" xfId="24915" builtinId="22" hidden="1"/>
    <cellStyle name="Calculation" xfId="24955" builtinId="22" hidden="1"/>
    <cellStyle name="Calculation" xfId="24994" builtinId="22" hidden="1"/>
    <cellStyle name="Calculation" xfId="25032" builtinId="22" hidden="1"/>
    <cellStyle name="Calculation" xfId="25071" builtinId="22" hidden="1"/>
    <cellStyle name="Calculation" xfId="25110" builtinId="22" hidden="1"/>
    <cellStyle name="Calculation" xfId="25149" builtinId="22" hidden="1"/>
    <cellStyle name="Calculation" xfId="25189" builtinId="22" hidden="1"/>
    <cellStyle name="Calculation" xfId="25228" builtinId="22" hidden="1"/>
    <cellStyle name="Calculation" xfId="25268" builtinId="22" hidden="1"/>
    <cellStyle name="Calculation" xfId="25307" builtinId="22" hidden="1"/>
    <cellStyle name="Calculation" xfId="25347" builtinId="22" hidden="1"/>
    <cellStyle name="Calculation" xfId="25386" builtinId="22" hidden="1"/>
    <cellStyle name="Calculation" xfId="19168" builtinId="22" hidden="1"/>
    <cellStyle name="Calculation" xfId="19140" builtinId="22" hidden="1"/>
    <cellStyle name="Calculation" xfId="19100" builtinId="22" hidden="1"/>
    <cellStyle name="Calculation" xfId="25451" builtinId="22" hidden="1"/>
    <cellStyle name="Calculation" xfId="25489" builtinId="22" hidden="1"/>
    <cellStyle name="Calculation" xfId="25528" builtinId="22" hidden="1"/>
    <cellStyle name="Calculation" xfId="25567" builtinId="22" hidden="1"/>
    <cellStyle name="Calculation" xfId="25606" builtinId="22" hidden="1"/>
    <cellStyle name="Calculation" xfId="25646" builtinId="22" hidden="1"/>
    <cellStyle name="Calculation" xfId="25685" builtinId="22" hidden="1"/>
    <cellStyle name="Calculation" xfId="25723" builtinId="22" hidden="1"/>
    <cellStyle name="Calculation" xfId="25762" builtinId="22" hidden="1"/>
    <cellStyle name="Calculation" xfId="25801" builtinId="22" hidden="1"/>
    <cellStyle name="Calculation" xfId="25840" builtinId="22" hidden="1"/>
    <cellStyle name="Calculation" xfId="25880" builtinId="22" hidden="1"/>
    <cellStyle name="Calculation" xfId="25919" builtinId="22" hidden="1"/>
    <cellStyle name="Calculation" xfId="25959" builtinId="22" hidden="1"/>
    <cellStyle name="Calculation" xfId="25998" builtinId="22" hidden="1"/>
    <cellStyle name="Calculation" xfId="26038" builtinId="22" hidden="1"/>
    <cellStyle name="Calculation" xfId="26077" builtinId="22" hidden="1"/>
    <cellStyle name="Calculation" xfId="26116" builtinId="22" hidden="1"/>
    <cellStyle name="Calculation" xfId="26272" builtinId="22" hidden="1"/>
    <cellStyle name="Calculation" xfId="26312" builtinId="22" hidden="1"/>
    <cellStyle name="Calculation" xfId="26351" builtinId="22" hidden="1"/>
    <cellStyle name="Calculation" xfId="26389" builtinId="22" hidden="1"/>
    <cellStyle name="Calculation" xfId="26428" builtinId="22" hidden="1"/>
    <cellStyle name="Calculation" xfId="26467" builtinId="22" hidden="1"/>
    <cellStyle name="Calculation" xfId="26506" builtinId="22" hidden="1"/>
    <cellStyle name="Calculation" xfId="26546" builtinId="22" hidden="1"/>
    <cellStyle name="Calculation" xfId="26585" builtinId="22" hidden="1"/>
    <cellStyle name="Calculation" xfId="26623" builtinId="22" hidden="1"/>
    <cellStyle name="Calculation" xfId="26662" builtinId="22" hidden="1"/>
    <cellStyle name="Calculation" xfId="26701" builtinId="22" hidden="1"/>
    <cellStyle name="Calculation" xfId="26740" builtinId="22" hidden="1"/>
    <cellStyle name="Calculation" xfId="26780" builtinId="22" hidden="1"/>
    <cellStyle name="Calculation" xfId="26819" builtinId="22" hidden="1"/>
    <cellStyle name="Calculation" xfId="26860" builtinId="22" hidden="1"/>
    <cellStyle name="Calculation" xfId="26899" builtinId="22" hidden="1"/>
    <cellStyle name="Calculation" xfId="26939" builtinId="22" hidden="1"/>
    <cellStyle name="Calculation" xfId="26978" builtinId="22" hidden="1"/>
    <cellStyle name="Calculation" xfId="26252" builtinId="22" hidden="1"/>
    <cellStyle name="Calculation" xfId="26150" builtinId="22" hidden="1"/>
    <cellStyle name="Calculation" xfId="27051" builtinId="22" hidden="1"/>
    <cellStyle name="Calculation" xfId="27090" builtinId="22" hidden="1"/>
    <cellStyle name="Calculation" xfId="27128" builtinId="22" hidden="1"/>
    <cellStyle name="Calculation" xfId="27167" builtinId="22" hidden="1"/>
    <cellStyle name="Calculation" xfId="27206" builtinId="22" hidden="1"/>
    <cellStyle name="Calculation" xfId="27245" builtinId="22" hidden="1"/>
    <cellStyle name="Calculation" xfId="27285" builtinId="22" hidden="1"/>
    <cellStyle name="Calculation" xfId="27324" builtinId="22" hidden="1"/>
    <cellStyle name="Calculation" xfId="27362" builtinId="22" hidden="1"/>
    <cellStyle name="Calculation" xfId="27401" builtinId="22" hidden="1"/>
    <cellStyle name="Calculation" xfId="27440" builtinId="22" hidden="1"/>
    <cellStyle name="Calculation" xfId="27479" builtinId="22" hidden="1"/>
    <cellStyle name="Calculation" xfId="27519" builtinId="22" hidden="1"/>
    <cellStyle name="Calculation" xfId="27558" builtinId="22" hidden="1"/>
    <cellStyle name="Calculation" xfId="27598" builtinId="22" hidden="1"/>
    <cellStyle name="Calculation" xfId="27637" builtinId="22" hidden="1"/>
    <cellStyle name="Calculation" xfId="27677" builtinId="22" hidden="1"/>
    <cellStyle name="Calculation" xfId="27716" builtinId="22" hidden="1"/>
    <cellStyle name="Calculation" xfId="26170" builtinId="22" hidden="1"/>
    <cellStyle name="Calculation" xfId="26205" builtinId="22" hidden="1"/>
    <cellStyle name="Calculation" xfId="27761" builtinId="22" hidden="1"/>
    <cellStyle name="Calculation" xfId="27800" builtinId="22" hidden="1"/>
    <cellStyle name="Calculation" xfId="27838" builtinId="22" hidden="1"/>
    <cellStyle name="Calculation" xfId="27877" builtinId="22" hidden="1"/>
    <cellStyle name="Calculation" xfId="27916" builtinId="22" hidden="1"/>
    <cellStyle name="Calculation" xfId="27955" builtinId="22" hidden="1"/>
    <cellStyle name="Calculation" xfId="27995" builtinId="22" hidden="1"/>
    <cellStyle name="Calculation" xfId="28034" builtinId="22" hidden="1"/>
    <cellStyle name="Calculation" xfId="28072" builtinId="22" hidden="1"/>
    <cellStyle name="Calculation" xfId="28111" builtinId="22" hidden="1"/>
    <cellStyle name="Calculation" xfId="28150" builtinId="22" hidden="1"/>
    <cellStyle name="Calculation" xfId="28189" builtinId="22" hidden="1"/>
    <cellStyle name="Calculation" xfId="28229" builtinId="22" hidden="1"/>
    <cellStyle name="Calculation" xfId="28268" builtinId="22" hidden="1"/>
    <cellStyle name="Calculation" xfId="28308" builtinId="22" hidden="1"/>
    <cellStyle name="Calculation" xfId="28347" builtinId="22" hidden="1"/>
    <cellStyle name="Calculation" xfId="28387" builtinId="22" hidden="1"/>
    <cellStyle name="Calculation" xfId="28426" builtinId="22" hidden="1"/>
    <cellStyle name="Calculation" xfId="28465" builtinId="22" hidden="1"/>
    <cellStyle name="Calculation" xfId="28587" builtinId="22" hidden="1"/>
    <cellStyle name="Calculation" xfId="28629" builtinId="22" hidden="1"/>
    <cellStyle name="Calculation" xfId="28668" builtinId="22" hidden="1"/>
    <cellStyle name="Calculation" xfId="28706" builtinId="22" hidden="1"/>
    <cellStyle name="Calculation" xfId="28745" builtinId="22" hidden="1"/>
    <cellStyle name="Calculation" xfId="28784" builtinId="22" hidden="1"/>
    <cellStyle name="Calculation" xfId="28823" builtinId="22" hidden="1"/>
    <cellStyle name="Calculation" xfId="28863" builtinId="22" hidden="1"/>
    <cellStyle name="Calculation" xfId="28902" builtinId="22" hidden="1"/>
    <cellStyle name="Calculation" xfId="28940" builtinId="22" hidden="1"/>
    <cellStyle name="Calculation" xfId="28979" builtinId="22" hidden="1"/>
    <cellStyle name="Calculation" xfId="29020" builtinId="22" hidden="1"/>
    <cellStyle name="Calculation" xfId="29059" builtinId="22" hidden="1"/>
    <cellStyle name="Calculation" xfId="29099" builtinId="22" hidden="1"/>
    <cellStyle name="Calculation" xfId="29138" builtinId="22" hidden="1"/>
    <cellStyle name="Calculation" xfId="29179" builtinId="22" hidden="1"/>
    <cellStyle name="Calculation" xfId="29218" builtinId="22" hidden="1"/>
    <cellStyle name="Calculation" xfId="29258" builtinId="22" hidden="1"/>
    <cellStyle name="Calculation" xfId="29297" builtinId="22" hidden="1"/>
    <cellStyle name="Calculation" xfId="29347" builtinId="22" hidden="1"/>
    <cellStyle name="Calculation" xfId="29503" builtinId="22" hidden="1"/>
    <cellStyle name="Calculation" xfId="29545" builtinId="22" hidden="1"/>
    <cellStyle name="Calculation" xfId="29584" builtinId="22" hidden="1"/>
    <cellStyle name="Calculation" xfId="29622" builtinId="22" hidden="1"/>
    <cellStyle name="Calculation" xfId="29661" builtinId="22" hidden="1"/>
    <cellStyle name="Calculation" xfId="29700" builtinId="22" hidden="1"/>
    <cellStyle name="Calculation" xfId="29739" builtinId="22" hidden="1"/>
    <cellStyle name="Calculation" xfId="29779" builtinId="22" hidden="1"/>
    <cellStyle name="Calculation" xfId="29818" builtinId="22" hidden="1"/>
    <cellStyle name="Calculation" xfId="29856" builtinId="22" hidden="1"/>
    <cellStyle name="Calculation" xfId="29895" builtinId="22" hidden="1"/>
    <cellStyle name="Calculation" xfId="29936" builtinId="22" hidden="1"/>
    <cellStyle name="Calculation" xfId="29975" builtinId="22" hidden="1"/>
    <cellStyle name="Calculation" xfId="30015" builtinId="22" hidden="1"/>
    <cellStyle name="Calculation" xfId="30054" builtinId="22" hidden="1"/>
    <cellStyle name="Calculation" xfId="30095" builtinId="22" hidden="1"/>
    <cellStyle name="Calculation" xfId="30134" builtinId="22" hidden="1"/>
    <cellStyle name="Calculation" xfId="30174" builtinId="22" hidden="1"/>
    <cellStyle name="Calculation" xfId="30213" builtinId="22" hidden="1"/>
    <cellStyle name="Calculation" xfId="29483" builtinId="22" hidden="1"/>
    <cellStyle name="Calculation" xfId="29381" builtinId="22" hidden="1"/>
    <cellStyle name="Calculation" xfId="30286" builtinId="22" hidden="1"/>
    <cellStyle name="Calculation" xfId="30325" builtinId="22" hidden="1"/>
    <cellStyle name="Calculation" xfId="30363" builtinId="22" hidden="1"/>
    <cellStyle name="Calculation" xfId="30402" builtinId="22" hidden="1"/>
    <cellStyle name="Calculation" xfId="30441" builtinId="22" hidden="1"/>
    <cellStyle name="Calculation" xfId="30480" builtinId="22" hidden="1"/>
    <cellStyle name="Calculation" xfId="30520" builtinId="22" hidden="1"/>
    <cellStyle name="Calculation" xfId="30559" builtinId="22" hidden="1"/>
    <cellStyle name="Calculation" xfId="30597" builtinId="22" hidden="1"/>
    <cellStyle name="Calculation" xfId="30636" builtinId="22" hidden="1"/>
    <cellStyle name="Calculation" xfId="30675" builtinId="22" hidden="1"/>
    <cellStyle name="Calculation" xfId="30714" builtinId="22" hidden="1"/>
    <cellStyle name="Calculation" xfId="30754" builtinId="22" hidden="1"/>
    <cellStyle name="Calculation" xfId="30793" builtinId="22" hidden="1"/>
    <cellStyle name="Calculation" xfId="30833" builtinId="22" hidden="1"/>
    <cellStyle name="Calculation" xfId="30872" builtinId="22" hidden="1"/>
    <cellStyle name="Calculation" xfId="30912" builtinId="22" hidden="1"/>
    <cellStyle name="Calculation" xfId="30951" builtinId="22" hidden="1"/>
    <cellStyle name="Calculation" xfId="29401" builtinId="22" hidden="1"/>
    <cellStyle name="Calculation" xfId="29436" builtinId="22" hidden="1"/>
    <cellStyle name="Calculation" xfId="30996" builtinId="22" hidden="1"/>
    <cellStyle name="Calculation" xfId="31035" builtinId="22" hidden="1"/>
    <cellStyle name="Calculation" xfId="31073" builtinId="22" hidden="1"/>
    <cellStyle name="Calculation" xfId="31112" builtinId="22" hidden="1"/>
    <cellStyle name="Calculation" xfId="31151" builtinId="22" hidden="1"/>
    <cellStyle name="Calculation" xfId="31190" builtinId="22" hidden="1"/>
    <cellStyle name="Calculation" xfId="31230" builtinId="22" hidden="1"/>
    <cellStyle name="Calculation" xfId="31269" builtinId="22" hidden="1"/>
    <cellStyle name="Calculation" xfId="31307" builtinId="22" hidden="1"/>
    <cellStyle name="Calculation" xfId="31346" builtinId="22" hidden="1"/>
    <cellStyle name="Calculation" xfId="31385" builtinId="22" hidden="1"/>
    <cellStyle name="Calculation" xfId="31424" builtinId="22" hidden="1"/>
    <cellStyle name="Calculation" xfId="31464" builtinId="22" hidden="1"/>
    <cellStyle name="Calculation" xfId="31503" builtinId="22" hidden="1"/>
    <cellStyle name="Calculation" xfId="31543" builtinId="22" hidden="1"/>
    <cellStyle name="Calculation" xfId="31582" builtinId="22" hidden="1"/>
    <cellStyle name="Calculation" xfId="31622" builtinId="22" hidden="1"/>
    <cellStyle name="Calculation" xfId="31661" builtinId="22" hidden="1"/>
    <cellStyle name="Calculation" xfId="28567" builtinId="22" hidden="1"/>
    <cellStyle name="Calculation" xfId="28509" builtinId="22" hidden="1"/>
    <cellStyle name="Calculation" xfId="31714" builtinId="22" hidden="1"/>
    <cellStyle name="Calculation" xfId="31753" builtinId="22" hidden="1"/>
    <cellStyle name="Calculation" xfId="31791" builtinId="22" hidden="1"/>
    <cellStyle name="Calculation" xfId="31830" builtinId="22" hidden="1"/>
    <cellStyle name="Calculation" xfId="31869" builtinId="22" hidden="1"/>
    <cellStyle name="Calculation" xfId="31908" builtinId="22" hidden="1"/>
    <cellStyle name="Calculation" xfId="31948" builtinId="22" hidden="1"/>
    <cellStyle name="Calculation" xfId="31987" builtinId="22" hidden="1"/>
    <cellStyle name="Calculation" xfId="32025" builtinId="22" hidden="1"/>
    <cellStyle name="Calculation" xfId="32064" builtinId="22" hidden="1"/>
    <cellStyle name="Calculation" xfId="32103" builtinId="22" hidden="1"/>
    <cellStyle name="Calculation" xfId="32142" builtinId="22" hidden="1"/>
    <cellStyle name="Calculation" xfId="32182" builtinId="22" hidden="1"/>
    <cellStyle name="Calculation" xfId="32221" builtinId="22" hidden="1"/>
    <cellStyle name="Calculation" xfId="32261" builtinId="22" hidden="1"/>
    <cellStyle name="Calculation" xfId="32300" builtinId="22" hidden="1"/>
    <cellStyle name="Calculation" xfId="32340" builtinId="22" hidden="1"/>
    <cellStyle name="Calculation" xfId="32379" builtinId="22" hidden="1"/>
    <cellStyle name="Calculation" xfId="32418" builtinId="22" hidden="1"/>
    <cellStyle name="Calculation" xfId="32574" builtinId="22" hidden="1"/>
    <cellStyle name="Calculation" xfId="32614" builtinId="22" hidden="1"/>
    <cellStyle name="Calculation" xfId="32653" builtinId="22" hidden="1"/>
    <cellStyle name="Calculation" xfId="32691" builtinId="22" hidden="1"/>
    <cellStyle name="Calculation" xfId="32730" builtinId="22" hidden="1"/>
    <cellStyle name="Calculation" xfId="32769" builtinId="22" hidden="1"/>
    <cellStyle name="Calculation" xfId="32808" builtinId="22" hidden="1"/>
    <cellStyle name="Calculation" xfId="32848" builtinId="22" hidden="1"/>
    <cellStyle name="Calculation" xfId="32887" builtinId="22" hidden="1"/>
    <cellStyle name="Calculation" xfId="32925" builtinId="22" hidden="1"/>
    <cellStyle name="Calculation" xfId="32964" builtinId="22" hidden="1"/>
    <cellStyle name="Calculation" xfId="33003" builtinId="22" hidden="1"/>
    <cellStyle name="Calculation" xfId="33042" builtinId="22" hidden="1"/>
    <cellStyle name="Calculation" xfId="33082" builtinId="22" hidden="1"/>
    <cellStyle name="Calculation" xfId="33121" builtinId="22" hidden="1"/>
    <cellStyle name="Calculation" xfId="33162" builtinId="22" hidden="1"/>
    <cellStyle name="Calculation" xfId="33201" builtinId="22" hidden="1"/>
    <cellStyle name="Calculation" xfId="33241" builtinId="22" hidden="1"/>
    <cellStyle name="Calculation" xfId="33280" builtinId="22" hidden="1"/>
    <cellStyle name="Calculation" xfId="32554" builtinId="22" hidden="1"/>
    <cellStyle name="Calculation" xfId="32452" builtinId="22" hidden="1"/>
    <cellStyle name="Calculation" xfId="33353" builtinId="22" hidden="1"/>
    <cellStyle name="Calculation" xfId="33392" builtinId="22" hidden="1"/>
    <cellStyle name="Calculation" xfId="33430" builtinId="22" hidden="1"/>
    <cellStyle name="Calculation" xfId="33469" builtinId="22" hidden="1"/>
    <cellStyle name="Calculation" xfId="33508" builtinId="22" hidden="1"/>
    <cellStyle name="Calculation" xfId="33547" builtinId="22" hidden="1"/>
    <cellStyle name="Calculation" xfId="33587" builtinId="22" hidden="1"/>
    <cellStyle name="Calculation" xfId="33626" builtinId="22" hidden="1"/>
    <cellStyle name="Calculation" xfId="33664" builtinId="22" hidden="1"/>
    <cellStyle name="Calculation" xfId="33703" builtinId="22" hidden="1"/>
    <cellStyle name="Calculation" xfId="33742" builtinId="22" hidden="1"/>
    <cellStyle name="Calculation" xfId="33781" builtinId="22" hidden="1"/>
    <cellStyle name="Calculation" xfId="33821" builtinId="22" hidden="1"/>
    <cellStyle name="Calculation" xfId="33860" builtinId="22" hidden="1"/>
    <cellStyle name="Calculation" xfId="33900" builtinId="22" hidden="1"/>
    <cellStyle name="Calculation" xfId="33939" builtinId="22" hidden="1"/>
    <cellStyle name="Calculation" xfId="33979" builtinId="22" hidden="1"/>
    <cellStyle name="Calculation" xfId="34018" builtinId="22" hidden="1"/>
    <cellStyle name="Calculation" xfId="32472" builtinId="22" hidden="1"/>
    <cellStyle name="Calculation" xfId="32507" builtinId="22" hidden="1"/>
    <cellStyle name="Calculation" xfId="34063" builtinId="22" hidden="1"/>
    <cellStyle name="Calculation" xfId="34102" builtinId="22" hidden="1"/>
    <cellStyle name="Calculation" xfId="34140" builtinId="22" hidden="1"/>
    <cellStyle name="Calculation" xfId="34179" builtinId="22" hidden="1"/>
    <cellStyle name="Calculation" xfId="34218" builtinId="22" hidden="1"/>
    <cellStyle name="Calculation" xfId="34257" builtinId="22" hidden="1"/>
    <cellStyle name="Calculation" xfId="34297" builtinId="22" hidden="1"/>
    <cellStyle name="Calculation" xfId="34336" builtinId="22" hidden="1"/>
    <cellStyle name="Calculation" xfId="34374" builtinId="22" hidden="1"/>
    <cellStyle name="Calculation" xfId="34413" builtinId="22" hidden="1"/>
    <cellStyle name="Calculation" xfId="34452" builtinId="22" hidden="1"/>
    <cellStyle name="Calculation" xfId="34491" builtinId="22" hidden="1"/>
    <cellStyle name="Calculation" xfId="34531" builtinId="22" hidden="1"/>
    <cellStyle name="Calculation" xfId="34570" builtinId="22" hidden="1"/>
    <cellStyle name="Calculation" xfId="34610" builtinId="22" hidden="1"/>
    <cellStyle name="Calculation" xfId="34649" builtinId="22" hidden="1"/>
    <cellStyle name="Calculation" xfId="34689" builtinId="22" hidden="1"/>
    <cellStyle name="Calculation" xfId="34728" builtinId="22" hidden="1"/>
    <cellStyle name="Calculation" xfId="28534" builtinId="22" hidden="1"/>
    <cellStyle name="Calculation" xfId="34768" builtinId="22" hidden="1"/>
    <cellStyle name="Calculation" xfId="34808" builtinId="22" hidden="1"/>
    <cellStyle name="Calculation" xfId="34847" builtinId="22" hidden="1"/>
    <cellStyle name="Calculation" xfId="34885" builtinId="22" hidden="1"/>
    <cellStyle name="Calculation" xfId="34924" builtinId="22" hidden="1"/>
    <cellStyle name="Calculation" xfId="34963" builtinId="22" hidden="1"/>
    <cellStyle name="Calculation" xfId="35002" builtinId="22" hidden="1"/>
    <cellStyle name="Calculation" xfId="35042" builtinId="22" hidden="1"/>
    <cellStyle name="Calculation" xfId="35081" builtinId="22" hidden="1"/>
    <cellStyle name="Calculation" xfId="35119" builtinId="22" hidden="1"/>
    <cellStyle name="Calculation" xfId="35158" builtinId="22" hidden="1"/>
    <cellStyle name="Calculation" xfId="35197" builtinId="22" hidden="1"/>
    <cellStyle name="Calculation" xfId="35236" builtinId="22" hidden="1"/>
    <cellStyle name="Calculation" xfId="35276" builtinId="22" hidden="1"/>
    <cellStyle name="Calculation" xfId="35315" builtinId="22" hidden="1"/>
    <cellStyle name="Calculation" xfId="35355" builtinId="22" hidden="1"/>
    <cellStyle name="Calculation" xfId="35394" builtinId="22" hidden="1"/>
    <cellStyle name="Calculation" xfId="35434" builtinId="22" hidden="1"/>
    <cellStyle name="Calculation" xfId="35473" builtinId="22" hidden="1"/>
    <cellStyle name="Calculation" xfId="35512" builtinId="22" hidden="1"/>
    <cellStyle name="Calculation" xfId="35668" builtinId="22" hidden="1"/>
    <cellStyle name="Calculation" xfId="35708" builtinId="22" hidden="1"/>
    <cellStyle name="Calculation" xfId="35747" builtinId="22" hidden="1"/>
    <cellStyle name="Calculation" xfId="35785" builtinId="22" hidden="1"/>
    <cellStyle name="Calculation" xfId="35824" builtinId="22" hidden="1"/>
    <cellStyle name="Calculation" xfId="35863" builtinId="22" hidden="1"/>
    <cellStyle name="Calculation" xfId="35902" builtinId="22" hidden="1"/>
    <cellStyle name="Calculation" xfId="35942" builtinId="22" hidden="1"/>
    <cellStyle name="Calculation" xfId="35981" builtinId="22" hidden="1"/>
    <cellStyle name="Calculation" xfId="36019" builtinId="22" hidden="1"/>
    <cellStyle name="Calculation" xfId="36058" builtinId="22" hidden="1"/>
    <cellStyle name="Calculation" xfId="36097" builtinId="22" hidden="1"/>
    <cellStyle name="Calculation" xfId="36136" builtinId="22" hidden="1"/>
    <cellStyle name="Calculation" xfId="36176" builtinId="22" hidden="1"/>
    <cellStyle name="Calculation" xfId="36215" builtinId="22" hidden="1"/>
    <cellStyle name="Calculation" xfId="36256" builtinId="22" hidden="1"/>
    <cellStyle name="Calculation" xfId="36295" builtinId="22" hidden="1"/>
    <cellStyle name="Calculation" xfId="36335" builtinId="22" hidden="1"/>
    <cellStyle name="Calculation" xfId="36374" builtinId="22" hidden="1"/>
    <cellStyle name="Calculation" xfId="35648" builtinId="22" hidden="1"/>
    <cellStyle name="Calculation" xfId="35546" builtinId="22" hidden="1"/>
    <cellStyle name="Calculation" xfId="36447" builtinId="22" hidden="1"/>
    <cellStyle name="Calculation" xfId="36486" builtinId="22" hidden="1"/>
    <cellStyle name="Calculation" xfId="36524" builtinId="22" hidden="1"/>
    <cellStyle name="Calculation" xfId="36563" builtinId="22" hidden="1"/>
    <cellStyle name="Calculation" xfId="36602" builtinId="22" hidden="1"/>
    <cellStyle name="Calculation" xfId="36641" builtinId="22" hidden="1"/>
    <cellStyle name="Calculation" xfId="36681" builtinId="22" hidden="1"/>
    <cellStyle name="Calculation" xfId="36720" builtinId="22" hidden="1"/>
    <cellStyle name="Calculation" xfId="36758" builtinId="22" hidden="1"/>
    <cellStyle name="Calculation" xfId="36797" builtinId="22" hidden="1"/>
    <cellStyle name="Calculation" xfId="36836" builtinId="22" hidden="1"/>
    <cellStyle name="Calculation" xfId="36875" builtinId="22" hidden="1"/>
    <cellStyle name="Calculation" xfId="36915" builtinId="22" hidden="1"/>
    <cellStyle name="Calculation" xfId="36954" builtinId="22" hidden="1"/>
    <cellStyle name="Calculation" xfId="36994" builtinId="22" hidden="1"/>
    <cellStyle name="Calculation" xfId="37033" builtinId="22" hidden="1"/>
    <cellStyle name="Calculation" xfId="37073" builtinId="22" hidden="1"/>
    <cellStyle name="Calculation" xfId="37112" builtinId="22" hidden="1"/>
    <cellStyle name="Calculation" xfId="35566" builtinId="22" hidden="1"/>
    <cellStyle name="Calculation" xfId="35601" builtinId="22" hidden="1"/>
    <cellStyle name="Calculation" xfId="37157" builtinId="22" hidden="1"/>
    <cellStyle name="Calculation" xfId="37196" builtinId="22" hidden="1"/>
    <cellStyle name="Calculation" xfId="37234" builtinId="22" hidden="1"/>
    <cellStyle name="Calculation" xfId="37273" builtinId="22" hidden="1"/>
    <cellStyle name="Calculation" xfId="37312" builtinId="22" hidden="1"/>
    <cellStyle name="Calculation" xfId="37351" builtinId="22" hidden="1"/>
    <cellStyle name="Calculation" xfId="37391" builtinId="22" hidden="1"/>
    <cellStyle name="Calculation" xfId="37430" builtinId="22" hidden="1"/>
    <cellStyle name="Calculation" xfId="37468" builtinId="22" hidden="1"/>
    <cellStyle name="Calculation" xfId="37507" builtinId="22" hidden="1"/>
    <cellStyle name="Calculation" xfId="37546" builtinId="22" hidden="1"/>
    <cellStyle name="Calculation" xfId="37585" builtinId="22" hidden="1"/>
    <cellStyle name="Calculation" xfId="37625" builtinId="22" hidden="1"/>
    <cellStyle name="Calculation" xfId="37664" builtinId="22" hidden="1"/>
    <cellStyle name="Calculation" xfId="37704" builtinId="22" hidden="1"/>
    <cellStyle name="Calculation" xfId="37743" builtinId="22" hidden="1"/>
    <cellStyle name="Calculation" xfId="37783" builtinId="22" hidden="1"/>
    <cellStyle name="Calculation" xfId="37822" builtinId="22" hidden="1"/>
    <cellStyle name="Calculation" xfId="37861" builtinId="22" hidden="1"/>
    <cellStyle name="Calculation" xfId="37900" builtinId="22" hidden="1"/>
    <cellStyle name="Calculation" xfId="37940" builtinId="22" hidden="1"/>
    <cellStyle name="Calculation" xfId="37979" builtinId="22" hidden="1"/>
    <cellStyle name="Calculation" xfId="38017" builtinId="22" hidden="1"/>
    <cellStyle name="Calculation" xfId="38056" builtinId="22" hidden="1"/>
    <cellStyle name="Calculation" xfId="38095" builtinId="22" hidden="1"/>
    <cellStyle name="Calculation" xfId="38134" builtinId="22" hidden="1"/>
    <cellStyle name="Calculation" xfId="38174" builtinId="22" hidden="1"/>
    <cellStyle name="Calculation" xfId="38213" builtinId="22" hidden="1"/>
    <cellStyle name="Calculation" xfId="38251" builtinId="22" hidden="1"/>
    <cellStyle name="Calculation" xfId="38290" builtinId="22" hidden="1"/>
    <cellStyle name="Calculation" xfId="38329" builtinId="22" hidden="1"/>
    <cellStyle name="Calculation" xfId="38368" builtinId="22" hidden="1"/>
    <cellStyle name="Calculation" xfId="38408" builtinId="22" hidden="1"/>
    <cellStyle name="Calculation" xfId="38447" builtinId="22" hidden="1"/>
    <cellStyle name="Calculation" xfId="38487" builtinId="22" hidden="1"/>
    <cellStyle name="Calculation" xfId="38526" builtinId="22" hidden="1"/>
    <cellStyle name="Calculation" xfId="38566" builtinId="22" hidden="1"/>
    <cellStyle name="Calculation" xfId="38605" builtinId="22" hidden="1"/>
    <cellStyle name="Calculation" xfId="38644" builtinId="22" hidden="1"/>
    <cellStyle name="Calculation" xfId="38800" builtinId="22" hidden="1"/>
    <cellStyle name="Calculation" xfId="38840" builtinId="22" hidden="1"/>
    <cellStyle name="Calculation" xfId="38879" builtinId="22" hidden="1"/>
    <cellStyle name="Calculation" xfId="38917" builtinId="22" hidden="1"/>
    <cellStyle name="Calculation" xfId="38956" builtinId="22" hidden="1"/>
    <cellStyle name="Calculation" xfId="38995" builtinId="22" hidden="1"/>
    <cellStyle name="Calculation" xfId="39034" builtinId="22" hidden="1"/>
    <cellStyle name="Calculation" xfId="39074" builtinId="22" hidden="1"/>
    <cellStyle name="Calculation" xfId="39113" builtinId="22" hidden="1"/>
    <cellStyle name="Calculation" xfId="39151" builtinId="22" hidden="1"/>
    <cellStyle name="Calculation" xfId="39190" builtinId="22" hidden="1"/>
    <cellStyle name="Calculation" xfId="39229" builtinId="22" hidden="1"/>
    <cellStyle name="Calculation" xfId="39268" builtinId="22" hidden="1"/>
    <cellStyle name="Calculation" xfId="39308" builtinId="22" hidden="1"/>
    <cellStyle name="Calculation" xfId="39347" builtinId="22" hidden="1"/>
    <cellStyle name="Calculation" xfId="39388" builtinId="22" hidden="1"/>
    <cellStyle name="Calculation" xfId="39427" builtinId="22" hidden="1"/>
    <cellStyle name="Calculation" xfId="39467" builtinId="22" hidden="1"/>
    <cellStyle name="Calculation" xfId="39506" builtinId="22" hidden="1"/>
    <cellStyle name="Calculation" xfId="38780" builtinId="22" hidden="1"/>
    <cellStyle name="Calculation" xfId="38678" builtinId="22" hidden="1"/>
    <cellStyle name="Calculation" xfId="39579" builtinId="22" hidden="1"/>
    <cellStyle name="Calculation" xfId="39618" builtinId="22" hidden="1"/>
    <cellStyle name="Calculation" xfId="39656" builtinId="22" hidden="1"/>
    <cellStyle name="Calculation" xfId="39695" builtinId="22" hidden="1"/>
    <cellStyle name="Calculation" xfId="39734" builtinId="22" hidden="1"/>
    <cellStyle name="Calculation" xfId="39773" builtinId="22" hidden="1"/>
    <cellStyle name="Calculation" xfId="39813" builtinId="22" hidden="1"/>
    <cellStyle name="Calculation" xfId="39852" builtinId="22" hidden="1"/>
    <cellStyle name="Calculation" xfId="39890" builtinId="22" hidden="1"/>
    <cellStyle name="Calculation" xfId="39929" builtinId="22" hidden="1"/>
    <cellStyle name="Calculation" xfId="39968" builtinId="22" hidden="1"/>
    <cellStyle name="Calculation" xfId="40007" builtinId="22" hidden="1"/>
    <cellStyle name="Calculation" xfId="40047" builtinId="22" hidden="1"/>
    <cellStyle name="Calculation" xfId="40086" builtinId="22" hidden="1"/>
    <cellStyle name="Calculation" xfId="40126" builtinId="22" hidden="1"/>
    <cellStyle name="Calculation" xfId="40165" builtinId="22" hidden="1"/>
    <cellStyle name="Calculation" xfId="40205" builtinId="22" hidden="1"/>
    <cellStyle name="Calculation" xfId="40244" builtinId="22" hidden="1"/>
    <cellStyle name="Calculation" xfId="38698" builtinId="22" hidden="1"/>
    <cellStyle name="Calculation" xfId="38733" builtinId="22" hidden="1"/>
    <cellStyle name="Calculation" xfId="40289" builtinId="22" hidden="1"/>
    <cellStyle name="Calculation" xfId="40328" builtinId="22" hidden="1"/>
    <cellStyle name="Calculation" xfId="40366" builtinId="22" hidden="1"/>
    <cellStyle name="Calculation" xfId="40405" builtinId="22" hidden="1"/>
    <cellStyle name="Calculation" xfId="40444" builtinId="22" hidden="1"/>
    <cellStyle name="Calculation" xfId="40483" builtinId="22" hidden="1"/>
    <cellStyle name="Calculation" xfId="40523" builtinId="22" hidden="1"/>
    <cellStyle name="Calculation" xfId="40562" builtinId="22" hidden="1"/>
    <cellStyle name="Calculation" xfId="40600" builtinId="22" hidden="1"/>
    <cellStyle name="Calculation" xfId="40639" builtinId="22" hidden="1"/>
    <cellStyle name="Calculation" xfId="40678" builtinId="22" hidden="1"/>
    <cellStyle name="Calculation" xfId="40717" builtinId="22" hidden="1"/>
    <cellStyle name="Calculation" xfId="40757" builtinId="22" hidden="1"/>
    <cellStyle name="Calculation" xfId="40796" builtinId="22" hidden="1"/>
    <cellStyle name="Calculation" xfId="40836" builtinId="22" hidden="1"/>
    <cellStyle name="Calculation" xfId="40875" builtinId="22" hidden="1"/>
    <cellStyle name="Calculation" xfId="40915" builtinId="22" hidden="1"/>
    <cellStyle name="Calculation" xfId="40954" builtinId="22" hidden="1"/>
    <cellStyle name="Calculation" xfId="41014" builtinId="22" hidden="1"/>
    <cellStyle name="Calculation" xfId="41071" builtinId="22" hidden="1"/>
    <cellStyle name="Calculation" xfId="41111" builtinId="22" hidden="1"/>
    <cellStyle name="Calculation" xfId="41150" builtinId="22" hidden="1"/>
    <cellStyle name="Calculation" xfId="41188" builtinId="22" hidden="1"/>
    <cellStyle name="Calculation" xfId="41227" builtinId="22" hidden="1"/>
    <cellStyle name="Calculation" xfId="41266" builtinId="22" hidden="1"/>
    <cellStyle name="Calculation" xfId="41305" builtinId="22" hidden="1"/>
    <cellStyle name="Calculation" xfId="41345" builtinId="22" hidden="1"/>
    <cellStyle name="Calculation" xfId="41384" builtinId="22" hidden="1"/>
    <cellStyle name="Calculation" xfId="41422" builtinId="22" hidden="1"/>
    <cellStyle name="Calculation" xfId="41461" builtinId="22" hidden="1"/>
    <cellStyle name="Calculation" xfId="41500" builtinId="22" hidden="1"/>
    <cellStyle name="Calculation" xfId="41539" builtinId="22" hidden="1"/>
    <cellStyle name="Calculation" xfId="41579" builtinId="22" hidden="1"/>
    <cellStyle name="Calculation" xfId="41618" builtinId="22" hidden="1"/>
    <cellStyle name="Calculation" xfId="41658" builtinId="22" hidden="1"/>
    <cellStyle name="Calculation" xfId="41697" builtinId="22" hidden="1"/>
    <cellStyle name="Calculation" xfId="41737" builtinId="22" hidden="1"/>
    <cellStyle name="Calculation" xfId="41776" builtinId="22" hidden="1"/>
    <cellStyle name="Calculation" xfId="41056" builtinId="22" hidden="1"/>
    <cellStyle name="Calculation" xfId="41815" builtinId="22" hidden="1"/>
    <cellStyle name="Calculation" xfId="41855" builtinId="22" hidden="1"/>
    <cellStyle name="Calculation" xfId="41894" builtinId="22" hidden="1"/>
    <cellStyle name="Calculation" xfId="41932" builtinId="22" hidden="1"/>
    <cellStyle name="Calculation" xfId="41971" builtinId="22" hidden="1"/>
    <cellStyle name="Calculation" xfId="42010" builtinId="22" hidden="1"/>
    <cellStyle name="Calculation" xfId="42049" builtinId="22" hidden="1"/>
    <cellStyle name="Calculation" xfId="42089" builtinId="22" hidden="1"/>
    <cellStyle name="Calculation" xfId="42128" builtinId="22" hidden="1"/>
    <cellStyle name="Calculation" xfId="42166" builtinId="22" hidden="1"/>
    <cellStyle name="Calculation" xfId="42205" builtinId="22" hidden="1"/>
    <cellStyle name="Calculation" xfId="42244" builtinId="22" hidden="1"/>
    <cellStyle name="Calculation" xfId="42283" builtinId="22" hidden="1"/>
    <cellStyle name="Calculation" xfId="42323" builtinId="22" hidden="1"/>
    <cellStyle name="Calculation" xfId="42362" builtinId="22" hidden="1"/>
    <cellStyle name="Calculation" xfId="42402" builtinId="22" hidden="1"/>
    <cellStyle name="Calculation" xfId="42441" builtinId="22" hidden="1"/>
    <cellStyle name="Calculation" xfId="42481" builtinId="22" hidden="1"/>
    <cellStyle name="Calculation" xfId="42520" builtinId="22" hidden="1"/>
    <cellStyle name="Calculation" xfId="42584" builtinId="22" hidden="1"/>
    <cellStyle name="Calculation" xfId="42637" builtinId="22" hidden="1"/>
    <cellStyle name="Calculation" xfId="42677" builtinId="22" hidden="1"/>
    <cellStyle name="Calculation" xfId="42716" builtinId="22" hidden="1"/>
    <cellStyle name="Calculation" xfId="42754" builtinId="22" hidden="1"/>
    <cellStyle name="Calculation" xfId="42793" builtinId="22" hidden="1"/>
    <cellStyle name="Calculation" xfId="42832" builtinId="22" hidden="1"/>
    <cellStyle name="Calculation" xfId="42871" builtinId="22" hidden="1"/>
    <cellStyle name="Calculation" xfId="42911" builtinId="22" hidden="1"/>
    <cellStyle name="Calculation" xfId="42950" builtinId="22" hidden="1"/>
    <cellStyle name="Calculation" xfId="42988" builtinId="22" hidden="1"/>
    <cellStyle name="Calculation" xfId="43027" builtinId="22" hidden="1"/>
    <cellStyle name="Calculation" xfId="43066" builtinId="22" hidden="1"/>
    <cellStyle name="Calculation" xfId="43105" builtinId="22" hidden="1"/>
    <cellStyle name="Calculation" xfId="43145" builtinId="22" hidden="1"/>
    <cellStyle name="Calculation" xfId="43184" builtinId="22" hidden="1"/>
    <cellStyle name="Calculation" xfId="43224" builtinId="22" hidden="1"/>
    <cellStyle name="Calculation" xfId="43263" builtinId="22" hidden="1"/>
    <cellStyle name="Calculation" xfId="43303" builtinId="22" hidden="1"/>
    <cellStyle name="Calculation" xfId="43342" builtinId="22" hidden="1"/>
    <cellStyle name="Calculation" xfId="42561" builtinId="22" hidden="1"/>
    <cellStyle name="Calculation" xfId="43381" builtinId="22" hidden="1"/>
    <cellStyle name="Calculation" xfId="43421" builtinId="22" hidden="1"/>
    <cellStyle name="Calculation" xfId="43460" builtinId="22" hidden="1"/>
    <cellStyle name="Calculation" xfId="43498" builtinId="22" hidden="1"/>
    <cellStyle name="Calculation" xfId="43537" builtinId="22" hidden="1"/>
    <cellStyle name="Calculation" xfId="43576" builtinId="22" hidden="1"/>
    <cellStyle name="Calculation" xfId="43615" builtinId="22" hidden="1"/>
    <cellStyle name="Calculation" xfId="43655" builtinId="22" hidden="1"/>
    <cellStyle name="Calculation" xfId="43694" builtinId="22" hidden="1"/>
    <cellStyle name="Calculation" xfId="43732" builtinId="22" hidden="1"/>
    <cellStyle name="Calculation" xfId="43771" builtinId="22" hidden="1"/>
    <cellStyle name="Calculation" xfId="43810" builtinId="22" hidden="1"/>
    <cellStyle name="Calculation" xfId="43849" builtinId="22" hidden="1"/>
    <cellStyle name="Calculation" xfId="43889" builtinId="22" hidden="1"/>
    <cellStyle name="Calculation" xfId="43928" builtinId="22" hidden="1"/>
    <cellStyle name="Calculation" xfId="43968" builtinId="22" hidden="1"/>
    <cellStyle name="Calculation" xfId="44007" builtinId="22" hidden="1"/>
    <cellStyle name="Calculation" xfId="44047" builtinId="22" hidden="1"/>
    <cellStyle name="Calculation" xfId="44086" builtinId="22" hidden="1"/>
    <cellStyle name="Calculation" xfId="44150" builtinId="22" hidden="1"/>
    <cellStyle name="Calculation" xfId="44203" builtinId="22" hidden="1"/>
    <cellStyle name="Calculation" xfId="44243" builtinId="22" hidden="1"/>
    <cellStyle name="Calculation" xfId="44282" builtinId="22" hidden="1"/>
    <cellStyle name="Calculation" xfId="44320" builtinId="22" hidden="1"/>
    <cellStyle name="Calculation" xfId="44359" builtinId="22" hidden="1"/>
    <cellStyle name="Calculation" xfId="44398" builtinId="22" hidden="1"/>
    <cellStyle name="Calculation" xfId="44437" builtinId="22" hidden="1"/>
    <cellStyle name="Calculation" xfId="44477" builtinId="22" hidden="1"/>
    <cellStyle name="Calculation" xfId="44516" builtinId="22" hidden="1"/>
    <cellStyle name="Calculation" xfId="44554" builtinId="22" hidden="1"/>
    <cellStyle name="Calculation" xfId="44593" builtinId="22" hidden="1"/>
    <cellStyle name="Calculation" xfId="44632" builtinId="22" hidden="1"/>
    <cellStyle name="Calculation" xfId="44671" builtinId="22" hidden="1"/>
    <cellStyle name="Calculation" xfId="44711" builtinId="22" hidden="1"/>
    <cellStyle name="Calculation" xfId="44750" builtinId="22" hidden="1"/>
    <cellStyle name="Calculation" xfId="44790" builtinId="22" hidden="1"/>
    <cellStyle name="Calculation" xfId="44829" builtinId="22" hidden="1"/>
    <cellStyle name="Calculation" xfId="44869" builtinId="22" hidden="1"/>
    <cellStyle name="Calculation" xfId="44908" builtinId="22" hidden="1"/>
    <cellStyle name="Calculation" xfId="44128" builtinId="22" hidden="1"/>
    <cellStyle name="Calculation" xfId="44947" builtinId="22" hidden="1"/>
    <cellStyle name="Calculation" xfId="44987" builtinId="22" hidden="1"/>
    <cellStyle name="Calculation" xfId="45026" builtinId="22" hidden="1"/>
    <cellStyle name="Calculation" xfId="45064" builtinId="22" hidden="1"/>
    <cellStyle name="Calculation" xfId="45103" builtinId="22" hidden="1"/>
    <cellStyle name="Calculation" xfId="45142" builtinId="22" hidden="1"/>
    <cellStyle name="Calculation" xfId="45181" builtinId="22" hidden="1"/>
    <cellStyle name="Calculation" xfId="45221" builtinId="22" hidden="1"/>
    <cellStyle name="Calculation" xfId="45260" builtinId="22" hidden="1"/>
    <cellStyle name="Calculation" xfId="45298" builtinId="22" hidden="1"/>
    <cellStyle name="Calculation" xfId="45337" builtinId="22" hidden="1"/>
    <cellStyle name="Calculation" xfId="45376" builtinId="22" hidden="1"/>
    <cellStyle name="Calculation" xfId="45415" builtinId="22" hidden="1"/>
    <cellStyle name="Calculation" xfId="45455" builtinId="22" hidden="1"/>
    <cellStyle name="Calculation" xfId="45494" builtinId="22" hidden="1"/>
    <cellStyle name="Calculation" xfId="45534" builtinId="22" hidden="1"/>
    <cellStyle name="Calculation" xfId="45573" builtinId="22" hidden="1"/>
    <cellStyle name="Calculation" xfId="45613" builtinId="22" hidden="1"/>
    <cellStyle name="Calculation" xfId="45652" builtinId="22" hidden="1"/>
    <cellStyle name="Calculation" xfId="45691" builtinId="22" hidden="1"/>
    <cellStyle name="Calculation" xfId="45730" builtinId="22" hidden="1"/>
    <cellStyle name="Calculation" xfId="45770" builtinId="22" hidden="1"/>
    <cellStyle name="Calculation" xfId="45810" builtinId="22" hidden="1"/>
    <cellStyle name="Calculation" xfId="45848" builtinId="22" hidden="1"/>
    <cellStyle name="Calculation" xfId="45885" builtinId="22" hidden="1"/>
    <cellStyle name="Calculation" xfId="45922" builtinId="22" hidden="1"/>
    <cellStyle name="Calculation 2" xfId="45960" hidden="1"/>
    <cellStyle name="Calculation 2" xfId="46888" hidden="1"/>
    <cellStyle name="Calculation 2" xfId="46925"/>
    <cellStyle name="Check Cell" xfId="13" hidden="1"/>
    <cellStyle name="Check Cell" xfId="90" builtinId="23" hidden="1"/>
    <cellStyle name="Check Cell" xfId="127" builtinId="23" hidden="1"/>
    <cellStyle name="Check Cell" xfId="52" builtinId="23" hidden="1"/>
    <cellStyle name="Check Cell" xfId="165" builtinId="23" hidden="1"/>
    <cellStyle name="Check Cell" xfId="203" builtinId="23" hidden="1"/>
    <cellStyle name="Check Cell" xfId="241" builtinId="23" hidden="1"/>
    <cellStyle name="Check Cell" xfId="279" builtinId="23" hidden="1"/>
    <cellStyle name="Check Cell" xfId="318" builtinId="23" hidden="1"/>
    <cellStyle name="Check Cell" xfId="358" builtinId="23" hidden="1"/>
    <cellStyle name="Check Cell" xfId="397" builtinId="23" hidden="1"/>
    <cellStyle name="Check Cell" xfId="435" builtinId="23" hidden="1"/>
    <cellStyle name="Check Cell" xfId="474" builtinId="23" hidden="1"/>
    <cellStyle name="Check Cell" xfId="513" builtinId="23" hidden="1"/>
    <cellStyle name="Check Cell" xfId="552" builtinId="23" hidden="1"/>
    <cellStyle name="Check Cell" xfId="592" builtinId="23" hidden="1"/>
    <cellStyle name="Check Cell" xfId="631" builtinId="23" hidden="1"/>
    <cellStyle name="Check Cell" xfId="669" builtinId="23" hidden="1"/>
    <cellStyle name="Check Cell" xfId="708" builtinId="23" hidden="1"/>
    <cellStyle name="Check Cell" xfId="747" builtinId="23" hidden="1"/>
    <cellStyle name="Check Cell" xfId="786" builtinId="23" hidden="1"/>
    <cellStyle name="Check Cell" xfId="826" builtinId="23" hidden="1"/>
    <cellStyle name="Check Cell" xfId="865" builtinId="23" hidden="1"/>
    <cellStyle name="Check Cell" xfId="905" builtinId="23" hidden="1"/>
    <cellStyle name="Check Cell" xfId="944" builtinId="23" hidden="1"/>
    <cellStyle name="Check Cell" xfId="984" builtinId="23" hidden="1"/>
    <cellStyle name="Check Cell" xfId="1023" builtinId="23" hidden="1"/>
    <cellStyle name="Check Cell" xfId="1062" builtinId="23" hidden="1"/>
    <cellStyle name="Check Cell" xfId="1218" builtinId="23" hidden="1"/>
    <cellStyle name="Check Cell" xfId="1258" builtinId="23" hidden="1"/>
    <cellStyle name="Check Cell" xfId="1297" builtinId="23" hidden="1"/>
    <cellStyle name="Check Cell" xfId="1335" builtinId="23" hidden="1"/>
    <cellStyle name="Check Cell" xfId="1374" builtinId="23" hidden="1"/>
    <cellStyle name="Check Cell" xfId="1413" builtinId="23" hidden="1"/>
    <cellStyle name="Check Cell" xfId="1452" builtinId="23" hidden="1"/>
    <cellStyle name="Check Cell" xfId="1492" builtinId="23" hidden="1"/>
    <cellStyle name="Check Cell" xfId="1531" builtinId="23" hidden="1"/>
    <cellStyle name="Check Cell" xfId="1569" builtinId="23" hidden="1"/>
    <cellStyle name="Check Cell" xfId="1608" builtinId="23" hidden="1"/>
    <cellStyle name="Check Cell" xfId="1647" builtinId="23" hidden="1"/>
    <cellStyle name="Check Cell" xfId="1686" builtinId="23" hidden="1"/>
    <cellStyle name="Check Cell" xfId="1726" builtinId="23" hidden="1"/>
    <cellStyle name="Check Cell" xfId="1765" builtinId="23" hidden="1"/>
    <cellStyle name="Check Cell" xfId="1806" builtinId="23" hidden="1"/>
    <cellStyle name="Check Cell" xfId="1845" builtinId="23" hidden="1"/>
    <cellStyle name="Check Cell" xfId="1885" builtinId="23" hidden="1"/>
    <cellStyle name="Check Cell" xfId="1924" builtinId="23" hidden="1"/>
    <cellStyle name="Check Cell" xfId="1960" builtinId="23" hidden="1"/>
    <cellStyle name="Check Cell" xfId="1092" builtinId="23" hidden="1"/>
    <cellStyle name="Check Cell" xfId="1997" builtinId="23" hidden="1"/>
    <cellStyle name="Check Cell" xfId="2036" builtinId="23" hidden="1"/>
    <cellStyle name="Check Cell" xfId="2074" builtinId="23" hidden="1"/>
    <cellStyle name="Check Cell" xfId="2113" builtinId="23" hidden="1"/>
    <cellStyle name="Check Cell" xfId="2152" builtinId="23" hidden="1"/>
    <cellStyle name="Check Cell" xfId="2191" builtinId="23" hidden="1"/>
    <cellStyle name="Check Cell" xfId="2231" builtinId="23" hidden="1"/>
    <cellStyle name="Check Cell" xfId="2270" builtinId="23" hidden="1"/>
    <cellStyle name="Check Cell" xfId="2308" builtinId="23" hidden="1"/>
    <cellStyle name="Check Cell" xfId="2347" builtinId="23" hidden="1"/>
    <cellStyle name="Check Cell" xfId="2386" builtinId="23" hidden="1"/>
    <cellStyle name="Check Cell" xfId="2425" builtinId="23" hidden="1"/>
    <cellStyle name="Check Cell" xfId="2465" builtinId="23" hidden="1"/>
    <cellStyle name="Check Cell" xfId="2504" builtinId="23" hidden="1"/>
    <cellStyle name="Check Cell" xfId="2544" builtinId="23" hidden="1"/>
    <cellStyle name="Check Cell" xfId="2583" builtinId="23" hidden="1"/>
    <cellStyle name="Check Cell" xfId="2623" builtinId="23" hidden="1"/>
    <cellStyle name="Check Cell" xfId="2662" builtinId="23" hidden="1"/>
    <cellStyle name="Check Cell" xfId="2693" builtinId="23" hidden="1"/>
    <cellStyle name="Check Cell" xfId="1151" builtinId="23" hidden="1"/>
    <cellStyle name="Check Cell" xfId="2707" builtinId="23" hidden="1"/>
    <cellStyle name="Check Cell" xfId="2746" builtinId="23" hidden="1"/>
    <cellStyle name="Check Cell" xfId="2784" builtinId="23" hidden="1"/>
    <cellStyle name="Check Cell" xfId="2823" builtinId="23" hidden="1"/>
    <cellStyle name="Check Cell" xfId="2862" builtinId="23" hidden="1"/>
    <cellStyle name="Check Cell" xfId="2901" builtinId="23" hidden="1"/>
    <cellStyle name="Check Cell" xfId="2941" builtinId="23" hidden="1"/>
    <cellStyle name="Check Cell" xfId="2980" builtinId="23" hidden="1"/>
    <cellStyle name="Check Cell" xfId="3018" builtinId="23" hidden="1"/>
    <cellStyle name="Check Cell" xfId="3057" builtinId="23" hidden="1"/>
    <cellStyle name="Check Cell" xfId="3096" builtinId="23" hidden="1"/>
    <cellStyle name="Check Cell" xfId="3135" builtinId="23" hidden="1"/>
    <cellStyle name="Check Cell" xfId="3175" builtinId="23" hidden="1"/>
    <cellStyle name="Check Cell" xfId="3214" builtinId="23" hidden="1"/>
    <cellStyle name="Check Cell" xfId="3254" builtinId="23" hidden="1"/>
    <cellStyle name="Check Cell" xfId="3293" builtinId="23" hidden="1"/>
    <cellStyle name="Check Cell" xfId="3333" builtinId="23" hidden="1"/>
    <cellStyle name="Check Cell" xfId="3372" builtinId="23" hidden="1"/>
    <cellStyle name="Check Cell" xfId="3411" builtinId="23" hidden="1"/>
    <cellStyle name="Check Cell" xfId="3602" builtinId="23" hidden="1"/>
    <cellStyle name="Check Cell" xfId="3646" builtinId="23" hidden="1"/>
    <cellStyle name="Check Cell" xfId="3685" builtinId="23" hidden="1"/>
    <cellStyle name="Check Cell" xfId="3723" builtinId="23" hidden="1"/>
    <cellStyle name="Check Cell" xfId="3762" builtinId="23" hidden="1"/>
    <cellStyle name="Check Cell" xfId="3801" builtinId="23" hidden="1"/>
    <cellStyle name="Check Cell" xfId="3840" builtinId="23" hidden="1"/>
    <cellStyle name="Check Cell" xfId="3880" builtinId="23" hidden="1"/>
    <cellStyle name="Check Cell" xfId="3919" builtinId="23" hidden="1"/>
    <cellStyle name="Check Cell" xfId="3957" builtinId="23" hidden="1"/>
    <cellStyle name="Check Cell" xfId="3996" builtinId="23" hidden="1"/>
    <cellStyle name="Check Cell" xfId="4039" builtinId="23" hidden="1"/>
    <cellStyle name="Check Cell" xfId="4078" builtinId="23" hidden="1"/>
    <cellStyle name="Check Cell" xfId="4118" builtinId="23" hidden="1"/>
    <cellStyle name="Check Cell" xfId="4157" builtinId="23" hidden="1"/>
    <cellStyle name="Check Cell" xfId="4198" builtinId="23" hidden="1"/>
    <cellStyle name="Check Cell" xfId="4237" builtinId="23" hidden="1"/>
    <cellStyle name="Check Cell" xfId="4277" builtinId="23" hidden="1"/>
    <cellStyle name="Check Cell" xfId="4316" builtinId="23" hidden="1"/>
    <cellStyle name="Check Cell" xfId="4372" builtinId="23" hidden="1"/>
    <cellStyle name="Check Cell" xfId="4528" builtinId="23" hidden="1"/>
    <cellStyle name="Check Cell" xfId="4572" builtinId="23" hidden="1"/>
    <cellStyle name="Check Cell" xfId="4611" builtinId="23" hidden="1"/>
    <cellStyle name="Check Cell" xfId="4649" builtinId="23" hidden="1"/>
    <cellStyle name="Check Cell" xfId="4688" builtinId="23" hidden="1"/>
    <cellStyle name="Check Cell" xfId="4727" builtinId="23" hidden="1"/>
    <cellStyle name="Check Cell" xfId="4766" builtinId="23" hidden="1"/>
    <cellStyle name="Check Cell" xfId="4806" builtinId="23" hidden="1"/>
    <cellStyle name="Check Cell" xfId="4845" builtinId="23" hidden="1"/>
    <cellStyle name="Check Cell" xfId="4883" builtinId="23" hidden="1"/>
    <cellStyle name="Check Cell" xfId="4922" builtinId="23" hidden="1"/>
    <cellStyle name="Check Cell" xfId="4965" builtinId="23" hidden="1"/>
    <cellStyle name="Check Cell" xfId="5004" builtinId="23" hidden="1"/>
    <cellStyle name="Check Cell" xfId="5044" builtinId="23" hidden="1"/>
    <cellStyle name="Check Cell" xfId="5083" builtinId="23" hidden="1"/>
    <cellStyle name="Check Cell" xfId="5124" builtinId="23" hidden="1"/>
    <cellStyle name="Check Cell" xfId="5163" builtinId="23" hidden="1"/>
    <cellStyle name="Check Cell" xfId="5203" builtinId="23" hidden="1"/>
    <cellStyle name="Check Cell" xfId="5242" builtinId="23" hidden="1"/>
    <cellStyle name="Check Cell" xfId="5278" builtinId="23" hidden="1"/>
    <cellStyle name="Check Cell" xfId="4402" builtinId="23" hidden="1"/>
    <cellStyle name="Check Cell" xfId="5315" builtinId="23" hidden="1"/>
    <cellStyle name="Check Cell" xfId="5354" builtinId="23" hidden="1"/>
    <cellStyle name="Check Cell" xfId="5392" builtinId="23" hidden="1"/>
    <cellStyle name="Check Cell" xfId="5431" builtinId="23" hidden="1"/>
    <cellStyle name="Check Cell" xfId="5470" builtinId="23" hidden="1"/>
    <cellStyle name="Check Cell" xfId="5509" builtinId="23" hidden="1"/>
    <cellStyle name="Check Cell" xfId="5549" builtinId="23" hidden="1"/>
    <cellStyle name="Check Cell" xfId="5588" builtinId="23" hidden="1"/>
    <cellStyle name="Check Cell" xfId="5626" builtinId="23" hidden="1"/>
    <cellStyle name="Check Cell" xfId="5665" builtinId="23" hidden="1"/>
    <cellStyle name="Check Cell" xfId="5704" builtinId="23" hidden="1"/>
    <cellStyle name="Check Cell" xfId="5743" builtinId="23" hidden="1"/>
    <cellStyle name="Check Cell" xfId="5783" builtinId="23" hidden="1"/>
    <cellStyle name="Check Cell" xfId="5822" builtinId="23" hidden="1"/>
    <cellStyle name="Check Cell" xfId="5862" builtinId="23" hidden="1"/>
    <cellStyle name="Check Cell" xfId="5901" builtinId="23" hidden="1"/>
    <cellStyle name="Check Cell" xfId="5941" builtinId="23" hidden="1"/>
    <cellStyle name="Check Cell" xfId="5980" builtinId="23" hidden="1"/>
    <cellStyle name="Check Cell" xfId="6011" builtinId="23" hidden="1"/>
    <cellStyle name="Check Cell" xfId="4461" builtinId="23" hidden="1"/>
    <cellStyle name="Check Cell" xfId="6025" builtinId="23" hidden="1"/>
    <cellStyle name="Check Cell" xfId="6064" builtinId="23" hidden="1"/>
    <cellStyle name="Check Cell" xfId="6102" builtinId="23" hidden="1"/>
    <cellStyle name="Check Cell" xfId="6141" builtinId="23" hidden="1"/>
    <cellStyle name="Check Cell" xfId="6180" builtinId="23" hidden="1"/>
    <cellStyle name="Check Cell" xfId="6219" builtinId="23" hidden="1"/>
    <cellStyle name="Check Cell" xfId="6259" builtinId="23" hidden="1"/>
    <cellStyle name="Check Cell" xfId="6298" builtinId="23" hidden="1"/>
    <cellStyle name="Check Cell" xfId="6336" builtinId="23" hidden="1"/>
    <cellStyle name="Check Cell" xfId="6375" builtinId="23" hidden="1"/>
    <cellStyle name="Check Cell" xfId="6414" builtinId="23" hidden="1"/>
    <cellStyle name="Check Cell" xfId="6453" builtinId="23" hidden="1"/>
    <cellStyle name="Check Cell" xfId="6493" builtinId="23" hidden="1"/>
    <cellStyle name="Check Cell" xfId="6532" builtinId="23" hidden="1"/>
    <cellStyle name="Check Cell" xfId="6572" builtinId="23" hidden="1"/>
    <cellStyle name="Check Cell" xfId="6611" builtinId="23" hidden="1"/>
    <cellStyle name="Check Cell" xfId="6651" builtinId="23" hidden="1"/>
    <cellStyle name="Check Cell" xfId="6690" builtinId="23" hidden="1"/>
    <cellStyle name="Check Cell" xfId="4359" builtinId="23" hidden="1"/>
    <cellStyle name="Check Cell" xfId="3451" builtinId="23" hidden="1"/>
    <cellStyle name="Check Cell" xfId="6745" builtinId="23" hidden="1"/>
    <cellStyle name="Check Cell" xfId="6784" builtinId="23" hidden="1"/>
    <cellStyle name="Check Cell" xfId="6822" builtinId="23" hidden="1"/>
    <cellStyle name="Check Cell" xfId="6861" builtinId="23" hidden="1"/>
    <cellStyle name="Check Cell" xfId="6900" builtinId="23" hidden="1"/>
    <cellStyle name="Check Cell" xfId="6939" builtinId="23" hidden="1"/>
    <cellStyle name="Check Cell" xfId="6979" builtinId="23" hidden="1"/>
    <cellStyle name="Check Cell" xfId="7018" builtinId="23" hidden="1"/>
    <cellStyle name="Check Cell" xfId="7056" builtinId="23" hidden="1"/>
    <cellStyle name="Check Cell" xfId="7095" builtinId="23" hidden="1"/>
    <cellStyle name="Check Cell" xfId="7136" builtinId="23" hidden="1"/>
    <cellStyle name="Check Cell" xfId="7175" builtinId="23" hidden="1"/>
    <cellStyle name="Check Cell" xfId="7215" builtinId="23" hidden="1"/>
    <cellStyle name="Check Cell" xfId="7254" builtinId="23" hidden="1"/>
    <cellStyle name="Check Cell" xfId="7295" builtinId="23" hidden="1"/>
    <cellStyle name="Check Cell" xfId="7334" builtinId="23" hidden="1"/>
    <cellStyle name="Check Cell" xfId="7374" builtinId="23" hidden="1"/>
    <cellStyle name="Check Cell" xfId="7413" builtinId="23" hidden="1"/>
    <cellStyle name="Check Cell" xfId="7463" builtinId="23" hidden="1"/>
    <cellStyle name="Check Cell" xfId="7619" builtinId="23" hidden="1"/>
    <cellStyle name="Check Cell" xfId="7661" builtinId="23" hidden="1"/>
    <cellStyle name="Check Cell" xfId="7700" builtinId="23" hidden="1"/>
    <cellStyle name="Check Cell" xfId="7738" builtinId="23" hidden="1"/>
    <cellStyle name="Check Cell" xfId="7777" builtinId="23" hidden="1"/>
    <cellStyle name="Check Cell" xfId="7816" builtinId="23" hidden="1"/>
    <cellStyle name="Check Cell" xfId="7855" builtinId="23" hidden="1"/>
    <cellStyle name="Check Cell" xfId="7895" builtinId="23" hidden="1"/>
    <cellStyle name="Check Cell" xfId="7934" builtinId="23" hidden="1"/>
    <cellStyle name="Check Cell" xfId="7972" builtinId="23" hidden="1"/>
    <cellStyle name="Check Cell" xfId="8011" builtinId="23" hidden="1"/>
    <cellStyle name="Check Cell" xfId="8052" builtinId="23" hidden="1"/>
    <cellStyle name="Check Cell" xfId="8091" builtinId="23" hidden="1"/>
    <cellStyle name="Check Cell" xfId="8131" builtinId="23" hidden="1"/>
    <cellStyle name="Check Cell" xfId="8170" builtinId="23" hidden="1"/>
    <cellStyle name="Check Cell" xfId="8211" builtinId="23" hidden="1"/>
    <cellStyle name="Check Cell" xfId="8250" builtinId="23" hidden="1"/>
    <cellStyle name="Check Cell" xfId="8290" builtinId="23" hidden="1"/>
    <cellStyle name="Check Cell" xfId="8329" builtinId="23" hidden="1"/>
    <cellStyle name="Check Cell" xfId="8365" builtinId="23" hidden="1"/>
    <cellStyle name="Check Cell" xfId="7493" builtinId="23" hidden="1"/>
    <cellStyle name="Check Cell" xfId="8402" builtinId="23" hidden="1"/>
    <cellStyle name="Check Cell" xfId="8441" builtinId="23" hidden="1"/>
    <cellStyle name="Check Cell" xfId="8479" builtinId="23" hidden="1"/>
    <cellStyle name="Check Cell" xfId="8518" builtinId="23" hidden="1"/>
    <cellStyle name="Check Cell" xfId="8557" builtinId="23" hidden="1"/>
    <cellStyle name="Check Cell" xfId="8596" builtinId="23" hidden="1"/>
    <cellStyle name="Check Cell" xfId="8636" builtinId="23" hidden="1"/>
    <cellStyle name="Check Cell" xfId="8675" builtinId="23" hidden="1"/>
    <cellStyle name="Check Cell" xfId="8713" builtinId="23" hidden="1"/>
    <cellStyle name="Check Cell" xfId="8752" builtinId="23" hidden="1"/>
    <cellStyle name="Check Cell" xfId="8791" builtinId="23" hidden="1"/>
    <cellStyle name="Check Cell" xfId="8830" builtinId="23" hidden="1"/>
    <cellStyle name="Check Cell" xfId="8870" builtinId="23" hidden="1"/>
    <cellStyle name="Check Cell" xfId="8909" builtinId="23" hidden="1"/>
    <cellStyle name="Check Cell" xfId="8949" builtinId="23" hidden="1"/>
    <cellStyle name="Check Cell" xfId="8988" builtinId="23" hidden="1"/>
    <cellStyle name="Check Cell" xfId="9028" builtinId="23" hidden="1"/>
    <cellStyle name="Check Cell" xfId="9067" builtinId="23" hidden="1"/>
    <cellStyle name="Check Cell" xfId="9098" builtinId="23" hidden="1"/>
    <cellStyle name="Check Cell" xfId="7552" builtinId="23" hidden="1"/>
    <cellStyle name="Check Cell" xfId="9112" builtinId="23" hidden="1"/>
    <cellStyle name="Check Cell" xfId="9151" builtinId="23" hidden="1"/>
    <cellStyle name="Check Cell" xfId="9189" builtinId="23" hidden="1"/>
    <cellStyle name="Check Cell" xfId="9228" builtinId="23" hidden="1"/>
    <cellStyle name="Check Cell" xfId="9267" builtinId="23" hidden="1"/>
    <cellStyle name="Check Cell" xfId="9306" builtinId="23" hidden="1"/>
    <cellStyle name="Check Cell" xfId="9346" builtinId="23" hidden="1"/>
    <cellStyle name="Check Cell" xfId="9385" builtinId="23" hidden="1"/>
    <cellStyle name="Check Cell" xfId="9423" builtinId="23" hidden="1"/>
    <cellStyle name="Check Cell" xfId="9462" builtinId="23" hidden="1"/>
    <cellStyle name="Check Cell" xfId="9501" builtinId="23" hidden="1"/>
    <cellStyle name="Check Cell" xfId="9540" builtinId="23" hidden="1"/>
    <cellStyle name="Check Cell" xfId="9580" builtinId="23" hidden="1"/>
    <cellStyle name="Check Cell" xfId="9619" builtinId="23" hidden="1"/>
    <cellStyle name="Check Cell" xfId="9659" builtinId="23" hidden="1"/>
    <cellStyle name="Check Cell" xfId="9698" builtinId="23" hidden="1"/>
    <cellStyle name="Check Cell" xfId="9738" builtinId="23" hidden="1"/>
    <cellStyle name="Check Cell" xfId="9777" builtinId="23" hidden="1"/>
    <cellStyle name="Check Cell" xfId="3548" builtinId="23" hidden="1"/>
    <cellStyle name="Check Cell" xfId="9817" builtinId="23" hidden="1"/>
    <cellStyle name="Check Cell" xfId="9857" builtinId="23" hidden="1"/>
    <cellStyle name="Check Cell" xfId="9896" builtinId="23" hidden="1"/>
    <cellStyle name="Check Cell" xfId="9934" builtinId="23" hidden="1"/>
    <cellStyle name="Check Cell" xfId="9973" builtinId="23" hidden="1"/>
    <cellStyle name="Check Cell" xfId="10012" builtinId="23" hidden="1"/>
    <cellStyle name="Check Cell" xfId="10051" builtinId="23" hidden="1"/>
    <cellStyle name="Check Cell" xfId="10091" builtinId="23" hidden="1"/>
    <cellStyle name="Check Cell" xfId="10130" builtinId="23" hidden="1"/>
    <cellStyle name="Check Cell" xfId="10168" builtinId="23" hidden="1"/>
    <cellStyle name="Check Cell" xfId="10207" builtinId="23" hidden="1"/>
    <cellStyle name="Check Cell" xfId="10246" builtinId="23" hidden="1"/>
    <cellStyle name="Check Cell" xfId="10285" builtinId="23" hidden="1"/>
    <cellStyle name="Check Cell" xfId="10325" builtinId="23" hidden="1"/>
    <cellStyle name="Check Cell" xfId="10364" builtinId="23" hidden="1"/>
    <cellStyle name="Check Cell" xfId="10404" builtinId="23" hidden="1"/>
    <cellStyle name="Check Cell" xfId="10443" builtinId="23" hidden="1"/>
    <cellStyle name="Check Cell" xfId="10483" builtinId="23" hidden="1"/>
    <cellStyle name="Check Cell" xfId="10522" builtinId="23" hidden="1"/>
    <cellStyle name="Check Cell" xfId="10561" builtinId="23" hidden="1"/>
    <cellStyle name="Check Cell" xfId="10717" builtinId="23" hidden="1"/>
    <cellStyle name="Check Cell" xfId="10757" builtinId="23" hidden="1"/>
    <cellStyle name="Check Cell" xfId="10796" builtinId="23" hidden="1"/>
    <cellStyle name="Check Cell" xfId="10834" builtinId="23" hidden="1"/>
    <cellStyle name="Check Cell" xfId="10873" builtinId="23" hidden="1"/>
    <cellStyle name="Check Cell" xfId="10912" builtinId="23" hidden="1"/>
    <cellStyle name="Check Cell" xfId="10951" builtinId="23" hidden="1"/>
    <cellStyle name="Check Cell" xfId="10991" builtinId="23" hidden="1"/>
    <cellStyle name="Check Cell" xfId="11030" builtinId="23" hidden="1"/>
    <cellStyle name="Check Cell" xfId="11068" builtinId="23" hidden="1"/>
    <cellStyle name="Check Cell" xfId="11107" builtinId="23" hidden="1"/>
    <cellStyle name="Check Cell" xfId="11146" builtinId="23" hidden="1"/>
    <cellStyle name="Check Cell" xfId="11185" builtinId="23" hidden="1"/>
    <cellStyle name="Check Cell" xfId="11225" builtinId="23" hidden="1"/>
    <cellStyle name="Check Cell" xfId="11264" builtinId="23" hidden="1"/>
    <cellStyle name="Check Cell" xfId="11305" builtinId="23" hidden="1"/>
    <cellStyle name="Check Cell" xfId="11344" builtinId="23" hidden="1"/>
    <cellStyle name="Check Cell" xfId="11384" builtinId="23" hidden="1"/>
    <cellStyle name="Check Cell" xfId="11423" builtinId="23" hidden="1"/>
    <cellStyle name="Check Cell" xfId="11459" builtinId="23" hidden="1"/>
    <cellStyle name="Check Cell" xfId="10591" builtinId="23" hidden="1"/>
    <cellStyle name="Check Cell" xfId="11496" builtinId="23" hidden="1"/>
    <cellStyle name="Check Cell" xfId="11535" builtinId="23" hidden="1"/>
    <cellStyle name="Check Cell" xfId="11573" builtinId="23" hidden="1"/>
    <cellStyle name="Check Cell" xfId="11612" builtinId="23" hidden="1"/>
    <cellStyle name="Check Cell" xfId="11651" builtinId="23" hidden="1"/>
    <cellStyle name="Check Cell" xfId="11690" builtinId="23" hidden="1"/>
    <cellStyle name="Check Cell" xfId="11730" builtinId="23" hidden="1"/>
    <cellStyle name="Check Cell" xfId="11769" builtinId="23" hidden="1"/>
    <cellStyle name="Check Cell" xfId="11807" builtinId="23" hidden="1"/>
    <cellStyle name="Check Cell" xfId="11846" builtinId="23" hidden="1"/>
    <cellStyle name="Check Cell" xfId="11885" builtinId="23" hidden="1"/>
    <cellStyle name="Check Cell" xfId="11924" builtinId="23" hidden="1"/>
    <cellStyle name="Check Cell" xfId="11964" builtinId="23" hidden="1"/>
    <cellStyle name="Check Cell" xfId="12003" builtinId="23" hidden="1"/>
    <cellStyle name="Check Cell" xfId="12043" builtinId="23" hidden="1"/>
    <cellStyle name="Check Cell" xfId="12082" builtinId="23" hidden="1"/>
    <cellStyle name="Check Cell" xfId="12122" builtinId="23" hidden="1"/>
    <cellStyle name="Check Cell" xfId="12161" builtinId="23" hidden="1"/>
    <cellStyle name="Check Cell" xfId="12192" builtinId="23" hidden="1"/>
    <cellStyle name="Check Cell" xfId="10650" builtinId="23" hidden="1"/>
    <cellStyle name="Check Cell" xfId="12206" builtinId="23" hidden="1"/>
    <cellStyle name="Check Cell" xfId="12245" builtinId="23" hidden="1"/>
    <cellStyle name="Check Cell" xfId="12283" builtinId="23" hidden="1"/>
    <cellStyle name="Check Cell" xfId="12322" builtinId="23" hidden="1"/>
    <cellStyle name="Check Cell" xfId="12361" builtinId="23" hidden="1"/>
    <cellStyle name="Check Cell" xfId="12400" builtinId="23" hidden="1"/>
    <cellStyle name="Check Cell" xfId="12440" builtinId="23" hidden="1"/>
    <cellStyle name="Check Cell" xfId="12479" builtinId="23" hidden="1"/>
    <cellStyle name="Check Cell" xfId="12517" builtinId="23" hidden="1"/>
    <cellStyle name="Check Cell" xfId="12556" builtinId="23" hidden="1"/>
    <cellStyle name="Check Cell" xfId="12595" builtinId="23" hidden="1"/>
    <cellStyle name="Check Cell" xfId="12634" builtinId="23" hidden="1"/>
    <cellStyle name="Check Cell" xfId="12674" builtinId="23" hidden="1"/>
    <cellStyle name="Check Cell" xfId="12713" builtinId="23" hidden="1"/>
    <cellStyle name="Check Cell" xfId="12753" builtinId="23" hidden="1"/>
    <cellStyle name="Check Cell" xfId="12792" builtinId="23" hidden="1"/>
    <cellStyle name="Check Cell" xfId="12832" builtinId="23" hidden="1"/>
    <cellStyle name="Check Cell" xfId="12871" builtinId="23" hidden="1"/>
    <cellStyle name="Check Cell" xfId="12910" builtinId="23" hidden="1"/>
    <cellStyle name="Check Cell" xfId="12949" builtinId="23" hidden="1"/>
    <cellStyle name="Check Cell" xfId="12989" builtinId="23" hidden="1"/>
    <cellStyle name="Check Cell" xfId="13028" builtinId="23" hidden="1"/>
    <cellStyle name="Check Cell" xfId="13066" builtinId="23" hidden="1"/>
    <cellStyle name="Check Cell" xfId="13105" builtinId="23" hidden="1"/>
    <cellStyle name="Check Cell" xfId="13144" builtinId="23" hidden="1"/>
    <cellStyle name="Check Cell" xfId="13183" builtinId="23" hidden="1"/>
    <cellStyle name="Check Cell" xfId="13223" builtinId="23" hidden="1"/>
    <cellStyle name="Check Cell" xfId="13262" builtinId="23" hidden="1"/>
    <cellStyle name="Check Cell" xfId="13300" builtinId="23" hidden="1"/>
    <cellStyle name="Check Cell" xfId="13339" builtinId="23" hidden="1"/>
    <cellStyle name="Check Cell" xfId="13378" builtinId="23" hidden="1"/>
    <cellStyle name="Check Cell" xfId="13417" builtinId="23" hidden="1"/>
    <cellStyle name="Check Cell" xfId="13457" builtinId="23" hidden="1"/>
    <cellStyle name="Check Cell" xfId="13496" builtinId="23" hidden="1"/>
    <cellStyle name="Check Cell" xfId="13536" builtinId="23" hidden="1"/>
    <cellStyle name="Check Cell" xfId="13575" builtinId="23" hidden="1"/>
    <cellStyle name="Check Cell" xfId="13615" builtinId="23" hidden="1"/>
    <cellStyle name="Check Cell" xfId="13654" builtinId="23" hidden="1"/>
    <cellStyle name="Check Cell" xfId="13693" builtinId="23" hidden="1"/>
    <cellStyle name="Check Cell" xfId="13849" builtinId="23" hidden="1"/>
    <cellStyle name="Check Cell" xfId="13889" builtinId="23" hidden="1"/>
    <cellStyle name="Check Cell" xfId="13928" builtinId="23" hidden="1"/>
    <cellStyle name="Check Cell" xfId="13966" builtinId="23" hidden="1"/>
    <cellStyle name="Check Cell" xfId="14005" builtinId="23" hidden="1"/>
    <cellStyle name="Check Cell" xfId="14044" builtinId="23" hidden="1"/>
    <cellStyle name="Check Cell" xfId="14083" builtinId="23" hidden="1"/>
    <cellStyle name="Check Cell" xfId="14123" builtinId="23" hidden="1"/>
    <cellStyle name="Check Cell" xfId="14162" builtinId="23" hidden="1"/>
    <cellStyle name="Check Cell" xfId="14200" builtinId="23" hidden="1"/>
    <cellStyle name="Check Cell" xfId="14239" builtinId="23" hidden="1"/>
    <cellStyle name="Check Cell" xfId="14278" builtinId="23" hidden="1"/>
    <cellStyle name="Check Cell" xfId="14317" builtinId="23" hidden="1"/>
    <cellStyle name="Check Cell" xfId="14357" builtinId="23" hidden="1"/>
    <cellStyle name="Check Cell" xfId="14396" builtinId="23" hidden="1"/>
    <cellStyle name="Check Cell" xfId="14437" builtinId="23" hidden="1"/>
    <cellStyle name="Check Cell" xfId="14476" builtinId="23" hidden="1"/>
    <cellStyle name="Check Cell" xfId="14516" builtinId="23" hidden="1"/>
    <cellStyle name="Check Cell" xfId="14555" builtinId="23" hidden="1"/>
    <cellStyle name="Check Cell" xfId="14591" builtinId="23" hidden="1"/>
    <cellStyle name="Check Cell" xfId="13723" builtinId="23" hidden="1"/>
    <cellStyle name="Check Cell" xfId="14628" builtinId="23" hidden="1"/>
    <cellStyle name="Check Cell" xfId="14667" builtinId="23" hidden="1"/>
    <cellStyle name="Check Cell" xfId="14705" builtinId="23" hidden="1"/>
    <cellStyle name="Check Cell" xfId="14744" builtinId="23" hidden="1"/>
    <cellStyle name="Check Cell" xfId="14783" builtinId="23" hidden="1"/>
    <cellStyle name="Check Cell" xfId="14822" builtinId="23" hidden="1"/>
    <cellStyle name="Check Cell" xfId="14862" builtinId="23" hidden="1"/>
    <cellStyle name="Check Cell" xfId="14901" builtinId="23" hidden="1"/>
    <cellStyle name="Check Cell" xfId="14939" builtinId="23" hidden="1"/>
    <cellStyle name="Check Cell" xfId="14978" builtinId="23" hidden="1"/>
    <cellStyle name="Check Cell" xfId="15017" builtinId="23" hidden="1"/>
    <cellStyle name="Check Cell" xfId="15056" builtinId="23" hidden="1"/>
    <cellStyle name="Check Cell" xfId="15096" builtinId="23" hidden="1"/>
    <cellStyle name="Check Cell" xfId="15135" builtinId="23" hidden="1"/>
    <cellStyle name="Check Cell" xfId="15175" builtinId="23" hidden="1"/>
    <cellStyle name="Check Cell" xfId="15214" builtinId="23" hidden="1"/>
    <cellStyle name="Check Cell" xfId="15254" builtinId="23" hidden="1"/>
    <cellStyle name="Check Cell" xfId="15293" builtinId="23" hidden="1"/>
    <cellStyle name="Check Cell" xfId="15324" builtinId="23" hidden="1"/>
    <cellStyle name="Check Cell" xfId="13782" builtinId="23" hidden="1"/>
    <cellStyle name="Check Cell" xfId="15338" builtinId="23" hidden="1"/>
    <cellStyle name="Check Cell" xfId="15377" builtinId="23" hidden="1"/>
    <cellStyle name="Check Cell" xfId="15415" builtinId="23" hidden="1"/>
    <cellStyle name="Check Cell" xfId="15454" builtinId="23" hidden="1"/>
    <cellStyle name="Check Cell" xfId="15493" builtinId="23" hidden="1"/>
    <cellStyle name="Check Cell" xfId="15532" builtinId="23" hidden="1"/>
    <cellStyle name="Check Cell" xfId="15572" builtinId="23" hidden="1"/>
    <cellStyle name="Check Cell" xfId="15611" builtinId="23" hidden="1"/>
    <cellStyle name="Check Cell" xfId="15649" builtinId="23" hidden="1"/>
    <cellStyle name="Check Cell" xfId="15688" builtinId="23" hidden="1"/>
    <cellStyle name="Check Cell" xfId="15727" builtinId="23" hidden="1"/>
    <cellStyle name="Check Cell" xfId="15766" builtinId="23" hidden="1"/>
    <cellStyle name="Check Cell" xfId="15806" builtinId="23" hidden="1"/>
    <cellStyle name="Check Cell" xfId="15845" builtinId="23" hidden="1"/>
    <cellStyle name="Check Cell" xfId="15885" builtinId="23" hidden="1"/>
    <cellStyle name="Check Cell" xfId="15924" builtinId="23" hidden="1"/>
    <cellStyle name="Check Cell" xfId="15964" builtinId="23" hidden="1"/>
    <cellStyle name="Check Cell" xfId="16003" builtinId="23" hidden="1"/>
    <cellStyle name="Check Cell" xfId="7450" builtinId="23" hidden="1"/>
    <cellStyle name="Check Cell" xfId="4949" builtinId="23" hidden="1"/>
    <cellStyle name="Check Cell" xfId="16056" builtinId="23" hidden="1"/>
    <cellStyle name="Check Cell" xfId="16095" builtinId="23" hidden="1"/>
    <cellStyle name="Check Cell" xfId="16133" builtinId="23" hidden="1"/>
    <cellStyle name="Check Cell" xfId="16172" builtinId="23" hidden="1"/>
    <cellStyle name="Check Cell" xfId="16211" builtinId="23" hidden="1"/>
    <cellStyle name="Check Cell" xfId="16250" builtinId="23" hidden="1"/>
    <cellStyle name="Check Cell" xfId="16290" builtinId="23" hidden="1"/>
    <cellStyle name="Check Cell" xfId="16329" builtinId="23" hidden="1"/>
    <cellStyle name="Check Cell" xfId="16367" builtinId="23" hidden="1"/>
    <cellStyle name="Check Cell" xfId="16406" builtinId="23" hidden="1"/>
    <cellStyle name="Check Cell" xfId="16445" builtinId="23" hidden="1"/>
    <cellStyle name="Check Cell" xfId="16484" builtinId="23" hidden="1"/>
    <cellStyle name="Check Cell" xfId="16524" builtinId="23" hidden="1"/>
    <cellStyle name="Check Cell" xfId="16563" builtinId="23" hidden="1"/>
    <cellStyle name="Check Cell" xfId="16603" builtinId="23" hidden="1"/>
    <cellStyle name="Check Cell" xfId="16642" builtinId="23" hidden="1"/>
    <cellStyle name="Check Cell" xfId="16682" builtinId="23" hidden="1"/>
    <cellStyle name="Check Cell" xfId="16721" builtinId="23" hidden="1"/>
    <cellStyle name="Check Cell" xfId="16760" builtinId="23" hidden="1"/>
    <cellStyle name="Check Cell" xfId="16916" builtinId="23" hidden="1"/>
    <cellStyle name="Check Cell" xfId="16956" builtinId="23" hidden="1"/>
    <cellStyle name="Check Cell" xfId="16995" builtinId="23" hidden="1"/>
    <cellStyle name="Check Cell" xfId="17033" builtinId="23" hidden="1"/>
    <cellStyle name="Check Cell" xfId="17072" builtinId="23" hidden="1"/>
    <cellStyle name="Check Cell" xfId="17111" builtinId="23" hidden="1"/>
    <cellStyle name="Check Cell" xfId="17150" builtinId="23" hidden="1"/>
    <cellStyle name="Check Cell" xfId="17190" builtinId="23" hidden="1"/>
    <cellStyle name="Check Cell" xfId="17229" builtinId="23" hidden="1"/>
    <cellStyle name="Check Cell" xfId="17267" builtinId="23" hidden="1"/>
    <cellStyle name="Check Cell" xfId="17306" builtinId="23" hidden="1"/>
    <cellStyle name="Check Cell" xfId="17345" builtinId="23" hidden="1"/>
    <cellStyle name="Check Cell" xfId="17384" builtinId="23" hidden="1"/>
    <cellStyle name="Check Cell" xfId="17424" builtinId="23" hidden="1"/>
    <cellStyle name="Check Cell" xfId="17463" builtinId="23" hidden="1"/>
    <cellStyle name="Check Cell" xfId="17504" builtinId="23" hidden="1"/>
    <cellStyle name="Check Cell" xfId="17543" builtinId="23" hidden="1"/>
    <cellStyle name="Check Cell" xfId="17583" builtinId="23" hidden="1"/>
    <cellStyle name="Check Cell" xfId="17622" builtinId="23" hidden="1"/>
    <cellStyle name="Check Cell" xfId="17658" builtinId="23" hidden="1"/>
    <cellStyle name="Check Cell" xfId="16790" builtinId="23" hidden="1"/>
    <cellStyle name="Check Cell" xfId="17695" builtinId="23" hidden="1"/>
    <cellStyle name="Check Cell" xfId="17734" builtinId="23" hidden="1"/>
    <cellStyle name="Check Cell" xfId="17772" builtinId="23" hidden="1"/>
    <cellStyle name="Check Cell" xfId="17811" builtinId="23" hidden="1"/>
    <cellStyle name="Check Cell" xfId="17850" builtinId="23" hidden="1"/>
    <cellStyle name="Check Cell" xfId="17889" builtinId="23" hidden="1"/>
    <cellStyle name="Check Cell" xfId="17929" builtinId="23" hidden="1"/>
    <cellStyle name="Check Cell" xfId="17968" builtinId="23" hidden="1"/>
    <cellStyle name="Check Cell" xfId="18006" builtinId="23" hidden="1"/>
    <cellStyle name="Check Cell" xfId="18045" builtinId="23" hidden="1"/>
    <cellStyle name="Check Cell" xfId="18084" builtinId="23" hidden="1"/>
    <cellStyle name="Check Cell" xfId="18123" builtinId="23" hidden="1"/>
    <cellStyle name="Check Cell" xfId="18163" builtinId="23" hidden="1"/>
    <cellStyle name="Check Cell" xfId="18202" builtinId="23" hidden="1"/>
    <cellStyle name="Check Cell" xfId="18242" builtinId="23" hidden="1"/>
    <cellStyle name="Check Cell" xfId="18281" builtinId="23" hidden="1"/>
    <cellStyle name="Check Cell" xfId="18321" builtinId="23" hidden="1"/>
    <cellStyle name="Check Cell" xfId="18360" builtinId="23" hidden="1"/>
    <cellStyle name="Check Cell" xfId="18391" builtinId="23" hidden="1"/>
    <cellStyle name="Check Cell" xfId="16849" builtinId="23" hidden="1"/>
    <cellStyle name="Check Cell" xfId="18405" builtinId="23" hidden="1"/>
    <cellStyle name="Check Cell" xfId="18444" builtinId="23" hidden="1"/>
    <cellStyle name="Check Cell" xfId="18482" builtinId="23" hidden="1"/>
    <cellStyle name="Check Cell" xfId="18521" builtinId="23" hidden="1"/>
    <cellStyle name="Check Cell" xfId="18560" builtinId="23" hidden="1"/>
    <cellStyle name="Check Cell" xfId="18599" builtinId="23" hidden="1"/>
    <cellStyle name="Check Cell" xfId="18639" builtinId="23" hidden="1"/>
    <cellStyle name="Check Cell" xfId="18678" builtinId="23" hidden="1"/>
    <cellStyle name="Check Cell" xfId="18716" builtinId="23" hidden="1"/>
    <cellStyle name="Check Cell" xfId="18755" builtinId="23" hidden="1"/>
    <cellStyle name="Check Cell" xfId="18794" builtinId="23" hidden="1"/>
    <cellStyle name="Check Cell" xfId="18833" builtinId="23" hidden="1"/>
    <cellStyle name="Check Cell" xfId="18873" builtinId="23" hidden="1"/>
    <cellStyle name="Check Cell" xfId="18912" builtinId="23" hidden="1"/>
    <cellStyle name="Check Cell" xfId="18952" builtinId="23" hidden="1"/>
    <cellStyle name="Check Cell" xfId="18991" builtinId="23" hidden="1"/>
    <cellStyle name="Check Cell" xfId="19031" builtinId="23" hidden="1"/>
    <cellStyle name="Check Cell" xfId="19070" builtinId="23" hidden="1"/>
    <cellStyle name="Check Cell" xfId="3499" builtinId="23" hidden="1"/>
    <cellStyle name="Check Cell" xfId="19190" builtinId="23" hidden="1"/>
    <cellStyle name="Check Cell" xfId="19230" builtinId="23" hidden="1"/>
    <cellStyle name="Check Cell" xfId="19269" builtinId="23" hidden="1"/>
    <cellStyle name="Check Cell" xfId="19307" builtinId="23" hidden="1"/>
    <cellStyle name="Check Cell" xfId="19346" builtinId="23" hidden="1"/>
    <cellStyle name="Check Cell" xfId="19385" builtinId="23" hidden="1"/>
    <cellStyle name="Check Cell" xfId="19424" builtinId="23" hidden="1"/>
    <cellStyle name="Check Cell" xfId="19464" builtinId="23" hidden="1"/>
    <cellStyle name="Check Cell" xfId="19503" builtinId="23" hidden="1"/>
    <cellStyle name="Check Cell" xfId="19541" builtinId="23" hidden="1"/>
    <cellStyle name="Check Cell" xfId="19580" builtinId="23" hidden="1"/>
    <cellStyle name="Check Cell" xfId="19619" builtinId="23" hidden="1"/>
    <cellStyle name="Check Cell" xfId="19658" builtinId="23" hidden="1"/>
    <cellStyle name="Check Cell" xfId="19698" builtinId="23" hidden="1"/>
    <cellStyle name="Check Cell" xfId="19737" builtinId="23" hidden="1"/>
    <cellStyle name="Check Cell" xfId="19777" builtinId="23" hidden="1"/>
    <cellStyle name="Check Cell" xfId="19816" builtinId="23" hidden="1"/>
    <cellStyle name="Check Cell" xfId="19856" builtinId="23" hidden="1"/>
    <cellStyle name="Check Cell" xfId="19895" builtinId="23" hidden="1"/>
    <cellStyle name="Check Cell" xfId="19946" builtinId="23" hidden="1"/>
    <cellStyle name="Check Cell" xfId="20102" builtinId="23" hidden="1"/>
    <cellStyle name="Check Cell" xfId="20142" builtinId="23" hidden="1"/>
    <cellStyle name="Check Cell" xfId="20181" builtinId="23" hidden="1"/>
    <cellStyle name="Check Cell" xfId="20219" builtinId="23" hidden="1"/>
    <cellStyle name="Check Cell" xfId="20258" builtinId="23" hidden="1"/>
    <cellStyle name="Check Cell" xfId="20297" builtinId="23" hidden="1"/>
    <cellStyle name="Check Cell" xfId="20336" builtinId="23" hidden="1"/>
    <cellStyle name="Check Cell" xfId="20376" builtinId="23" hidden="1"/>
    <cellStyle name="Check Cell" xfId="20415" builtinId="23" hidden="1"/>
    <cellStyle name="Check Cell" xfId="20453" builtinId="23" hidden="1"/>
    <cellStyle name="Check Cell" xfId="20492" builtinId="23" hidden="1"/>
    <cellStyle name="Check Cell" xfId="20531" builtinId="23" hidden="1"/>
    <cellStyle name="Check Cell" xfId="20570" builtinId="23" hidden="1"/>
    <cellStyle name="Check Cell" xfId="20610" builtinId="23" hidden="1"/>
    <cellStyle name="Check Cell" xfId="20649" builtinId="23" hidden="1"/>
    <cellStyle name="Check Cell" xfId="20690" builtinId="23" hidden="1"/>
    <cellStyle name="Check Cell" xfId="20729" builtinId="23" hidden="1"/>
    <cellStyle name="Check Cell" xfId="20769" builtinId="23" hidden="1"/>
    <cellStyle name="Check Cell" xfId="20808" builtinId="23" hidden="1"/>
    <cellStyle name="Check Cell" xfId="20844" builtinId="23" hidden="1"/>
    <cellStyle name="Check Cell" xfId="19976" builtinId="23" hidden="1"/>
    <cellStyle name="Check Cell" xfId="20881" builtinId="23" hidden="1"/>
    <cellStyle name="Check Cell" xfId="20920" builtinId="23" hidden="1"/>
    <cellStyle name="Check Cell" xfId="20958" builtinId="23" hidden="1"/>
    <cellStyle name="Check Cell" xfId="20997" builtinId="23" hidden="1"/>
    <cellStyle name="Check Cell" xfId="21036" builtinId="23" hidden="1"/>
    <cellStyle name="Check Cell" xfId="21075" builtinId="23" hidden="1"/>
    <cellStyle name="Check Cell" xfId="21115" builtinId="23" hidden="1"/>
    <cellStyle name="Check Cell" xfId="21154" builtinId="23" hidden="1"/>
    <cellStyle name="Check Cell" xfId="21192" builtinId="23" hidden="1"/>
    <cellStyle name="Check Cell" xfId="21231" builtinId="23" hidden="1"/>
    <cellStyle name="Check Cell" xfId="21270" builtinId="23" hidden="1"/>
    <cellStyle name="Check Cell" xfId="21309" builtinId="23" hidden="1"/>
    <cellStyle name="Check Cell" xfId="21349" builtinId="23" hidden="1"/>
    <cellStyle name="Check Cell" xfId="21388" builtinId="23" hidden="1"/>
    <cellStyle name="Check Cell" xfId="21428" builtinId="23" hidden="1"/>
    <cellStyle name="Check Cell" xfId="21467" builtinId="23" hidden="1"/>
    <cellStyle name="Check Cell" xfId="21507" builtinId="23" hidden="1"/>
    <cellStyle name="Check Cell" xfId="21546" builtinId="23" hidden="1"/>
    <cellStyle name="Check Cell" xfId="21577" builtinId="23" hidden="1"/>
    <cellStyle name="Check Cell" xfId="20035" builtinId="23" hidden="1"/>
    <cellStyle name="Check Cell" xfId="21591" builtinId="23" hidden="1"/>
    <cellStyle name="Check Cell" xfId="21630" builtinId="23" hidden="1"/>
    <cellStyle name="Check Cell" xfId="21668" builtinId="23" hidden="1"/>
    <cellStyle name="Check Cell" xfId="21707" builtinId="23" hidden="1"/>
    <cellStyle name="Check Cell" xfId="21746" builtinId="23" hidden="1"/>
    <cellStyle name="Check Cell" xfId="21785" builtinId="23" hidden="1"/>
    <cellStyle name="Check Cell" xfId="21825" builtinId="23" hidden="1"/>
    <cellStyle name="Check Cell" xfId="21864" builtinId="23" hidden="1"/>
    <cellStyle name="Check Cell" xfId="21902" builtinId="23" hidden="1"/>
    <cellStyle name="Check Cell" xfId="21941" builtinId="23" hidden="1"/>
    <cellStyle name="Check Cell" xfId="21980" builtinId="23" hidden="1"/>
    <cellStyle name="Check Cell" xfId="22019" builtinId="23" hidden="1"/>
    <cellStyle name="Check Cell" xfId="22059" builtinId="23" hidden="1"/>
    <cellStyle name="Check Cell" xfId="22098" builtinId="23" hidden="1"/>
    <cellStyle name="Check Cell" xfId="22138" builtinId="23" hidden="1"/>
    <cellStyle name="Check Cell" xfId="22177" builtinId="23" hidden="1"/>
    <cellStyle name="Check Cell" xfId="22217" builtinId="23" hidden="1"/>
    <cellStyle name="Check Cell" xfId="22256" builtinId="23" hidden="1"/>
    <cellStyle name="Check Cell" xfId="22295" builtinId="23" hidden="1"/>
    <cellStyle name="Check Cell" xfId="22334" builtinId="23" hidden="1"/>
    <cellStyle name="Check Cell" xfId="22374" builtinId="23" hidden="1"/>
    <cellStyle name="Check Cell" xfId="22413" builtinId="23" hidden="1"/>
    <cellStyle name="Check Cell" xfId="22451" builtinId="23" hidden="1"/>
    <cellStyle name="Check Cell" xfId="22490" builtinId="23" hidden="1"/>
    <cellStyle name="Check Cell" xfId="22529" builtinId="23" hidden="1"/>
    <cellStyle name="Check Cell" xfId="22568" builtinId="23" hidden="1"/>
    <cellStyle name="Check Cell" xfId="22608" builtinId="23" hidden="1"/>
    <cellStyle name="Check Cell" xfId="22647" builtinId="23" hidden="1"/>
    <cellStyle name="Check Cell" xfId="22685" builtinId="23" hidden="1"/>
    <cellStyle name="Check Cell" xfId="22724" builtinId="23" hidden="1"/>
    <cellStyle name="Check Cell" xfId="22763" builtinId="23" hidden="1"/>
    <cellStyle name="Check Cell" xfId="22802" builtinId="23" hidden="1"/>
    <cellStyle name="Check Cell" xfId="22842" builtinId="23" hidden="1"/>
    <cellStyle name="Check Cell" xfId="22881" builtinId="23" hidden="1"/>
    <cellStyle name="Check Cell" xfId="22921" builtinId="23" hidden="1"/>
    <cellStyle name="Check Cell" xfId="22960" builtinId="23" hidden="1"/>
    <cellStyle name="Check Cell" xfId="23000" builtinId="23" hidden="1"/>
    <cellStyle name="Check Cell" xfId="23039" builtinId="23" hidden="1"/>
    <cellStyle name="Check Cell" xfId="23078" builtinId="23" hidden="1"/>
    <cellStyle name="Check Cell" xfId="23234" builtinId="23" hidden="1"/>
    <cellStyle name="Check Cell" xfId="23274" builtinId="23" hidden="1"/>
    <cellStyle name="Check Cell" xfId="23313" builtinId="23" hidden="1"/>
    <cellStyle name="Check Cell" xfId="23351" builtinId="23" hidden="1"/>
    <cellStyle name="Check Cell" xfId="23390" builtinId="23" hidden="1"/>
    <cellStyle name="Check Cell" xfId="23429" builtinId="23" hidden="1"/>
    <cellStyle name="Check Cell" xfId="23468" builtinId="23" hidden="1"/>
    <cellStyle name="Check Cell" xfId="23508" builtinId="23" hidden="1"/>
    <cellStyle name="Check Cell" xfId="23547" builtinId="23" hidden="1"/>
    <cellStyle name="Check Cell" xfId="23585" builtinId="23" hidden="1"/>
    <cellStyle name="Check Cell" xfId="23624" builtinId="23" hidden="1"/>
    <cellStyle name="Check Cell" xfId="23663" builtinId="23" hidden="1"/>
    <cellStyle name="Check Cell" xfId="23702" builtinId="23" hidden="1"/>
    <cellStyle name="Check Cell" xfId="23742" builtinId="23" hidden="1"/>
    <cellStyle name="Check Cell" xfId="23781" builtinId="23" hidden="1"/>
    <cellStyle name="Check Cell" xfId="23822" builtinId="23" hidden="1"/>
    <cellStyle name="Check Cell" xfId="23861" builtinId="23" hidden="1"/>
    <cellStyle name="Check Cell" xfId="23901" builtinId="23" hidden="1"/>
    <cellStyle name="Check Cell" xfId="23940" builtinId="23" hidden="1"/>
    <cellStyle name="Check Cell" xfId="23976" builtinId="23" hidden="1"/>
    <cellStyle name="Check Cell" xfId="23108" builtinId="23" hidden="1"/>
    <cellStyle name="Check Cell" xfId="24013" builtinId="23" hidden="1"/>
    <cellStyle name="Check Cell" xfId="24052" builtinId="23" hidden="1"/>
    <cellStyle name="Check Cell" xfId="24090" builtinId="23" hidden="1"/>
    <cellStyle name="Check Cell" xfId="24129" builtinId="23" hidden="1"/>
    <cellStyle name="Check Cell" xfId="24168" builtinId="23" hidden="1"/>
    <cellStyle name="Check Cell" xfId="24207" builtinId="23" hidden="1"/>
    <cellStyle name="Check Cell" xfId="24247" builtinId="23" hidden="1"/>
    <cellStyle name="Check Cell" xfId="24286" builtinId="23" hidden="1"/>
    <cellStyle name="Check Cell" xfId="24324" builtinId="23" hidden="1"/>
    <cellStyle name="Check Cell" xfId="24363" builtinId="23" hidden="1"/>
    <cellStyle name="Check Cell" xfId="24402" builtinId="23" hidden="1"/>
    <cellStyle name="Check Cell" xfId="24441" builtinId="23" hidden="1"/>
    <cellStyle name="Check Cell" xfId="24481" builtinId="23" hidden="1"/>
    <cellStyle name="Check Cell" xfId="24520" builtinId="23" hidden="1"/>
    <cellStyle name="Check Cell" xfId="24560" builtinId="23" hidden="1"/>
    <cellStyle name="Check Cell" xfId="24599" builtinId="23" hidden="1"/>
    <cellStyle name="Check Cell" xfId="24639" builtinId="23" hidden="1"/>
    <cellStyle name="Check Cell" xfId="24678" builtinId="23" hidden="1"/>
    <cellStyle name="Check Cell" xfId="24709" builtinId="23" hidden="1"/>
    <cellStyle name="Check Cell" xfId="23167" builtinId="23" hidden="1"/>
    <cellStyle name="Check Cell" xfId="24723" builtinId="23" hidden="1"/>
    <cellStyle name="Check Cell" xfId="24762" builtinId="23" hidden="1"/>
    <cellStyle name="Check Cell" xfId="24800" builtinId="23" hidden="1"/>
    <cellStyle name="Check Cell" xfId="24839" builtinId="23" hidden="1"/>
    <cellStyle name="Check Cell" xfId="24878" builtinId="23" hidden="1"/>
    <cellStyle name="Check Cell" xfId="24917" builtinId="23" hidden="1"/>
    <cellStyle name="Check Cell" xfId="24957" builtinId="23" hidden="1"/>
    <cellStyle name="Check Cell" xfId="24996" builtinId="23" hidden="1"/>
    <cellStyle name="Check Cell" xfId="25034" builtinId="23" hidden="1"/>
    <cellStyle name="Check Cell" xfId="25073" builtinId="23" hidden="1"/>
    <cellStyle name="Check Cell" xfId="25112" builtinId="23" hidden="1"/>
    <cellStyle name="Check Cell" xfId="25151" builtinId="23" hidden="1"/>
    <cellStyle name="Check Cell" xfId="25191" builtinId="23" hidden="1"/>
    <cellStyle name="Check Cell" xfId="25230" builtinId="23" hidden="1"/>
    <cellStyle name="Check Cell" xfId="25270" builtinId="23" hidden="1"/>
    <cellStyle name="Check Cell" xfId="25309" builtinId="23" hidden="1"/>
    <cellStyle name="Check Cell" xfId="25349" builtinId="23" hidden="1"/>
    <cellStyle name="Check Cell" xfId="25388" builtinId="23" hidden="1"/>
    <cellStyle name="Check Cell" xfId="19167" builtinId="23" hidden="1"/>
    <cellStyle name="Check Cell" xfId="19138" builtinId="23" hidden="1"/>
    <cellStyle name="Check Cell" xfId="19098" builtinId="23" hidden="1"/>
    <cellStyle name="Check Cell" xfId="25453" builtinId="23" hidden="1"/>
    <cellStyle name="Check Cell" xfId="25491" builtinId="23" hidden="1"/>
    <cellStyle name="Check Cell" xfId="25530" builtinId="23" hidden="1"/>
    <cellStyle name="Check Cell" xfId="25569" builtinId="23" hidden="1"/>
    <cellStyle name="Check Cell" xfId="25608" builtinId="23" hidden="1"/>
    <cellStyle name="Check Cell" xfId="25648" builtinId="23" hidden="1"/>
    <cellStyle name="Check Cell" xfId="25687" builtinId="23" hidden="1"/>
    <cellStyle name="Check Cell" xfId="25725" builtinId="23" hidden="1"/>
    <cellStyle name="Check Cell" xfId="25764" builtinId="23" hidden="1"/>
    <cellStyle name="Check Cell" xfId="25803" builtinId="23" hidden="1"/>
    <cellStyle name="Check Cell" xfId="25842" builtinId="23" hidden="1"/>
    <cellStyle name="Check Cell" xfId="25882" builtinId="23" hidden="1"/>
    <cellStyle name="Check Cell" xfId="25921" builtinId="23" hidden="1"/>
    <cellStyle name="Check Cell" xfId="25961" builtinId="23" hidden="1"/>
    <cellStyle name="Check Cell" xfId="26000" builtinId="23" hidden="1"/>
    <cellStyle name="Check Cell" xfId="26040" builtinId="23" hidden="1"/>
    <cellStyle name="Check Cell" xfId="26079" builtinId="23" hidden="1"/>
    <cellStyle name="Check Cell" xfId="26118" builtinId="23" hidden="1"/>
    <cellStyle name="Check Cell" xfId="26274" builtinId="23" hidden="1"/>
    <cellStyle name="Check Cell" xfId="26314" builtinId="23" hidden="1"/>
    <cellStyle name="Check Cell" xfId="26353" builtinId="23" hidden="1"/>
    <cellStyle name="Check Cell" xfId="26391" builtinId="23" hidden="1"/>
    <cellStyle name="Check Cell" xfId="26430" builtinId="23" hidden="1"/>
    <cellStyle name="Check Cell" xfId="26469" builtinId="23" hidden="1"/>
    <cellStyle name="Check Cell" xfId="26508" builtinId="23" hidden="1"/>
    <cellStyle name="Check Cell" xfId="26548" builtinId="23" hidden="1"/>
    <cellStyle name="Check Cell" xfId="26587" builtinId="23" hidden="1"/>
    <cellStyle name="Check Cell" xfId="26625" builtinId="23" hidden="1"/>
    <cellStyle name="Check Cell" xfId="26664" builtinId="23" hidden="1"/>
    <cellStyle name="Check Cell" xfId="26703" builtinId="23" hidden="1"/>
    <cellStyle name="Check Cell" xfId="26742" builtinId="23" hidden="1"/>
    <cellStyle name="Check Cell" xfId="26782" builtinId="23" hidden="1"/>
    <cellStyle name="Check Cell" xfId="26821" builtinId="23" hidden="1"/>
    <cellStyle name="Check Cell" xfId="26862" builtinId="23" hidden="1"/>
    <cellStyle name="Check Cell" xfId="26901" builtinId="23" hidden="1"/>
    <cellStyle name="Check Cell" xfId="26941" builtinId="23" hidden="1"/>
    <cellStyle name="Check Cell" xfId="26980" builtinId="23" hidden="1"/>
    <cellStyle name="Check Cell" xfId="27016" builtinId="23" hidden="1"/>
    <cellStyle name="Check Cell" xfId="26148" builtinId="23" hidden="1"/>
    <cellStyle name="Check Cell" xfId="27053" builtinId="23" hidden="1"/>
    <cellStyle name="Check Cell" xfId="27092" builtinId="23" hidden="1"/>
    <cellStyle name="Check Cell" xfId="27130" builtinId="23" hidden="1"/>
    <cellStyle name="Check Cell" xfId="27169" builtinId="23" hidden="1"/>
    <cellStyle name="Check Cell" xfId="27208" builtinId="23" hidden="1"/>
    <cellStyle name="Check Cell" xfId="27247" builtinId="23" hidden="1"/>
    <cellStyle name="Check Cell" xfId="27287" builtinId="23" hidden="1"/>
    <cellStyle name="Check Cell" xfId="27326" builtinId="23" hidden="1"/>
    <cellStyle name="Check Cell" xfId="27364" builtinId="23" hidden="1"/>
    <cellStyle name="Check Cell" xfId="27403" builtinId="23" hidden="1"/>
    <cellStyle name="Check Cell" xfId="27442" builtinId="23" hidden="1"/>
    <cellStyle name="Check Cell" xfId="27481" builtinId="23" hidden="1"/>
    <cellStyle name="Check Cell" xfId="27521" builtinId="23" hidden="1"/>
    <cellStyle name="Check Cell" xfId="27560" builtinId="23" hidden="1"/>
    <cellStyle name="Check Cell" xfId="27600" builtinId="23" hidden="1"/>
    <cellStyle name="Check Cell" xfId="27639" builtinId="23" hidden="1"/>
    <cellStyle name="Check Cell" xfId="27679" builtinId="23" hidden="1"/>
    <cellStyle name="Check Cell" xfId="27718" builtinId="23" hidden="1"/>
    <cellStyle name="Check Cell" xfId="27749" builtinId="23" hidden="1"/>
    <cellStyle name="Check Cell" xfId="26207" builtinId="23" hidden="1"/>
    <cellStyle name="Check Cell" xfId="27763" builtinId="23" hidden="1"/>
    <cellStyle name="Check Cell" xfId="27802" builtinId="23" hidden="1"/>
    <cellStyle name="Check Cell" xfId="27840" builtinId="23" hidden="1"/>
    <cellStyle name="Check Cell" xfId="27879" builtinId="23" hidden="1"/>
    <cellStyle name="Check Cell" xfId="27918" builtinId="23" hidden="1"/>
    <cellStyle name="Check Cell" xfId="27957" builtinId="23" hidden="1"/>
    <cellStyle name="Check Cell" xfId="27997" builtinId="23" hidden="1"/>
    <cellStyle name="Check Cell" xfId="28036" builtinId="23" hidden="1"/>
    <cellStyle name="Check Cell" xfId="28074" builtinId="23" hidden="1"/>
    <cellStyle name="Check Cell" xfId="28113" builtinId="23" hidden="1"/>
    <cellStyle name="Check Cell" xfId="28152" builtinId="23" hidden="1"/>
    <cellStyle name="Check Cell" xfId="28191" builtinId="23" hidden="1"/>
    <cellStyle name="Check Cell" xfId="28231" builtinId="23" hidden="1"/>
    <cellStyle name="Check Cell" xfId="28270" builtinId="23" hidden="1"/>
    <cellStyle name="Check Cell" xfId="28310" builtinId="23" hidden="1"/>
    <cellStyle name="Check Cell" xfId="28349" builtinId="23" hidden="1"/>
    <cellStyle name="Check Cell" xfId="28389" builtinId="23" hidden="1"/>
    <cellStyle name="Check Cell" xfId="28428" builtinId="23" hidden="1"/>
    <cellStyle name="Check Cell" xfId="28467" builtinId="23" hidden="1"/>
    <cellStyle name="Check Cell" xfId="28589" builtinId="23" hidden="1"/>
    <cellStyle name="Check Cell" xfId="28631" builtinId="23" hidden="1"/>
    <cellStyle name="Check Cell" xfId="28670" builtinId="23" hidden="1"/>
    <cellStyle name="Check Cell" xfId="28708" builtinId="23" hidden="1"/>
    <cellStyle name="Check Cell" xfId="28747" builtinId="23" hidden="1"/>
    <cellStyle name="Check Cell" xfId="28786" builtinId="23" hidden="1"/>
    <cellStyle name="Check Cell" xfId="28825" builtinId="23" hidden="1"/>
    <cellStyle name="Check Cell" xfId="28865" builtinId="23" hidden="1"/>
    <cellStyle name="Check Cell" xfId="28904" builtinId="23" hidden="1"/>
    <cellStyle name="Check Cell" xfId="28942" builtinId="23" hidden="1"/>
    <cellStyle name="Check Cell" xfId="28981" builtinId="23" hidden="1"/>
    <cellStyle name="Check Cell" xfId="29022" builtinId="23" hidden="1"/>
    <cellStyle name="Check Cell" xfId="29061" builtinId="23" hidden="1"/>
    <cellStyle name="Check Cell" xfId="29101" builtinId="23" hidden="1"/>
    <cellStyle name="Check Cell" xfId="29140" builtinId="23" hidden="1"/>
    <cellStyle name="Check Cell" xfId="29181" builtinId="23" hidden="1"/>
    <cellStyle name="Check Cell" xfId="29220" builtinId="23" hidden="1"/>
    <cellStyle name="Check Cell" xfId="29260" builtinId="23" hidden="1"/>
    <cellStyle name="Check Cell" xfId="29299" builtinId="23" hidden="1"/>
    <cellStyle name="Check Cell" xfId="29349" builtinId="23" hidden="1"/>
    <cellStyle name="Check Cell" xfId="29505" builtinId="23" hidden="1"/>
    <cellStyle name="Check Cell" xfId="29547" builtinId="23" hidden="1"/>
    <cellStyle name="Check Cell" xfId="29586" builtinId="23" hidden="1"/>
    <cellStyle name="Check Cell" xfId="29624" builtinId="23" hidden="1"/>
    <cellStyle name="Check Cell" xfId="29663" builtinId="23" hidden="1"/>
    <cellStyle name="Check Cell" xfId="29702" builtinId="23" hidden="1"/>
    <cellStyle name="Check Cell" xfId="29741" builtinId="23" hidden="1"/>
    <cellStyle name="Check Cell" xfId="29781" builtinId="23" hidden="1"/>
    <cellStyle name="Check Cell" xfId="29820" builtinId="23" hidden="1"/>
    <cellStyle name="Check Cell" xfId="29858" builtinId="23" hidden="1"/>
    <cellStyle name="Check Cell" xfId="29897" builtinId="23" hidden="1"/>
    <cellStyle name="Check Cell" xfId="29938" builtinId="23" hidden="1"/>
    <cellStyle name="Check Cell" xfId="29977" builtinId="23" hidden="1"/>
    <cellStyle name="Check Cell" xfId="30017" builtinId="23" hidden="1"/>
    <cellStyle name="Check Cell" xfId="30056" builtinId="23" hidden="1"/>
    <cellStyle name="Check Cell" xfId="30097" builtinId="23" hidden="1"/>
    <cellStyle name="Check Cell" xfId="30136" builtinId="23" hidden="1"/>
    <cellStyle name="Check Cell" xfId="30176" builtinId="23" hidden="1"/>
    <cellStyle name="Check Cell" xfId="30215" builtinId="23" hidden="1"/>
    <cellStyle name="Check Cell" xfId="30251" builtinId="23" hidden="1"/>
    <cellStyle name="Check Cell" xfId="29379" builtinId="23" hidden="1"/>
    <cellStyle name="Check Cell" xfId="30288" builtinId="23" hidden="1"/>
    <cellStyle name="Check Cell" xfId="30327" builtinId="23" hidden="1"/>
    <cellStyle name="Check Cell" xfId="30365" builtinId="23" hidden="1"/>
    <cellStyle name="Check Cell" xfId="30404" builtinId="23" hidden="1"/>
    <cellStyle name="Check Cell" xfId="30443" builtinId="23" hidden="1"/>
    <cellStyle name="Check Cell" xfId="30482" builtinId="23" hidden="1"/>
    <cellStyle name="Check Cell" xfId="30522" builtinId="23" hidden="1"/>
    <cellStyle name="Check Cell" xfId="30561" builtinId="23" hidden="1"/>
    <cellStyle name="Check Cell" xfId="30599" builtinId="23" hidden="1"/>
    <cellStyle name="Check Cell" xfId="30638" builtinId="23" hidden="1"/>
    <cellStyle name="Check Cell" xfId="30677" builtinId="23" hidden="1"/>
    <cellStyle name="Check Cell" xfId="30716" builtinId="23" hidden="1"/>
    <cellStyle name="Check Cell" xfId="30756" builtinId="23" hidden="1"/>
    <cellStyle name="Check Cell" xfId="30795" builtinId="23" hidden="1"/>
    <cellStyle name="Check Cell" xfId="30835" builtinId="23" hidden="1"/>
    <cellStyle name="Check Cell" xfId="30874" builtinId="23" hidden="1"/>
    <cellStyle name="Check Cell" xfId="30914" builtinId="23" hidden="1"/>
    <cellStyle name="Check Cell" xfId="30953" builtinId="23" hidden="1"/>
    <cellStyle name="Check Cell" xfId="30984" builtinId="23" hidden="1"/>
    <cellStyle name="Check Cell" xfId="29438" builtinId="23" hidden="1"/>
    <cellStyle name="Check Cell" xfId="30998" builtinId="23" hidden="1"/>
    <cellStyle name="Check Cell" xfId="31037" builtinId="23" hidden="1"/>
    <cellStyle name="Check Cell" xfId="31075" builtinId="23" hidden="1"/>
    <cellStyle name="Check Cell" xfId="31114" builtinId="23" hidden="1"/>
    <cellStyle name="Check Cell" xfId="31153" builtinId="23" hidden="1"/>
    <cellStyle name="Check Cell" xfId="31192" builtinId="23" hidden="1"/>
    <cellStyle name="Check Cell" xfId="31232" builtinId="23" hidden="1"/>
    <cellStyle name="Check Cell" xfId="31271" builtinId="23" hidden="1"/>
    <cellStyle name="Check Cell" xfId="31309" builtinId="23" hidden="1"/>
    <cellStyle name="Check Cell" xfId="31348" builtinId="23" hidden="1"/>
    <cellStyle name="Check Cell" xfId="31387" builtinId="23" hidden="1"/>
    <cellStyle name="Check Cell" xfId="31426" builtinId="23" hidden="1"/>
    <cellStyle name="Check Cell" xfId="31466" builtinId="23" hidden="1"/>
    <cellStyle name="Check Cell" xfId="31505" builtinId="23" hidden="1"/>
    <cellStyle name="Check Cell" xfId="31545" builtinId="23" hidden="1"/>
    <cellStyle name="Check Cell" xfId="31584" builtinId="23" hidden="1"/>
    <cellStyle name="Check Cell" xfId="31624" builtinId="23" hidden="1"/>
    <cellStyle name="Check Cell" xfId="31663" builtinId="23" hidden="1"/>
    <cellStyle name="Check Cell" xfId="29336" builtinId="23" hidden="1"/>
    <cellStyle name="Check Cell" xfId="28507" builtinId="23" hidden="1"/>
    <cellStyle name="Check Cell" xfId="31716" builtinId="23" hidden="1"/>
    <cellStyle name="Check Cell" xfId="31755" builtinId="23" hidden="1"/>
    <cellStyle name="Check Cell" xfId="31793" builtinId="23" hidden="1"/>
    <cellStyle name="Check Cell" xfId="31832" builtinId="23" hidden="1"/>
    <cellStyle name="Check Cell" xfId="31871" builtinId="23" hidden="1"/>
    <cellStyle name="Check Cell" xfId="31910" builtinId="23" hidden="1"/>
    <cellStyle name="Check Cell" xfId="31950" builtinId="23" hidden="1"/>
    <cellStyle name="Check Cell" xfId="31989" builtinId="23" hidden="1"/>
    <cellStyle name="Check Cell" xfId="32027" builtinId="23" hidden="1"/>
    <cellStyle name="Check Cell" xfId="32066" builtinId="23" hidden="1"/>
    <cellStyle name="Check Cell" xfId="32105" builtinId="23" hidden="1"/>
    <cellStyle name="Check Cell" xfId="32144" builtinId="23" hidden="1"/>
    <cellStyle name="Check Cell" xfId="32184" builtinId="23" hidden="1"/>
    <cellStyle name="Check Cell" xfId="32223" builtinId="23" hidden="1"/>
    <cellStyle name="Check Cell" xfId="32263" builtinId="23" hidden="1"/>
    <cellStyle name="Check Cell" xfId="32302" builtinId="23" hidden="1"/>
    <cellStyle name="Check Cell" xfId="32342" builtinId="23" hidden="1"/>
    <cellStyle name="Check Cell" xfId="32381" builtinId="23" hidden="1"/>
    <cellStyle name="Check Cell" xfId="32420" builtinId="23" hidden="1"/>
    <cellStyle name="Check Cell" xfId="32576" builtinId="23" hidden="1"/>
    <cellStyle name="Check Cell" xfId="32616" builtinId="23" hidden="1"/>
    <cellStyle name="Check Cell" xfId="32655" builtinId="23" hidden="1"/>
    <cellStyle name="Check Cell" xfId="32693" builtinId="23" hidden="1"/>
    <cellStyle name="Check Cell" xfId="32732" builtinId="23" hidden="1"/>
    <cellStyle name="Check Cell" xfId="32771" builtinId="23" hidden="1"/>
    <cellStyle name="Check Cell" xfId="32810" builtinId="23" hidden="1"/>
    <cellStyle name="Check Cell" xfId="32850" builtinId="23" hidden="1"/>
    <cellStyle name="Check Cell" xfId="32889" builtinId="23" hidden="1"/>
    <cellStyle name="Check Cell" xfId="32927" builtinId="23" hidden="1"/>
    <cellStyle name="Check Cell" xfId="32966" builtinId="23" hidden="1"/>
    <cellStyle name="Check Cell" xfId="33005" builtinId="23" hidden="1"/>
    <cellStyle name="Check Cell" xfId="33044" builtinId="23" hidden="1"/>
    <cellStyle name="Check Cell" xfId="33084" builtinId="23" hidden="1"/>
    <cellStyle name="Check Cell" xfId="33123" builtinId="23" hidden="1"/>
    <cellStyle name="Check Cell" xfId="33164" builtinId="23" hidden="1"/>
    <cellStyle name="Check Cell" xfId="33203" builtinId="23" hidden="1"/>
    <cellStyle name="Check Cell" xfId="33243" builtinId="23" hidden="1"/>
    <cellStyle name="Check Cell" xfId="33282" builtinId="23" hidden="1"/>
    <cellStyle name="Check Cell" xfId="33318" builtinId="23" hidden="1"/>
    <cellStyle name="Check Cell" xfId="32450" builtinId="23" hidden="1"/>
    <cellStyle name="Check Cell" xfId="33355" builtinId="23" hidden="1"/>
    <cellStyle name="Check Cell" xfId="33394" builtinId="23" hidden="1"/>
    <cellStyle name="Check Cell" xfId="33432" builtinId="23" hidden="1"/>
    <cellStyle name="Check Cell" xfId="33471" builtinId="23" hidden="1"/>
    <cellStyle name="Check Cell" xfId="33510" builtinId="23" hidden="1"/>
    <cellStyle name="Check Cell" xfId="33549" builtinId="23" hidden="1"/>
    <cellStyle name="Check Cell" xfId="33589" builtinId="23" hidden="1"/>
    <cellStyle name="Check Cell" xfId="33628" builtinId="23" hidden="1"/>
    <cellStyle name="Check Cell" xfId="33666" builtinId="23" hidden="1"/>
    <cellStyle name="Check Cell" xfId="33705" builtinId="23" hidden="1"/>
    <cellStyle name="Check Cell" xfId="33744" builtinId="23" hidden="1"/>
    <cellStyle name="Check Cell" xfId="33783" builtinId="23" hidden="1"/>
    <cellStyle name="Check Cell" xfId="33823" builtinId="23" hidden="1"/>
    <cellStyle name="Check Cell" xfId="33862" builtinId="23" hidden="1"/>
    <cellStyle name="Check Cell" xfId="33902" builtinId="23" hidden="1"/>
    <cellStyle name="Check Cell" xfId="33941" builtinId="23" hidden="1"/>
    <cellStyle name="Check Cell" xfId="33981" builtinId="23" hidden="1"/>
    <cellStyle name="Check Cell" xfId="34020" builtinId="23" hidden="1"/>
    <cellStyle name="Check Cell" xfId="34051" builtinId="23" hidden="1"/>
    <cellStyle name="Check Cell" xfId="32509" builtinId="23" hidden="1"/>
    <cellStyle name="Check Cell" xfId="34065" builtinId="23" hidden="1"/>
    <cellStyle name="Check Cell" xfId="34104" builtinId="23" hidden="1"/>
    <cellStyle name="Check Cell" xfId="34142" builtinId="23" hidden="1"/>
    <cellStyle name="Check Cell" xfId="34181" builtinId="23" hidden="1"/>
    <cellStyle name="Check Cell" xfId="34220" builtinId="23" hidden="1"/>
    <cellStyle name="Check Cell" xfId="34259" builtinId="23" hidden="1"/>
    <cellStyle name="Check Cell" xfId="34299" builtinId="23" hidden="1"/>
    <cellStyle name="Check Cell" xfId="34338" builtinId="23" hidden="1"/>
    <cellStyle name="Check Cell" xfId="34376" builtinId="23" hidden="1"/>
    <cellStyle name="Check Cell" xfId="34415" builtinId="23" hidden="1"/>
    <cellStyle name="Check Cell" xfId="34454" builtinId="23" hidden="1"/>
    <cellStyle name="Check Cell" xfId="34493" builtinId="23" hidden="1"/>
    <cellStyle name="Check Cell" xfId="34533" builtinId="23" hidden="1"/>
    <cellStyle name="Check Cell" xfId="34572" builtinId="23" hidden="1"/>
    <cellStyle name="Check Cell" xfId="34612" builtinId="23" hidden="1"/>
    <cellStyle name="Check Cell" xfId="34651" builtinId="23" hidden="1"/>
    <cellStyle name="Check Cell" xfId="34691" builtinId="23" hidden="1"/>
    <cellStyle name="Check Cell" xfId="34730" builtinId="23" hidden="1"/>
    <cellStyle name="Check Cell" xfId="28535" builtinId="23" hidden="1"/>
    <cellStyle name="Check Cell" xfId="34770" builtinId="23" hidden="1"/>
    <cellStyle name="Check Cell" xfId="34810" builtinId="23" hidden="1"/>
    <cellStyle name="Check Cell" xfId="34849" builtinId="23" hidden="1"/>
    <cellStyle name="Check Cell" xfId="34887" builtinId="23" hidden="1"/>
    <cellStyle name="Check Cell" xfId="34926" builtinId="23" hidden="1"/>
    <cellStyle name="Check Cell" xfId="34965" builtinId="23" hidden="1"/>
    <cellStyle name="Check Cell" xfId="35004" builtinId="23" hidden="1"/>
    <cellStyle name="Check Cell" xfId="35044" builtinId="23" hidden="1"/>
    <cellStyle name="Check Cell" xfId="35083" builtinId="23" hidden="1"/>
    <cellStyle name="Check Cell" xfId="35121" builtinId="23" hidden="1"/>
    <cellStyle name="Check Cell" xfId="35160" builtinId="23" hidden="1"/>
    <cellStyle name="Check Cell" xfId="35199" builtinId="23" hidden="1"/>
    <cellStyle name="Check Cell" xfId="35238" builtinId="23" hidden="1"/>
    <cellStyle name="Check Cell" xfId="35278" builtinId="23" hidden="1"/>
    <cellStyle name="Check Cell" xfId="35317" builtinId="23" hidden="1"/>
    <cellStyle name="Check Cell" xfId="35357" builtinId="23" hidden="1"/>
    <cellStyle name="Check Cell" xfId="35396" builtinId="23" hidden="1"/>
    <cellStyle name="Check Cell" xfId="35436" builtinId="23" hidden="1"/>
    <cellStyle name="Check Cell" xfId="35475" builtinId="23" hidden="1"/>
    <cellStyle name="Check Cell" xfId="35514" builtinId="23" hidden="1"/>
    <cellStyle name="Check Cell" xfId="35670" builtinId="23" hidden="1"/>
    <cellStyle name="Check Cell" xfId="35710" builtinId="23" hidden="1"/>
    <cellStyle name="Check Cell" xfId="35749" builtinId="23" hidden="1"/>
    <cellStyle name="Check Cell" xfId="35787" builtinId="23" hidden="1"/>
    <cellStyle name="Check Cell" xfId="35826" builtinId="23" hidden="1"/>
    <cellStyle name="Check Cell" xfId="35865" builtinId="23" hidden="1"/>
    <cellStyle name="Check Cell" xfId="35904" builtinId="23" hidden="1"/>
    <cellStyle name="Check Cell" xfId="35944" builtinId="23" hidden="1"/>
    <cellStyle name="Check Cell" xfId="35983" builtinId="23" hidden="1"/>
    <cellStyle name="Check Cell" xfId="36021" builtinId="23" hidden="1"/>
    <cellStyle name="Check Cell" xfId="36060" builtinId="23" hidden="1"/>
    <cellStyle name="Check Cell" xfId="36099" builtinId="23" hidden="1"/>
    <cellStyle name="Check Cell" xfId="36138" builtinId="23" hidden="1"/>
    <cellStyle name="Check Cell" xfId="36178" builtinId="23" hidden="1"/>
    <cellStyle name="Check Cell" xfId="36217" builtinId="23" hidden="1"/>
    <cellStyle name="Check Cell" xfId="36258" builtinId="23" hidden="1"/>
    <cellStyle name="Check Cell" xfId="36297" builtinId="23" hidden="1"/>
    <cellStyle name="Check Cell" xfId="36337" builtinId="23" hidden="1"/>
    <cellStyle name="Check Cell" xfId="36376" builtinId="23" hidden="1"/>
    <cellStyle name="Check Cell" xfId="36412" builtinId="23" hidden="1"/>
    <cellStyle name="Check Cell" xfId="35544" builtinId="23" hidden="1"/>
    <cellStyle name="Check Cell" xfId="36449" builtinId="23" hidden="1"/>
    <cellStyle name="Check Cell" xfId="36488" builtinId="23" hidden="1"/>
    <cellStyle name="Check Cell" xfId="36526" builtinId="23" hidden="1"/>
    <cellStyle name="Check Cell" xfId="36565" builtinId="23" hidden="1"/>
    <cellStyle name="Check Cell" xfId="36604" builtinId="23" hidden="1"/>
    <cellStyle name="Check Cell" xfId="36643" builtinId="23" hidden="1"/>
    <cellStyle name="Check Cell" xfId="36683" builtinId="23" hidden="1"/>
    <cellStyle name="Check Cell" xfId="36722" builtinId="23" hidden="1"/>
    <cellStyle name="Check Cell" xfId="36760" builtinId="23" hidden="1"/>
    <cellStyle name="Check Cell" xfId="36799" builtinId="23" hidden="1"/>
    <cellStyle name="Check Cell" xfId="36838" builtinId="23" hidden="1"/>
    <cellStyle name="Check Cell" xfId="36877" builtinId="23" hidden="1"/>
    <cellStyle name="Check Cell" xfId="36917" builtinId="23" hidden="1"/>
    <cellStyle name="Check Cell" xfId="36956" builtinId="23" hidden="1"/>
    <cellStyle name="Check Cell" xfId="36996" builtinId="23" hidden="1"/>
    <cellStyle name="Check Cell" xfId="37035" builtinId="23" hidden="1"/>
    <cellStyle name="Check Cell" xfId="37075" builtinId="23" hidden="1"/>
    <cellStyle name="Check Cell" xfId="37114" builtinId="23" hidden="1"/>
    <cellStyle name="Check Cell" xfId="37145" builtinId="23" hidden="1"/>
    <cellStyle name="Check Cell" xfId="35603" builtinId="23" hidden="1"/>
    <cellStyle name="Check Cell" xfId="37159" builtinId="23" hidden="1"/>
    <cellStyle name="Check Cell" xfId="37198" builtinId="23" hidden="1"/>
    <cellStyle name="Check Cell" xfId="37236" builtinId="23" hidden="1"/>
    <cellStyle name="Check Cell" xfId="37275" builtinId="23" hidden="1"/>
    <cellStyle name="Check Cell" xfId="37314" builtinId="23" hidden="1"/>
    <cellStyle name="Check Cell" xfId="37353" builtinId="23" hidden="1"/>
    <cellStyle name="Check Cell" xfId="37393" builtinId="23" hidden="1"/>
    <cellStyle name="Check Cell" xfId="37432" builtinId="23" hidden="1"/>
    <cellStyle name="Check Cell" xfId="37470" builtinId="23" hidden="1"/>
    <cellStyle name="Check Cell" xfId="37509" builtinId="23" hidden="1"/>
    <cellStyle name="Check Cell" xfId="37548" builtinId="23" hidden="1"/>
    <cellStyle name="Check Cell" xfId="37587" builtinId="23" hidden="1"/>
    <cellStyle name="Check Cell" xfId="37627" builtinId="23" hidden="1"/>
    <cellStyle name="Check Cell" xfId="37666" builtinId="23" hidden="1"/>
    <cellStyle name="Check Cell" xfId="37706" builtinId="23" hidden="1"/>
    <cellStyle name="Check Cell" xfId="37745" builtinId="23" hidden="1"/>
    <cellStyle name="Check Cell" xfId="37785" builtinId="23" hidden="1"/>
    <cellStyle name="Check Cell" xfId="37824" builtinId="23" hidden="1"/>
    <cellStyle name="Check Cell" xfId="37863" builtinId="23" hidden="1"/>
    <cellStyle name="Check Cell" xfId="37902" builtinId="23" hidden="1"/>
    <cellStyle name="Check Cell" xfId="37942" builtinId="23" hidden="1"/>
    <cellStyle name="Check Cell" xfId="37981" builtinId="23" hidden="1"/>
    <cellStyle name="Check Cell" xfId="38019" builtinId="23" hidden="1"/>
    <cellStyle name="Check Cell" xfId="38058" builtinId="23" hidden="1"/>
    <cellStyle name="Check Cell" xfId="38097" builtinId="23" hidden="1"/>
    <cellStyle name="Check Cell" xfId="38136" builtinId="23" hidden="1"/>
    <cellStyle name="Check Cell" xfId="38176" builtinId="23" hidden="1"/>
    <cellStyle name="Check Cell" xfId="38215" builtinId="23" hidden="1"/>
    <cellStyle name="Check Cell" xfId="38253" builtinId="23" hidden="1"/>
    <cellStyle name="Check Cell" xfId="38292" builtinId="23" hidden="1"/>
    <cellStyle name="Check Cell" xfId="38331" builtinId="23" hidden="1"/>
    <cellStyle name="Check Cell" xfId="38370" builtinId="23" hidden="1"/>
    <cellStyle name="Check Cell" xfId="38410" builtinId="23" hidden="1"/>
    <cellStyle name="Check Cell" xfId="38449" builtinId="23" hidden="1"/>
    <cellStyle name="Check Cell" xfId="38489" builtinId="23" hidden="1"/>
    <cellStyle name="Check Cell" xfId="38528" builtinId="23" hidden="1"/>
    <cellStyle name="Check Cell" xfId="38568" builtinId="23" hidden="1"/>
    <cellStyle name="Check Cell" xfId="38607" builtinId="23" hidden="1"/>
    <cellStyle name="Check Cell" xfId="38646" builtinId="23" hidden="1"/>
    <cellStyle name="Check Cell" xfId="38802" builtinId="23" hidden="1"/>
    <cellStyle name="Check Cell" xfId="38842" builtinId="23" hidden="1"/>
    <cellStyle name="Check Cell" xfId="38881" builtinId="23" hidden="1"/>
    <cellStyle name="Check Cell" xfId="38919" builtinId="23" hidden="1"/>
    <cellStyle name="Check Cell" xfId="38958" builtinId="23" hidden="1"/>
    <cellStyle name="Check Cell" xfId="38997" builtinId="23" hidden="1"/>
    <cellStyle name="Check Cell" xfId="39036" builtinId="23" hidden="1"/>
    <cellStyle name="Check Cell" xfId="39076" builtinId="23" hidden="1"/>
    <cellStyle name="Check Cell" xfId="39115" builtinId="23" hidden="1"/>
    <cellStyle name="Check Cell" xfId="39153" builtinId="23" hidden="1"/>
    <cellStyle name="Check Cell" xfId="39192" builtinId="23" hidden="1"/>
    <cellStyle name="Check Cell" xfId="39231" builtinId="23" hidden="1"/>
    <cellStyle name="Check Cell" xfId="39270" builtinId="23" hidden="1"/>
    <cellStyle name="Check Cell" xfId="39310" builtinId="23" hidden="1"/>
    <cellStyle name="Check Cell" xfId="39349" builtinId="23" hidden="1"/>
    <cellStyle name="Check Cell" xfId="39390" builtinId="23" hidden="1"/>
    <cellStyle name="Check Cell" xfId="39429" builtinId="23" hidden="1"/>
    <cellStyle name="Check Cell" xfId="39469" builtinId="23" hidden="1"/>
    <cellStyle name="Check Cell" xfId="39508" builtinId="23" hidden="1"/>
    <cellStyle name="Check Cell" xfId="39544" builtinId="23" hidden="1"/>
    <cellStyle name="Check Cell" xfId="38676" builtinId="23" hidden="1"/>
    <cellStyle name="Check Cell" xfId="39581" builtinId="23" hidden="1"/>
    <cellStyle name="Check Cell" xfId="39620" builtinId="23" hidden="1"/>
    <cellStyle name="Check Cell" xfId="39658" builtinId="23" hidden="1"/>
    <cellStyle name="Check Cell" xfId="39697" builtinId="23" hidden="1"/>
    <cellStyle name="Check Cell" xfId="39736" builtinId="23" hidden="1"/>
    <cellStyle name="Check Cell" xfId="39775" builtinId="23" hidden="1"/>
    <cellStyle name="Check Cell" xfId="39815" builtinId="23" hidden="1"/>
    <cellStyle name="Check Cell" xfId="39854" builtinId="23" hidden="1"/>
    <cellStyle name="Check Cell" xfId="39892" builtinId="23" hidden="1"/>
    <cellStyle name="Check Cell" xfId="39931" builtinId="23" hidden="1"/>
    <cellStyle name="Check Cell" xfId="39970" builtinId="23" hidden="1"/>
    <cellStyle name="Check Cell" xfId="40009" builtinId="23" hidden="1"/>
    <cellStyle name="Check Cell" xfId="40049" builtinId="23" hidden="1"/>
    <cellStyle name="Check Cell" xfId="40088" builtinId="23" hidden="1"/>
    <cellStyle name="Check Cell" xfId="40128" builtinId="23" hidden="1"/>
    <cellStyle name="Check Cell" xfId="40167" builtinId="23" hidden="1"/>
    <cellStyle name="Check Cell" xfId="40207" builtinId="23" hidden="1"/>
    <cellStyle name="Check Cell" xfId="40246" builtinId="23" hidden="1"/>
    <cellStyle name="Check Cell" xfId="40277" builtinId="23" hidden="1"/>
    <cellStyle name="Check Cell" xfId="38735" builtinId="23" hidden="1"/>
    <cellStyle name="Check Cell" xfId="40291" builtinId="23" hidden="1"/>
    <cellStyle name="Check Cell" xfId="40330" builtinId="23" hidden="1"/>
    <cellStyle name="Check Cell" xfId="40368" builtinId="23" hidden="1"/>
    <cellStyle name="Check Cell" xfId="40407" builtinId="23" hidden="1"/>
    <cellStyle name="Check Cell" xfId="40446" builtinId="23" hidden="1"/>
    <cellStyle name="Check Cell" xfId="40485" builtinId="23" hidden="1"/>
    <cellStyle name="Check Cell" xfId="40525" builtinId="23" hidden="1"/>
    <cellStyle name="Check Cell" xfId="40564" builtinId="23" hidden="1"/>
    <cellStyle name="Check Cell" xfId="40602" builtinId="23" hidden="1"/>
    <cellStyle name="Check Cell" xfId="40641" builtinId="23" hidden="1"/>
    <cellStyle name="Check Cell" xfId="40680" builtinId="23" hidden="1"/>
    <cellStyle name="Check Cell" xfId="40719" builtinId="23" hidden="1"/>
    <cellStyle name="Check Cell" xfId="40759" builtinId="23" hidden="1"/>
    <cellStyle name="Check Cell" xfId="40798" builtinId="23" hidden="1"/>
    <cellStyle name="Check Cell" xfId="40838" builtinId="23" hidden="1"/>
    <cellStyle name="Check Cell" xfId="40877" builtinId="23" hidden="1"/>
    <cellStyle name="Check Cell" xfId="40917" builtinId="23" hidden="1"/>
    <cellStyle name="Check Cell" xfId="40956" builtinId="23" hidden="1"/>
    <cellStyle name="Check Cell" xfId="41016" builtinId="23" hidden="1"/>
    <cellStyle name="Check Cell" xfId="41073" builtinId="23" hidden="1"/>
    <cellStyle name="Check Cell" xfId="41113" builtinId="23" hidden="1"/>
    <cellStyle name="Check Cell" xfId="41152" builtinId="23" hidden="1"/>
    <cellStyle name="Check Cell" xfId="41190" builtinId="23" hidden="1"/>
    <cellStyle name="Check Cell" xfId="41229" builtinId="23" hidden="1"/>
    <cellStyle name="Check Cell" xfId="41268" builtinId="23" hidden="1"/>
    <cellStyle name="Check Cell" xfId="41307" builtinId="23" hidden="1"/>
    <cellStyle name="Check Cell" xfId="41347" builtinId="23" hidden="1"/>
    <cellStyle name="Check Cell" xfId="41386" builtinId="23" hidden="1"/>
    <cellStyle name="Check Cell" xfId="41424" builtinId="23" hidden="1"/>
    <cellStyle name="Check Cell" xfId="41463" builtinId="23" hidden="1"/>
    <cellStyle name="Check Cell" xfId="41502" builtinId="23" hidden="1"/>
    <cellStyle name="Check Cell" xfId="41541" builtinId="23" hidden="1"/>
    <cellStyle name="Check Cell" xfId="41581" builtinId="23" hidden="1"/>
    <cellStyle name="Check Cell" xfId="41620" builtinId="23" hidden="1"/>
    <cellStyle name="Check Cell" xfId="41660" builtinId="23" hidden="1"/>
    <cellStyle name="Check Cell" xfId="41699" builtinId="23" hidden="1"/>
    <cellStyle name="Check Cell" xfId="41739" builtinId="23" hidden="1"/>
    <cellStyle name="Check Cell" xfId="41778" builtinId="23" hidden="1"/>
    <cellStyle name="Check Cell" xfId="41055" builtinId="23" hidden="1"/>
    <cellStyle name="Check Cell" xfId="41817" builtinId="23" hidden="1"/>
    <cellStyle name="Check Cell" xfId="41857" builtinId="23" hidden="1"/>
    <cellStyle name="Check Cell" xfId="41896" builtinId="23" hidden="1"/>
    <cellStyle name="Check Cell" xfId="41934" builtinId="23" hidden="1"/>
    <cellStyle name="Check Cell" xfId="41973" builtinId="23" hidden="1"/>
    <cellStyle name="Check Cell" xfId="42012" builtinId="23" hidden="1"/>
    <cellStyle name="Check Cell" xfId="42051" builtinId="23" hidden="1"/>
    <cellStyle name="Check Cell" xfId="42091" builtinId="23" hidden="1"/>
    <cellStyle name="Check Cell" xfId="42130" builtinId="23" hidden="1"/>
    <cellStyle name="Check Cell" xfId="42168" builtinId="23" hidden="1"/>
    <cellStyle name="Check Cell" xfId="42207" builtinId="23" hidden="1"/>
    <cellStyle name="Check Cell" xfId="42246" builtinId="23" hidden="1"/>
    <cellStyle name="Check Cell" xfId="42285" builtinId="23" hidden="1"/>
    <cellStyle name="Check Cell" xfId="42325" builtinId="23" hidden="1"/>
    <cellStyle name="Check Cell" xfId="42364" builtinId="23" hidden="1"/>
    <cellStyle name="Check Cell" xfId="42404" builtinId="23" hidden="1"/>
    <cellStyle name="Check Cell" xfId="42443" builtinId="23" hidden="1"/>
    <cellStyle name="Check Cell" xfId="42483" builtinId="23" hidden="1"/>
    <cellStyle name="Check Cell" xfId="42522" builtinId="23" hidden="1"/>
    <cellStyle name="Check Cell" xfId="42586" builtinId="23" hidden="1"/>
    <cellStyle name="Check Cell" xfId="42639" builtinId="23" hidden="1"/>
    <cellStyle name="Check Cell" xfId="42679" builtinId="23" hidden="1"/>
    <cellStyle name="Check Cell" xfId="42718" builtinId="23" hidden="1"/>
    <cellStyle name="Check Cell" xfId="42756" builtinId="23" hidden="1"/>
    <cellStyle name="Check Cell" xfId="42795" builtinId="23" hidden="1"/>
    <cellStyle name="Check Cell" xfId="42834" builtinId="23" hidden="1"/>
    <cellStyle name="Check Cell" xfId="42873" builtinId="23" hidden="1"/>
    <cellStyle name="Check Cell" xfId="42913" builtinId="23" hidden="1"/>
    <cellStyle name="Check Cell" xfId="42952" builtinId="23" hidden="1"/>
    <cellStyle name="Check Cell" xfId="42990" builtinId="23" hidden="1"/>
    <cellStyle name="Check Cell" xfId="43029" builtinId="23" hidden="1"/>
    <cellStyle name="Check Cell" xfId="43068" builtinId="23" hidden="1"/>
    <cellStyle name="Check Cell" xfId="43107" builtinId="23" hidden="1"/>
    <cellStyle name="Check Cell" xfId="43147" builtinId="23" hidden="1"/>
    <cellStyle name="Check Cell" xfId="43186" builtinId="23" hidden="1"/>
    <cellStyle name="Check Cell" xfId="43226" builtinId="23" hidden="1"/>
    <cellStyle name="Check Cell" xfId="43265" builtinId="23" hidden="1"/>
    <cellStyle name="Check Cell" xfId="43305" builtinId="23" hidden="1"/>
    <cellStyle name="Check Cell" xfId="43344" builtinId="23" hidden="1"/>
    <cellStyle name="Check Cell" xfId="42559" builtinId="23" hidden="1"/>
    <cellStyle name="Check Cell" xfId="43383" builtinId="23" hidden="1"/>
    <cellStyle name="Check Cell" xfId="43423" builtinId="23" hidden="1"/>
    <cellStyle name="Check Cell" xfId="43462" builtinId="23" hidden="1"/>
    <cellStyle name="Check Cell" xfId="43500" builtinId="23" hidden="1"/>
    <cellStyle name="Check Cell" xfId="43539" builtinId="23" hidden="1"/>
    <cellStyle name="Check Cell" xfId="43578" builtinId="23" hidden="1"/>
    <cellStyle name="Check Cell" xfId="43617" builtinId="23" hidden="1"/>
    <cellStyle name="Check Cell" xfId="43657" builtinId="23" hidden="1"/>
    <cellStyle name="Check Cell" xfId="43696" builtinId="23" hidden="1"/>
    <cellStyle name="Check Cell" xfId="43734" builtinId="23" hidden="1"/>
    <cellStyle name="Check Cell" xfId="43773" builtinId="23" hidden="1"/>
    <cellStyle name="Check Cell" xfId="43812" builtinId="23" hidden="1"/>
    <cellStyle name="Check Cell" xfId="43851" builtinId="23" hidden="1"/>
    <cellStyle name="Check Cell" xfId="43891" builtinId="23" hidden="1"/>
    <cellStyle name="Check Cell" xfId="43930" builtinId="23" hidden="1"/>
    <cellStyle name="Check Cell" xfId="43970" builtinId="23" hidden="1"/>
    <cellStyle name="Check Cell" xfId="44009" builtinId="23" hidden="1"/>
    <cellStyle name="Check Cell" xfId="44049" builtinId="23" hidden="1"/>
    <cellStyle name="Check Cell" xfId="44088" builtinId="23" hidden="1"/>
    <cellStyle name="Check Cell" xfId="44152" builtinId="23" hidden="1"/>
    <cellStyle name="Check Cell" xfId="44205" builtinId="23" hidden="1"/>
    <cellStyle name="Check Cell" xfId="44245" builtinId="23" hidden="1"/>
    <cellStyle name="Check Cell" xfId="44284" builtinId="23" hidden="1"/>
    <cellStyle name="Check Cell" xfId="44322" builtinId="23" hidden="1"/>
    <cellStyle name="Check Cell" xfId="44361" builtinId="23" hidden="1"/>
    <cellStyle name="Check Cell" xfId="44400" builtinId="23" hidden="1"/>
    <cellStyle name="Check Cell" xfId="44439" builtinId="23" hidden="1"/>
    <cellStyle name="Check Cell" xfId="44479" builtinId="23" hidden="1"/>
    <cellStyle name="Check Cell" xfId="44518" builtinId="23" hidden="1"/>
    <cellStyle name="Check Cell" xfId="44556" builtinId="23" hidden="1"/>
    <cellStyle name="Check Cell" xfId="44595" builtinId="23" hidden="1"/>
    <cellStyle name="Check Cell" xfId="44634" builtinId="23" hidden="1"/>
    <cellStyle name="Check Cell" xfId="44673" builtinId="23" hidden="1"/>
    <cellStyle name="Check Cell" xfId="44713" builtinId="23" hidden="1"/>
    <cellStyle name="Check Cell" xfId="44752" builtinId="23" hidden="1"/>
    <cellStyle name="Check Cell" xfId="44792" builtinId="23" hidden="1"/>
    <cellStyle name="Check Cell" xfId="44831" builtinId="23" hidden="1"/>
    <cellStyle name="Check Cell" xfId="44871" builtinId="23" hidden="1"/>
    <cellStyle name="Check Cell" xfId="44910" builtinId="23" hidden="1"/>
    <cellStyle name="Check Cell" xfId="44126" builtinId="23" hidden="1"/>
    <cellStyle name="Check Cell" xfId="44949" builtinId="23" hidden="1"/>
    <cellStyle name="Check Cell" xfId="44989" builtinId="23" hidden="1"/>
    <cellStyle name="Check Cell" xfId="45028" builtinId="23" hidden="1"/>
    <cellStyle name="Check Cell" xfId="45066" builtinId="23" hidden="1"/>
    <cellStyle name="Check Cell" xfId="45105" builtinId="23" hidden="1"/>
    <cellStyle name="Check Cell" xfId="45144" builtinId="23" hidden="1"/>
    <cellStyle name="Check Cell" xfId="45183" builtinId="23" hidden="1"/>
    <cellStyle name="Check Cell" xfId="45223" builtinId="23" hidden="1"/>
    <cellStyle name="Check Cell" xfId="45262" builtinId="23" hidden="1"/>
    <cellStyle name="Check Cell" xfId="45300" builtinId="23" hidden="1"/>
    <cellStyle name="Check Cell" xfId="45339" builtinId="23" hidden="1"/>
    <cellStyle name="Check Cell" xfId="45378" builtinId="23" hidden="1"/>
    <cellStyle name="Check Cell" xfId="45417" builtinId="23" hidden="1"/>
    <cellStyle name="Check Cell" xfId="45457" builtinId="23" hidden="1"/>
    <cellStyle name="Check Cell" xfId="45496" builtinId="23" hidden="1"/>
    <cellStyle name="Check Cell" xfId="45536" builtinId="23" hidden="1"/>
    <cellStyle name="Check Cell" xfId="45575" builtinId="23" hidden="1"/>
    <cellStyle name="Check Cell" xfId="45615" builtinId="23" hidden="1"/>
    <cellStyle name="Check Cell" xfId="45654" builtinId="23" hidden="1"/>
    <cellStyle name="Check Cell" xfId="45693" builtinId="23" hidden="1"/>
    <cellStyle name="Check Cell" xfId="45732" builtinId="23" hidden="1"/>
    <cellStyle name="Check Cell" xfId="45772" builtinId="23" hidden="1"/>
    <cellStyle name="Check Cell" xfId="45812" builtinId="23" hidden="1"/>
    <cellStyle name="Check Cell" xfId="45850" builtinId="23" hidden="1"/>
    <cellStyle name="Check Cell" xfId="45887" builtinId="23" hidden="1"/>
    <cellStyle name="Check Cell" xfId="45924" builtinId="23" hidden="1"/>
    <cellStyle name="Check Cell 2" xfId="45961" hidden="1"/>
    <cellStyle name="Check Cell 2" xfId="46887" hidden="1"/>
    <cellStyle name="Check Cell 2" xfId="46924"/>
    <cellStyle name="Explanatory Text" xfId="16" hidden="1"/>
    <cellStyle name="Explanatory Text" xfId="92" builtinId="53" hidden="1"/>
    <cellStyle name="Explanatory Text" xfId="129" builtinId="53" hidden="1"/>
    <cellStyle name="Explanatory Text" xfId="54" builtinId="53" hidden="1"/>
    <cellStyle name="Explanatory Text" xfId="167" builtinId="53" hidden="1"/>
    <cellStyle name="Explanatory Text" xfId="205" builtinId="53" hidden="1"/>
    <cellStyle name="Explanatory Text" xfId="243" builtinId="53" hidden="1"/>
    <cellStyle name="Explanatory Text" xfId="281" builtinId="53" hidden="1"/>
    <cellStyle name="Explanatory Text" xfId="320" builtinId="53" hidden="1"/>
    <cellStyle name="Explanatory Text" xfId="360" builtinId="53" hidden="1"/>
    <cellStyle name="Explanatory Text" xfId="399" builtinId="53" hidden="1"/>
    <cellStyle name="Explanatory Text" xfId="437" builtinId="53" hidden="1"/>
    <cellStyle name="Explanatory Text" xfId="476" builtinId="53" hidden="1"/>
    <cellStyle name="Explanatory Text" xfId="515" builtinId="53" hidden="1"/>
    <cellStyle name="Explanatory Text" xfId="554" builtinId="53" hidden="1"/>
    <cellStyle name="Explanatory Text" xfId="594" builtinId="53" hidden="1"/>
    <cellStyle name="Explanatory Text" xfId="633" builtinId="53" hidden="1"/>
    <cellStyle name="Explanatory Text" xfId="671" builtinId="53" hidden="1"/>
    <cellStyle name="Explanatory Text" xfId="710" builtinId="53" hidden="1"/>
    <cellStyle name="Explanatory Text" xfId="749" builtinId="53" hidden="1"/>
    <cellStyle name="Explanatory Text" xfId="789" builtinId="53" hidden="1"/>
    <cellStyle name="Explanatory Text" xfId="828" builtinId="53" hidden="1"/>
    <cellStyle name="Explanatory Text" xfId="868" builtinId="53" hidden="1"/>
    <cellStyle name="Explanatory Text" xfId="907" builtinId="53" hidden="1"/>
    <cellStyle name="Explanatory Text" xfId="947" builtinId="53" hidden="1"/>
    <cellStyle name="Explanatory Text" xfId="986" builtinId="53" hidden="1"/>
    <cellStyle name="Explanatory Text" xfId="1025" builtinId="53" hidden="1"/>
    <cellStyle name="Explanatory Text" xfId="1064" builtinId="53" hidden="1"/>
    <cellStyle name="Explanatory Text" xfId="1220" builtinId="53" hidden="1"/>
    <cellStyle name="Explanatory Text" xfId="1260" builtinId="53" hidden="1"/>
    <cellStyle name="Explanatory Text" xfId="1299" builtinId="53" hidden="1"/>
    <cellStyle name="Explanatory Text" xfId="1337" builtinId="53" hidden="1"/>
    <cellStyle name="Explanatory Text" xfId="1376" builtinId="53" hidden="1"/>
    <cellStyle name="Explanatory Text" xfId="1415" builtinId="53" hidden="1"/>
    <cellStyle name="Explanatory Text" xfId="1454" builtinId="53" hidden="1"/>
    <cellStyle name="Explanatory Text" xfId="1494" builtinId="53" hidden="1"/>
    <cellStyle name="Explanatory Text" xfId="1533" builtinId="53" hidden="1"/>
    <cellStyle name="Explanatory Text" xfId="1571" builtinId="53" hidden="1"/>
    <cellStyle name="Explanatory Text" xfId="1610" builtinId="53" hidden="1"/>
    <cellStyle name="Explanatory Text" xfId="1649" builtinId="53" hidden="1"/>
    <cellStyle name="Explanatory Text" xfId="1689" builtinId="53" hidden="1"/>
    <cellStyle name="Explanatory Text" xfId="1728" builtinId="53" hidden="1"/>
    <cellStyle name="Explanatory Text" xfId="1768" builtinId="53" hidden="1"/>
    <cellStyle name="Explanatory Text" xfId="1808" builtinId="53" hidden="1"/>
    <cellStyle name="Explanatory Text" xfId="1848" builtinId="53" hidden="1"/>
    <cellStyle name="Explanatory Text" xfId="1887" builtinId="53" hidden="1"/>
    <cellStyle name="Explanatory Text" xfId="1926" builtinId="53" hidden="1"/>
    <cellStyle name="Explanatory Text" xfId="1193" builtinId="53" hidden="1"/>
    <cellStyle name="Explanatory Text" xfId="1090" builtinId="53" hidden="1"/>
    <cellStyle name="Explanatory Text" xfId="1999" builtinId="53" hidden="1"/>
    <cellStyle name="Explanatory Text" xfId="2038" builtinId="53" hidden="1"/>
    <cellStyle name="Explanatory Text" xfId="2076" builtinId="53" hidden="1"/>
    <cellStyle name="Explanatory Text" xfId="2115" builtinId="53" hidden="1"/>
    <cellStyle name="Explanatory Text" xfId="2154" builtinId="53" hidden="1"/>
    <cellStyle name="Explanatory Text" xfId="2193" builtinId="53" hidden="1"/>
    <cellStyle name="Explanatory Text" xfId="2233" builtinId="53" hidden="1"/>
    <cellStyle name="Explanatory Text" xfId="2272" builtinId="53" hidden="1"/>
    <cellStyle name="Explanatory Text" xfId="2310" builtinId="53" hidden="1"/>
    <cellStyle name="Explanatory Text" xfId="2349" builtinId="53" hidden="1"/>
    <cellStyle name="Explanatory Text" xfId="2388" builtinId="53" hidden="1"/>
    <cellStyle name="Explanatory Text" xfId="2428" builtinId="53" hidden="1"/>
    <cellStyle name="Explanatory Text" xfId="2467" builtinId="53" hidden="1"/>
    <cellStyle name="Explanatory Text" xfId="2507" builtinId="53" hidden="1"/>
    <cellStyle name="Explanatory Text" xfId="2546" builtinId="53" hidden="1"/>
    <cellStyle name="Explanatory Text" xfId="2586" builtinId="53" hidden="1"/>
    <cellStyle name="Explanatory Text" xfId="2625" builtinId="53" hidden="1"/>
    <cellStyle name="Explanatory Text" xfId="2664" builtinId="53" hidden="1"/>
    <cellStyle name="Explanatory Text" xfId="1117" builtinId="53" hidden="1"/>
    <cellStyle name="Explanatory Text" xfId="1153" builtinId="53" hidden="1"/>
    <cellStyle name="Explanatory Text" xfId="2709" builtinId="53" hidden="1"/>
    <cellStyle name="Explanatory Text" xfId="2748" builtinId="53" hidden="1"/>
    <cellStyle name="Explanatory Text" xfId="2786" builtinId="53" hidden="1"/>
    <cellStyle name="Explanatory Text" xfId="2825" builtinId="53" hidden="1"/>
    <cellStyle name="Explanatory Text" xfId="2864" builtinId="53" hidden="1"/>
    <cellStyle name="Explanatory Text" xfId="2903" builtinId="53" hidden="1"/>
    <cellStyle name="Explanatory Text" xfId="2943" builtinId="53" hidden="1"/>
    <cellStyle name="Explanatory Text" xfId="2982" builtinId="53" hidden="1"/>
    <cellStyle name="Explanatory Text" xfId="3020" builtinId="53" hidden="1"/>
    <cellStyle name="Explanatory Text" xfId="3059" builtinId="53" hidden="1"/>
    <cellStyle name="Explanatory Text" xfId="3098" builtinId="53" hidden="1"/>
    <cellStyle name="Explanatory Text" xfId="3138" builtinId="53" hidden="1"/>
    <cellStyle name="Explanatory Text" xfId="3177" builtinId="53" hidden="1"/>
    <cellStyle name="Explanatory Text" xfId="3217" builtinId="53" hidden="1"/>
    <cellStyle name="Explanatory Text" xfId="3256" builtinId="53" hidden="1"/>
    <cellStyle name="Explanatory Text" xfId="3296" builtinId="53" hidden="1"/>
    <cellStyle name="Explanatory Text" xfId="3335" builtinId="53" hidden="1"/>
    <cellStyle name="Explanatory Text" xfId="3374" builtinId="53" hidden="1"/>
    <cellStyle name="Explanatory Text" xfId="3413" builtinId="53" hidden="1"/>
    <cellStyle name="Explanatory Text" xfId="3604" builtinId="53" hidden="1"/>
    <cellStyle name="Explanatory Text" xfId="3648" builtinId="53" hidden="1"/>
    <cellStyle name="Explanatory Text" xfId="3687" builtinId="53" hidden="1"/>
    <cellStyle name="Explanatory Text" xfId="3725" builtinId="53" hidden="1"/>
    <cellStyle name="Explanatory Text" xfId="3764" builtinId="53" hidden="1"/>
    <cellStyle name="Explanatory Text" xfId="3803" builtinId="53" hidden="1"/>
    <cellStyle name="Explanatory Text" xfId="3842" builtinId="53" hidden="1"/>
    <cellStyle name="Explanatory Text" xfId="3882" builtinId="53" hidden="1"/>
    <cellStyle name="Explanatory Text" xfId="3921" builtinId="53" hidden="1"/>
    <cellStyle name="Explanatory Text" xfId="3959" builtinId="53" hidden="1"/>
    <cellStyle name="Explanatory Text" xfId="3998" builtinId="53" hidden="1"/>
    <cellStyle name="Explanatory Text" xfId="4041" builtinId="53" hidden="1"/>
    <cellStyle name="Explanatory Text" xfId="4081" builtinId="53" hidden="1"/>
    <cellStyle name="Explanatory Text" xfId="4120" builtinId="53" hidden="1"/>
    <cellStyle name="Explanatory Text" xfId="4160" builtinId="53" hidden="1"/>
    <cellStyle name="Explanatory Text" xfId="4200" builtinId="53" hidden="1"/>
    <cellStyle name="Explanatory Text" xfId="4240" builtinId="53" hidden="1"/>
    <cellStyle name="Explanatory Text" xfId="4279" builtinId="53" hidden="1"/>
    <cellStyle name="Explanatory Text" xfId="4318" builtinId="53" hidden="1"/>
    <cellStyle name="Explanatory Text" xfId="4374" builtinId="53" hidden="1"/>
    <cellStyle name="Explanatory Text" xfId="4530" builtinId="53" hidden="1"/>
    <cellStyle name="Explanatory Text" xfId="4574" builtinId="53" hidden="1"/>
    <cellStyle name="Explanatory Text" xfId="4613" builtinId="53" hidden="1"/>
    <cellStyle name="Explanatory Text" xfId="4651" builtinId="53" hidden="1"/>
    <cellStyle name="Explanatory Text" xfId="4690" builtinId="53" hidden="1"/>
    <cellStyle name="Explanatory Text" xfId="4729" builtinId="53" hidden="1"/>
    <cellStyle name="Explanatory Text" xfId="4768" builtinId="53" hidden="1"/>
    <cellStyle name="Explanatory Text" xfId="4808" builtinId="53" hidden="1"/>
    <cellStyle name="Explanatory Text" xfId="4847" builtinId="53" hidden="1"/>
    <cellStyle name="Explanatory Text" xfId="4885" builtinId="53" hidden="1"/>
    <cellStyle name="Explanatory Text" xfId="4924" builtinId="53" hidden="1"/>
    <cellStyle name="Explanatory Text" xfId="4967" builtinId="53" hidden="1"/>
    <cellStyle name="Explanatory Text" xfId="5007" builtinId="53" hidden="1"/>
    <cellStyle name="Explanatory Text" xfId="5046" builtinId="53" hidden="1"/>
    <cellStyle name="Explanatory Text" xfId="5086" builtinId="53" hidden="1"/>
    <cellStyle name="Explanatory Text" xfId="5126" builtinId="53" hidden="1"/>
    <cellStyle name="Explanatory Text" xfId="5166" builtinId="53" hidden="1"/>
    <cellStyle name="Explanatory Text" xfId="5205" builtinId="53" hidden="1"/>
    <cellStyle name="Explanatory Text" xfId="5244" builtinId="53" hidden="1"/>
    <cellStyle name="Explanatory Text" xfId="4503" builtinId="53" hidden="1"/>
    <cellStyle name="Explanatory Text" xfId="4400" builtinId="53" hidden="1"/>
    <cellStyle name="Explanatory Text" xfId="5317" builtinId="53" hidden="1"/>
    <cellStyle name="Explanatory Text" xfId="5356" builtinId="53" hidden="1"/>
    <cellStyle name="Explanatory Text" xfId="5394" builtinId="53" hidden="1"/>
    <cellStyle name="Explanatory Text" xfId="5433" builtinId="53" hidden="1"/>
    <cellStyle name="Explanatory Text" xfId="5472" builtinId="53" hidden="1"/>
    <cellStyle name="Explanatory Text" xfId="5511" builtinId="53" hidden="1"/>
    <cellStyle name="Explanatory Text" xfId="5551" builtinId="53" hidden="1"/>
    <cellStyle name="Explanatory Text" xfId="5590" builtinId="53" hidden="1"/>
    <cellStyle name="Explanatory Text" xfId="5628" builtinId="53" hidden="1"/>
    <cellStyle name="Explanatory Text" xfId="5667" builtinId="53" hidden="1"/>
    <cellStyle name="Explanatory Text" xfId="5706" builtinId="53" hidden="1"/>
    <cellStyle name="Explanatory Text" xfId="5746" builtinId="53" hidden="1"/>
    <cellStyle name="Explanatory Text" xfId="5785" builtinId="53" hidden="1"/>
    <cellStyle name="Explanatory Text" xfId="5825" builtinId="53" hidden="1"/>
    <cellStyle name="Explanatory Text" xfId="5864" builtinId="53" hidden="1"/>
    <cellStyle name="Explanatory Text" xfId="5904" builtinId="53" hidden="1"/>
    <cellStyle name="Explanatory Text" xfId="5943" builtinId="53" hidden="1"/>
    <cellStyle name="Explanatory Text" xfId="5982" builtinId="53" hidden="1"/>
    <cellStyle name="Explanatory Text" xfId="4427" builtinId="53" hidden="1"/>
    <cellStyle name="Explanatory Text" xfId="4463" builtinId="53" hidden="1"/>
    <cellStyle name="Explanatory Text" xfId="6027" builtinId="53" hidden="1"/>
    <cellStyle name="Explanatory Text" xfId="6066" builtinId="53" hidden="1"/>
    <cellStyle name="Explanatory Text" xfId="6104" builtinId="53" hidden="1"/>
    <cellStyle name="Explanatory Text" xfId="6143" builtinId="53" hidden="1"/>
    <cellStyle name="Explanatory Text" xfId="6182" builtinId="53" hidden="1"/>
    <cellStyle name="Explanatory Text" xfId="6221" builtinId="53" hidden="1"/>
    <cellStyle name="Explanatory Text" xfId="6261" builtinId="53" hidden="1"/>
    <cellStyle name="Explanatory Text" xfId="6300" builtinId="53" hidden="1"/>
    <cellStyle name="Explanatory Text" xfId="6338" builtinId="53" hidden="1"/>
    <cellStyle name="Explanatory Text" xfId="6377" builtinId="53" hidden="1"/>
    <cellStyle name="Explanatory Text" xfId="6416" builtinId="53" hidden="1"/>
    <cellStyle name="Explanatory Text" xfId="6456" builtinId="53" hidden="1"/>
    <cellStyle name="Explanatory Text" xfId="6495" builtinId="53" hidden="1"/>
    <cellStyle name="Explanatory Text" xfId="6535" builtinId="53" hidden="1"/>
    <cellStyle name="Explanatory Text" xfId="6574" builtinId="53" hidden="1"/>
    <cellStyle name="Explanatory Text" xfId="6614" builtinId="53" hidden="1"/>
    <cellStyle name="Explanatory Text" xfId="6653" builtinId="53" hidden="1"/>
    <cellStyle name="Explanatory Text" xfId="6692" builtinId="53" hidden="1"/>
    <cellStyle name="Explanatory Text" xfId="3577" builtinId="53" hidden="1"/>
    <cellStyle name="Explanatory Text" xfId="3449" builtinId="53" hidden="1"/>
    <cellStyle name="Explanatory Text" xfId="6747" builtinId="53" hidden="1"/>
    <cellStyle name="Explanatory Text" xfId="6786" builtinId="53" hidden="1"/>
    <cellStyle name="Explanatory Text" xfId="6824" builtinId="53" hidden="1"/>
    <cellStyle name="Explanatory Text" xfId="6863" builtinId="53" hidden="1"/>
    <cellStyle name="Explanatory Text" xfId="6902" builtinId="53" hidden="1"/>
    <cellStyle name="Explanatory Text" xfId="6941" builtinId="53" hidden="1"/>
    <cellStyle name="Explanatory Text" xfId="6981" builtinId="53" hidden="1"/>
    <cellStyle name="Explanatory Text" xfId="7020" builtinId="53" hidden="1"/>
    <cellStyle name="Explanatory Text" xfId="7058" builtinId="53" hidden="1"/>
    <cellStyle name="Explanatory Text" xfId="7097" builtinId="53" hidden="1"/>
    <cellStyle name="Explanatory Text" xfId="7138" builtinId="53" hidden="1"/>
    <cellStyle name="Explanatory Text" xfId="7178" builtinId="53" hidden="1"/>
    <cellStyle name="Explanatory Text" xfId="7217" builtinId="53" hidden="1"/>
    <cellStyle name="Explanatory Text" xfId="7257" builtinId="53" hidden="1"/>
    <cellStyle name="Explanatory Text" xfId="7297" builtinId="53" hidden="1"/>
    <cellStyle name="Explanatory Text" xfId="7337" builtinId="53" hidden="1"/>
    <cellStyle name="Explanatory Text" xfId="7376" builtinId="53" hidden="1"/>
    <cellStyle name="Explanatory Text" xfId="7415" builtinId="53" hidden="1"/>
    <cellStyle name="Explanatory Text" xfId="7465" builtinId="53" hidden="1"/>
    <cellStyle name="Explanatory Text" xfId="7621" builtinId="53" hidden="1"/>
    <cellStyle name="Explanatory Text" xfId="7663" builtinId="53" hidden="1"/>
    <cellStyle name="Explanatory Text" xfId="7702" builtinId="53" hidden="1"/>
    <cellStyle name="Explanatory Text" xfId="7740" builtinId="53" hidden="1"/>
    <cellStyle name="Explanatory Text" xfId="7779" builtinId="53" hidden="1"/>
    <cellStyle name="Explanatory Text" xfId="7818" builtinId="53" hidden="1"/>
    <cellStyle name="Explanatory Text" xfId="7857" builtinId="53" hidden="1"/>
    <cellStyle name="Explanatory Text" xfId="7897" builtinId="53" hidden="1"/>
    <cellStyle name="Explanatory Text" xfId="7936" builtinId="53" hidden="1"/>
    <cellStyle name="Explanatory Text" xfId="7974" builtinId="53" hidden="1"/>
    <cellStyle name="Explanatory Text" xfId="8013" builtinId="53" hidden="1"/>
    <cellStyle name="Explanatory Text" xfId="8054" builtinId="53" hidden="1"/>
    <cellStyle name="Explanatory Text" xfId="8094" builtinId="53" hidden="1"/>
    <cellStyle name="Explanatory Text" xfId="8133" builtinId="53" hidden="1"/>
    <cellStyle name="Explanatory Text" xfId="8173" builtinId="53" hidden="1"/>
    <cellStyle name="Explanatory Text" xfId="8213" builtinId="53" hidden="1"/>
    <cellStyle name="Explanatory Text" xfId="8253" builtinId="53" hidden="1"/>
    <cellStyle name="Explanatory Text" xfId="8292" builtinId="53" hidden="1"/>
    <cellStyle name="Explanatory Text" xfId="8331" builtinId="53" hidden="1"/>
    <cellStyle name="Explanatory Text" xfId="7594" builtinId="53" hidden="1"/>
    <cellStyle name="Explanatory Text" xfId="7491" builtinId="53" hidden="1"/>
    <cellStyle name="Explanatory Text" xfId="8404" builtinId="53" hidden="1"/>
    <cellStyle name="Explanatory Text" xfId="8443" builtinId="53" hidden="1"/>
    <cellStyle name="Explanatory Text" xfId="8481" builtinId="53" hidden="1"/>
    <cellStyle name="Explanatory Text" xfId="8520" builtinId="53" hidden="1"/>
    <cellStyle name="Explanatory Text" xfId="8559" builtinId="53" hidden="1"/>
    <cellStyle name="Explanatory Text" xfId="8598" builtinId="53" hidden="1"/>
    <cellStyle name="Explanatory Text" xfId="8638" builtinId="53" hidden="1"/>
    <cellStyle name="Explanatory Text" xfId="8677" builtinId="53" hidden="1"/>
    <cellStyle name="Explanatory Text" xfId="8715" builtinId="53" hidden="1"/>
    <cellStyle name="Explanatory Text" xfId="8754" builtinId="53" hidden="1"/>
    <cellStyle name="Explanatory Text" xfId="8793" builtinId="53" hidden="1"/>
    <cellStyle name="Explanatory Text" xfId="8833" builtinId="53" hidden="1"/>
    <cellStyle name="Explanatory Text" xfId="8872" builtinId="53" hidden="1"/>
    <cellStyle name="Explanatory Text" xfId="8912" builtinId="53" hidden="1"/>
    <cellStyle name="Explanatory Text" xfId="8951" builtinId="53" hidden="1"/>
    <cellStyle name="Explanatory Text" xfId="8991" builtinId="53" hidden="1"/>
    <cellStyle name="Explanatory Text" xfId="9030" builtinId="53" hidden="1"/>
    <cellStyle name="Explanatory Text" xfId="9069" builtinId="53" hidden="1"/>
    <cellStyle name="Explanatory Text" xfId="7518" builtinId="53" hidden="1"/>
    <cellStyle name="Explanatory Text" xfId="7554" builtinId="53" hidden="1"/>
    <cellStyle name="Explanatory Text" xfId="9114" builtinId="53" hidden="1"/>
    <cellStyle name="Explanatory Text" xfId="9153" builtinId="53" hidden="1"/>
    <cellStyle name="Explanatory Text" xfId="9191" builtinId="53" hidden="1"/>
    <cellStyle name="Explanatory Text" xfId="9230" builtinId="53" hidden="1"/>
    <cellStyle name="Explanatory Text" xfId="9269" builtinId="53" hidden="1"/>
    <cellStyle name="Explanatory Text" xfId="9308" builtinId="53" hidden="1"/>
    <cellStyle name="Explanatory Text" xfId="9348" builtinId="53" hidden="1"/>
    <cellStyle name="Explanatory Text" xfId="9387" builtinId="53" hidden="1"/>
    <cellStyle name="Explanatory Text" xfId="9425" builtinId="53" hidden="1"/>
    <cellStyle name="Explanatory Text" xfId="9464" builtinId="53" hidden="1"/>
    <cellStyle name="Explanatory Text" xfId="9503" builtinId="53" hidden="1"/>
    <cellStyle name="Explanatory Text" xfId="9543" builtinId="53" hidden="1"/>
    <cellStyle name="Explanatory Text" xfId="9582" builtinId="53" hidden="1"/>
    <cellStyle name="Explanatory Text" xfId="9622" builtinId="53" hidden="1"/>
    <cellStyle name="Explanatory Text" xfId="9661" builtinId="53" hidden="1"/>
    <cellStyle name="Explanatory Text" xfId="9701" builtinId="53" hidden="1"/>
    <cellStyle name="Explanatory Text" xfId="9740" builtinId="53" hidden="1"/>
    <cellStyle name="Explanatory Text" xfId="9779" builtinId="53" hidden="1"/>
    <cellStyle name="Explanatory Text" xfId="3631" builtinId="53" hidden="1"/>
    <cellStyle name="Explanatory Text" xfId="9819" builtinId="53" hidden="1"/>
    <cellStyle name="Explanatory Text" xfId="9859" builtinId="53" hidden="1"/>
    <cellStyle name="Explanatory Text" xfId="9898" builtinId="53" hidden="1"/>
    <cellStyle name="Explanatory Text" xfId="9936" builtinId="53" hidden="1"/>
    <cellStyle name="Explanatory Text" xfId="9975" builtinId="53" hidden="1"/>
    <cellStyle name="Explanatory Text" xfId="10014" builtinId="53" hidden="1"/>
    <cellStyle name="Explanatory Text" xfId="10053" builtinId="53" hidden="1"/>
    <cellStyle name="Explanatory Text" xfId="10093" builtinId="53" hidden="1"/>
    <cellStyle name="Explanatory Text" xfId="10132" builtinId="53" hidden="1"/>
    <cellStyle name="Explanatory Text" xfId="10170" builtinId="53" hidden="1"/>
    <cellStyle name="Explanatory Text" xfId="10209" builtinId="53" hidden="1"/>
    <cellStyle name="Explanatory Text" xfId="10248" builtinId="53" hidden="1"/>
    <cellStyle name="Explanatory Text" xfId="10288" builtinId="53" hidden="1"/>
    <cellStyle name="Explanatory Text" xfId="10327" builtinId="53" hidden="1"/>
    <cellStyle name="Explanatory Text" xfId="10367" builtinId="53" hidden="1"/>
    <cellStyle name="Explanatory Text" xfId="10406" builtinId="53" hidden="1"/>
    <cellStyle name="Explanatory Text" xfId="10446" builtinId="53" hidden="1"/>
    <cellStyle name="Explanatory Text" xfId="10485" builtinId="53" hidden="1"/>
    <cellStyle name="Explanatory Text" xfId="10524" builtinId="53" hidden="1"/>
    <cellStyle name="Explanatory Text" xfId="10563" builtinId="53" hidden="1"/>
    <cellStyle name="Explanatory Text" xfId="10719" builtinId="53" hidden="1"/>
    <cellStyle name="Explanatory Text" xfId="10759" builtinId="53" hidden="1"/>
    <cellStyle name="Explanatory Text" xfId="10798" builtinId="53" hidden="1"/>
    <cellStyle name="Explanatory Text" xfId="10836" builtinId="53" hidden="1"/>
    <cellStyle name="Explanatory Text" xfId="10875" builtinId="53" hidden="1"/>
    <cellStyle name="Explanatory Text" xfId="10914" builtinId="53" hidden="1"/>
    <cellStyle name="Explanatory Text" xfId="10953" builtinId="53" hidden="1"/>
    <cellStyle name="Explanatory Text" xfId="10993" builtinId="53" hidden="1"/>
    <cellStyle name="Explanatory Text" xfId="11032" builtinId="53" hidden="1"/>
    <cellStyle name="Explanatory Text" xfId="11070" builtinId="53" hidden="1"/>
    <cellStyle name="Explanatory Text" xfId="11109" builtinId="53" hidden="1"/>
    <cellStyle name="Explanatory Text" xfId="11148" builtinId="53" hidden="1"/>
    <cellStyle name="Explanatory Text" xfId="11188" builtinId="53" hidden="1"/>
    <cellStyle name="Explanatory Text" xfId="11227" builtinId="53" hidden="1"/>
    <cellStyle name="Explanatory Text" xfId="11267" builtinId="53" hidden="1"/>
    <cellStyle name="Explanatory Text" xfId="11307" builtinId="53" hidden="1"/>
    <cellStyle name="Explanatory Text" xfId="11347" builtinId="53" hidden="1"/>
    <cellStyle name="Explanatory Text" xfId="11386" builtinId="53" hidden="1"/>
    <cellStyle name="Explanatory Text" xfId="11425" builtinId="53" hidden="1"/>
    <cellStyle name="Explanatory Text" xfId="10692" builtinId="53" hidden="1"/>
    <cellStyle name="Explanatory Text" xfId="10589" builtinId="53" hidden="1"/>
    <cellStyle name="Explanatory Text" xfId="11498" builtinId="53" hidden="1"/>
    <cellStyle name="Explanatory Text" xfId="11537" builtinId="53" hidden="1"/>
    <cellStyle name="Explanatory Text" xfId="11575" builtinId="53" hidden="1"/>
    <cellStyle name="Explanatory Text" xfId="11614" builtinId="53" hidden="1"/>
    <cellStyle name="Explanatory Text" xfId="11653" builtinId="53" hidden="1"/>
    <cellStyle name="Explanatory Text" xfId="11692" builtinId="53" hidden="1"/>
    <cellStyle name="Explanatory Text" xfId="11732" builtinId="53" hidden="1"/>
    <cellStyle name="Explanatory Text" xfId="11771" builtinId="53" hidden="1"/>
    <cellStyle name="Explanatory Text" xfId="11809" builtinId="53" hidden="1"/>
    <cellStyle name="Explanatory Text" xfId="11848" builtinId="53" hidden="1"/>
    <cellStyle name="Explanatory Text" xfId="11887" builtinId="53" hidden="1"/>
    <cellStyle name="Explanatory Text" xfId="11927" builtinId="53" hidden="1"/>
    <cellStyle name="Explanatory Text" xfId="11966" builtinId="53" hidden="1"/>
    <cellStyle name="Explanatory Text" xfId="12006" builtinId="53" hidden="1"/>
    <cellStyle name="Explanatory Text" xfId="12045" builtinId="53" hidden="1"/>
    <cellStyle name="Explanatory Text" xfId="12085" builtinId="53" hidden="1"/>
    <cellStyle name="Explanatory Text" xfId="12124" builtinId="53" hidden="1"/>
    <cellStyle name="Explanatory Text" xfId="12163" builtinId="53" hidden="1"/>
    <cellStyle name="Explanatory Text" xfId="10616" builtinId="53" hidden="1"/>
    <cellStyle name="Explanatory Text" xfId="10652" builtinId="53" hidden="1"/>
    <cellStyle name="Explanatory Text" xfId="12208" builtinId="53" hidden="1"/>
    <cellStyle name="Explanatory Text" xfId="12247" builtinId="53" hidden="1"/>
    <cellStyle name="Explanatory Text" xfId="12285" builtinId="53" hidden="1"/>
    <cellStyle name="Explanatory Text" xfId="12324" builtinId="53" hidden="1"/>
    <cellStyle name="Explanatory Text" xfId="12363" builtinId="53" hidden="1"/>
    <cellStyle name="Explanatory Text" xfId="12402" builtinId="53" hidden="1"/>
    <cellStyle name="Explanatory Text" xfId="12442" builtinId="53" hidden="1"/>
    <cellStyle name="Explanatory Text" xfId="12481" builtinId="53" hidden="1"/>
    <cellStyle name="Explanatory Text" xfId="12519" builtinId="53" hidden="1"/>
    <cellStyle name="Explanatory Text" xfId="12558" builtinId="53" hidden="1"/>
    <cellStyle name="Explanatory Text" xfId="12597" builtinId="53" hidden="1"/>
    <cellStyle name="Explanatory Text" xfId="12637" builtinId="53" hidden="1"/>
    <cellStyle name="Explanatory Text" xfId="12676" builtinId="53" hidden="1"/>
    <cellStyle name="Explanatory Text" xfId="12716" builtinId="53" hidden="1"/>
    <cellStyle name="Explanatory Text" xfId="12755" builtinId="53" hidden="1"/>
    <cellStyle name="Explanatory Text" xfId="12795" builtinId="53" hidden="1"/>
    <cellStyle name="Explanatory Text" xfId="12834" builtinId="53" hidden="1"/>
    <cellStyle name="Explanatory Text" xfId="12873" builtinId="53" hidden="1"/>
    <cellStyle name="Explanatory Text" xfId="12912" builtinId="53" hidden="1"/>
    <cellStyle name="Explanatory Text" xfId="12951" builtinId="53" hidden="1"/>
    <cellStyle name="Explanatory Text" xfId="12991" builtinId="53" hidden="1"/>
    <cellStyle name="Explanatory Text" xfId="13030" builtinId="53" hidden="1"/>
    <cellStyle name="Explanatory Text" xfId="13068" builtinId="53" hidden="1"/>
    <cellStyle name="Explanatory Text" xfId="13107" builtinId="53" hidden="1"/>
    <cellStyle name="Explanatory Text" xfId="13146" builtinId="53" hidden="1"/>
    <cellStyle name="Explanatory Text" xfId="13185" builtinId="53" hidden="1"/>
    <cellStyle name="Explanatory Text" xfId="13225" builtinId="53" hidden="1"/>
    <cellStyle name="Explanatory Text" xfId="13264" builtinId="53" hidden="1"/>
    <cellStyle name="Explanatory Text" xfId="13302" builtinId="53" hidden="1"/>
    <cellStyle name="Explanatory Text" xfId="13341" builtinId="53" hidden="1"/>
    <cellStyle name="Explanatory Text" xfId="13380" builtinId="53" hidden="1"/>
    <cellStyle name="Explanatory Text" xfId="13420" builtinId="53" hidden="1"/>
    <cellStyle name="Explanatory Text" xfId="13459" builtinId="53" hidden="1"/>
    <cellStyle name="Explanatory Text" xfId="13499" builtinId="53" hidden="1"/>
    <cellStyle name="Explanatory Text" xfId="13538" builtinId="53" hidden="1"/>
    <cellStyle name="Explanatory Text" xfId="13578" builtinId="53" hidden="1"/>
    <cellStyle name="Explanatory Text" xfId="13617" builtinId="53" hidden="1"/>
    <cellStyle name="Explanatory Text" xfId="13656" builtinId="53" hidden="1"/>
    <cellStyle name="Explanatory Text" xfId="13695" builtinId="53" hidden="1"/>
    <cellStyle name="Explanatory Text" xfId="13851" builtinId="53" hidden="1"/>
    <cellStyle name="Explanatory Text" xfId="13891" builtinId="53" hidden="1"/>
    <cellStyle name="Explanatory Text" xfId="13930" builtinId="53" hidden="1"/>
    <cellStyle name="Explanatory Text" xfId="13968" builtinId="53" hidden="1"/>
    <cellStyle name="Explanatory Text" xfId="14007" builtinId="53" hidden="1"/>
    <cellStyle name="Explanatory Text" xfId="14046" builtinId="53" hidden="1"/>
    <cellStyle name="Explanatory Text" xfId="14085" builtinId="53" hidden="1"/>
    <cellStyle name="Explanatory Text" xfId="14125" builtinId="53" hidden="1"/>
    <cellStyle name="Explanatory Text" xfId="14164" builtinId="53" hidden="1"/>
    <cellStyle name="Explanatory Text" xfId="14202" builtinId="53" hidden="1"/>
    <cellStyle name="Explanatory Text" xfId="14241" builtinId="53" hidden="1"/>
    <cellStyle name="Explanatory Text" xfId="14280" builtinId="53" hidden="1"/>
    <cellStyle name="Explanatory Text" xfId="14320" builtinId="53" hidden="1"/>
    <cellStyle name="Explanatory Text" xfId="14359" builtinId="53" hidden="1"/>
    <cellStyle name="Explanatory Text" xfId="14399" builtinId="53" hidden="1"/>
    <cellStyle name="Explanatory Text" xfId="14439" builtinId="53" hidden="1"/>
    <cellStyle name="Explanatory Text" xfId="14479" builtinId="53" hidden="1"/>
    <cellStyle name="Explanatory Text" xfId="14518" builtinId="53" hidden="1"/>
    <cellStyle name="Explanatory Text" xfId="14557" builtinId="53" hidden="1"/>
    <cellStyle name="Explanatory Text" xfId="13824" builtinId="53" hidden="1"/>
    <cellStyle name="Explanatory Text" xfId="13721" builtinId="53" hidden="1"/>
    <cellStyle name="Explanatory Text" xfId="14630" builtinId="53" hidden="1"/>
    <cellStyle name="Explanatory Text" xfId="14669" builtinId="53" hidden="1"/>
    <cellStyle name="Explanatory Text" xfId="14707" builtinId="53" hidden="1"/>
    <cellStyle name="Explanatory Text" xfId="14746" builtinId="53" hidden="1"/>
    <cellStyle name="Explanatory Text" xfId="14785" builtinId="53" hidden="1"/>
    <cellStyle name="Explanatory Text" xfId="14824" builtinId="53" hidden="1"/>
    <cellStyle name="Explanatory Text" xfId="14864" builtinId="53" hidden="1"/>
    <cellStyle name="Explanatory Text" xfId="14903" builtinId="53" hidden="1"/>
    <cellStyle name="Explanatory Text" xfId="14941" builtinId="53" hidden="1"/>
    <cellStyle name="Explanatory Text" xfId="14980" builtinId="53" hidden="1"/>
    <cellStyle name="Explanatory Text" xfId="15019" builtinId="53" hidden="1"/>
    <cellStyle name="Explanatory Text" xfId="15059" builtinId="53" hidden="1"/>
    <cellStyle name="Explanatory Text" xfId="15098" builtinId="53" hidden="1"/>
    <cellStyle name="Explanatory Text" xfId="15138" builtinId="53" hidden="1"/>
    <cellStyle name="Explanatory Text" xfId="15177" builtinId="53" hidden="1"/>
    <cellStyle name="Explanatory Text" xfId="15217" builtinId="53" hidden="1"/>
    <cellStyle name="Explanatory Text" xfId="15256" builtinId="53" hidden="1"/>
    <cellStyle name="Explanatory Text" xfId="15295" builtinId="53" hidden="1"/>
    <cellStyle name="Explanatory Text" xfId="13748" builtinId="53" hidden="1"/>
    <cellStyle name="Explanatory Text" xfId="13784" builtinId="53" hidden="1"/>
    <cellStyle name="Explanatory Text" xfId="15340" builtinId="53" hidden="1"/>
    <cellStyle name="Explanatory Text" xfId="15379" builtinId="53" hidden="1"/>
    <cellStyle name="Explanatory Text" xfId="15417" builtinId="53" hidden="1"/>
    <cellStyle name="Explanatory Text" xfId="15456" builtinId="53" hidden="1"/>
    <cellStyle name="Explanatory Text" xfId="15495" builtinId="53" hidden="1"/>
    <cellStyle name="Explanatory Text" xfId="15534" builtinId="53" hidden="1"/>
    <cellStyle name="Explanatory Text" xfId="15574" builtinId="53" hidden="1"/>
    <cellStyle name="Explanatory Text" xfId="15613" builtinId="53" hidden="1"/>
    <cellStyle name="Explanatory Text" xfId="15651" builtinId="53" hidden="1"/>
    <cellStyle name="Explanatory Text" xfId="15690" builtinId="53" hidden="1"/>
    <cellStyle name="Explanatory Text" xfId="15729" builtinId="53" hidden="1"/>
    <cellStyle name="Explanatory Text" xfId="15769" builtinId="53" hidden="1"/>
    <cellStyle name="Explanatory Text" xfId="15808" builtinId="53" hidden="1"/>
    <cellStyle name="Explanatory Text" xfId="15848" builtinId="53" hidden="1"/>
    <cellStyle name="Explanatory Text" xfId="15887" builtinId="53" hidden="1"/>
    <cellStyle name="Explanatory Text" xfId="15927" builtinId="53" hidden="1"/>
    <cellStyle name="Explanatory Text" xfId="15966" builtinId="53" hidden="1"/>
    <cellStyle name="Explanatory Text" xfId="16005" builtinId="53" hidden="1"/>
    <cellStyle name="Explanatory Text" xfId="3476" builtinId="53" hidden="1"/>
    <cellStyle name="Explanatory Text" xfId="3525" builtinId="53" hidden="1"/>
    <cellStyle name="Explanatory Text" xfId="16058" builtinId="53" hidden="1"/>
    <cellStyle name="Explanatory Text" xfId="16097" builtinId="53" hidden="1"/>
    <cellStyle name="Explanatory Text" xfId="16135" builtinId="53" hidden="1"/>
    <cellStyle name="Explanatory Text" xfId="16174" builtinId="53" hidden="1"/>
    <cellStyle name="Explanatory Text" xfId="16213" builtinId="53" hidden="1"/>
    <cellStyle name="Explanatory Text" xfId="16252" builtinId="53" hidden="1"/>
    <cellStyle name="Explanatory Text" xfId="16292" builtinId="53" hidden="1"/>
    <cellStyle name="Explanatory Text" xfId="16331" builtinId="53" hidden="1"/>
    <cellStyle name="Explanatory Text" xfId="16369" builtinId="53" hidden="1"/>
    <cellStyle name="Explanatory Text" xfId="16408" builtinId="53" hidden="1"/>
    <cellStyle name="Explanatory Text" xfId="16447" builtinId="53" hidden="1"/>
    <cellStyle name="Explanatory Text" xfId="16487" builtinId="53" hidden="1"/>
    <cellStyle name="Explanatory Text" xfId="16526" builtinId="53" hidden="1"/>
    <cellStyle name="Explanatory Text" xfId="16566" builtinId="53" hidden="1"/>
    <cellStyle name="Explanatory Text" xfId="16605" builtinId="53" hidden="1"/>
    <cellStyle name="Explanatory Text" xfId="16645" builtinId="53" hidden="1"/>
    <cellStyle name="Explanatory Text" xfId="16684" builtinId="53" hidden="1"/>
    <cellStyle name="Explanatory Text" xfId="16723" builtinId="53" hidden="1"/>
    <cellStyle name="Explanatory Text" xfId="16762" builtinId="53" hidden="1"/>
    <cellStyle name="Explanatory Text" xfId="16918" builtinId="53" hidden="1"/>
    <cellStyle name="Explanatory Text" xfId="16958" builtinId="53" hidden="1"/>
    <cellStyle name="Explanatory Text" xfId="16997" builtinId="53" hidden="1"/>
    <cellStyle name="Explanatory Text" xfId="17035" builtinId="53" hidden="1"/>
    <cellStyle name="Explanatory Text" xfId="17074" builtinId="53" hidden="1"/>
    <cellStyle name="Explanatory Text" xfId="17113" builtinId="53" hidden="1"/>
    <cellStyle name="Explanatory Text" xfId="17152" builtinId="53" hidden="1"/>
    <cellStyle name="Explanatory Text" xfId="17192" builtinId="53" hidden="1"/>
    <cellStyle name="Explanatory Text" xfId="17231" builtinId="53" hidden="1"/>
    <cellStyle name="Explanatory Text" xfId="17269" builtinId="53" hidden="1"/>
    <cellStyle name="Explanatory Text" xfId="17308" builtinId="53" hidden="1"/>
    <cellStyle name="Explanatory Text" xfId="17347" builtinId="53" hidden="1"/>
    <cellStyle name="Explanatory Text" xfId="17387" builtinId="53" hidden="1"/>
    <cellStyle name="Explanatory Text" xfId="17426" builtinId="53" hidden="1"/>
    <cellStyle name="Explanatory Text" xfId="17466" builtinId="53" hidden="1"/>
    <cellStyle name="Explanatory Text" xfId="17506" builtinId="53" hidden="1"/>
    <cellStyle name="Explanatory Text" xfId="17546" builtinId="53" hidden="1"/>
    <cellStyle name="Explanatory Text" xfId="17585" builtinId="53" hidden="1"/>
    <cellStyle name="Explanatory Text" xfId="17624" builtinId="53" hidden="1"/>
    <cellStyle name="Explanatory Text" xfId="16891" builtinId="53" hidden="1"/>
    <cellStyle name="Explanatory Text" xfId="16788" builtinId="53" hidden="1"/>
    <cellStyle name="Explanatory Text" xfId="17697" builtinId="53" hidden="1"/>
    <cellStyle name="Explanatory Text" xfId="17736" builtinId="53" hidden="1"/>
    <cellStyle name="Explanatory Text" xfId="17774" builtinId="53" hidden="1"/>
    <cellStyle name="Explanatory Text" xfId="17813" builtinId="53" hidden="1"/>
    <cellStyle name="Explanatory Text" xfId="17852" builtinId="53" hidden="1"/>
    <cellStyle name="Explanatory Text" xfId="17891" builtinId="53" hidden="1"/>
    <cellStyle name="Explanatory Text" xfId="17931" builtinId="53" hidden="1"/>
    <cellStyle name="Explanatory Text" xfId="17970" builtinId="53" hidden="1"/>
    <cellStyle name="Explanatory Text" xfId="18008" builtinId="53" hidden="1"/>
    <cellStyle name="Explanatory Text" xfId="18047" builtinId="53" hidden="1"/>
    <cellStyle name="Explanatory Text" xfId="18086" builtinId="53" hidden="1"/>
    <cellStyle name="Explanatory Text" xfId="18126" builtinId="53" hidden="1"/>
    <cellStyle name="Explanatory Text" xfId="18165" builtinId="53" hidden="1"/>
    <cellStyle name="Explanatory Text" xfId="18205" builtinId="53" hidden="1"/>
    <cellStyle name="Explanatory Text" xfId="18244" builtinId="53" hidden="1"/>
    <cellStyle name="Explanatory Text" xfId="18284" builtinId="53" hidden="1"/>
    <cellStyle name="Explanatory Text" xfId="18323" builtinId="53" hidden="1"/>
    <cellStyle name="Explanatory Text" xfId="18362" builtinId="53" hidden="1"/>
    <cellStyle name="Explanatory Text" xfId="16815" builtinId="53" hidden="1"/>
    <cellStyle name="Explanatory Text" xfId="16851" builtinId="53" hidden="1"/>
    <cellStyle name="Explanatory Text" xfId="18407" builtinId="53" hidden="1"/>
    <cellStyle name="Explanatory Text" xfId="18446" builtinId="53" hidden="1"/>
    <cellStyle name="Explanatory Text" xfId="18484" builtinId="53" hidden="1"/>
    <cellStyle name="Explanatory Text" xfId="18523" builtinId="53" hidden="1"/>
    <cellStyle name="Explanatory Text" xfId="18562" builtinId="53" hidden="1"/>
    <cellStyle name="Explanatory Text" xfId="18601" builtinId="53" hidden="1"/>
    <cellStyle name="Explanatory Text" xfId="18641" builtinId="53" hidden="1"/>
    <cellStyle name="Explanatory Text" xfId="18680" builtinId="53" hidden="1"/>
    <cellStyle name="Explanatory Text" xfId="18718" builtinId="53" hidden="1"/>
    <cellStyle name="Explanatory Text" xfId="18757" builtinId="53" hidden="1"/>
    <cellStyle name="Explanatory Text" xfId="18796" builtinId="53" hidden="1"/>
    <cellStyle name="Explanatory Text" xfId="18836" builtinId="53" hidden="1"/>
    <cellStyle name="Explanatory Text" xfId="18875" builtinId="53" hidden="1"/>
    <cellStyle name="Explanatory Text" xfId="18915" builtinId="53" hidden="1"/>
    <cellStyle name="Explanatory Text" xfId="18954" builtinId="53" hidden="1"/>
    <cellStyle name="Explanatory Text" xfId="18994" builtinId="53" hidden="1"/>
    <cellStyle name="Explanatory Text" xfId="19033" builtinId="53" hidden="1"/>
    <cellStyle name="Explanatory Text" xfId="19072" builtinId="53" hidden="1"/>
    <cellStyle name="Explanatory Text" xfId="6730" builtinId="53" hidden="1"/>
    <cellStyle name="Explanatory Text" xfId="19192" builtinId="53" hidden="1"/>
    <cellStyle name="Explanatory Text" xfId="19232" builtinId="53" hidden="1"/>
    <cellStyle name="Explanatory Text" xfId="19271" builtinId="53" hidden="1"/>
    <cellStyle name="Explanatory Text" xfId="19309" builtinId="53" hidden="1"/>
    <cellStyle name="Explanatory Text" xfId="19348" builtinId="53" hidden="1"/>
    <cellStyle name="Explanatory Text" xfId="19387" builtinId="53" hidden="1"/>
    <cellStyle name="Explanatory Text" xfId="19426" builtinId="53" hidden="1"/>
    <cellStyle name="Explanatory Text" xfId="19466" builtinId="53" hidden="1"/>
    <cellStyle name="Explanatory Text" xfId="19505" builtinId="53" hidden="1"/>
    <cellStyle name="Explanatory Text" xfId="19543" builtinId="53" hidden="1"/>
    <cellStyle name="Explanatory Text" xfId="19582" builtinId="53" hidden="1"/>
    <cellStyle name="Explanatory Text" xfId="19621" builtinId="53" hidden="1"/>
    <cellStyle name="Explanatory Text" xfId="19661" builtinId="53" hidden="1"/>
    <cellStyle name="Explanatory Text" xfId="19700" builtinId="53" hidden="1"/>
    <cellStyle name="Explanatory Text" xfId="19740" builtinId="53" hidden="1"/>
    <cellStyle name="Explanatory Text" xfId="19779" builtinId="53" hidden="1"/>
    <cellStyle name="Explanatory Text" xfId="19819" builtinId="53" hidden="1"/>
    <cellStyle name="Explanatory Text" xfId="19858" builtinId="53" hidden="1"/>
    <cellStyle name="Explanatory Text" xfId="19897" builtinId="53" hidden="1"/>
    <cellStyle name="Explanatory Text" xfId="19948" builtinId="53" hidden="1"/>
    <cellStyle name="Explanatory Text" xfId="20104" builtinId="53" hidden="1"/>
    <cellStyle name="Explanatory Text" xfId="20144" builtinId="53" hidden="1"/>
    <cellStyle name="Explanatory Text" xfId="20183" builtinId="53" hidden="1"/>
    <cellStyle name="Explanatory Text" xfId="20221" builtinId="53" hidden="1"/>
    <cellStyle name="Explanatory Text" xfId="20260" builtinId="53" hidden="1"/>
    <cellStyle name="Explanatory Text" xfId="20299" builtinId="53" hidden="1"/>
    <cellStyle name="Explanatory Text" xfId="20338" builtinId="53" hidden="1"/>
    <cellStyle name="Explanatory Text" xfId="20378" builtinId="53" hidden="1"/>
    <cellStyle name="Explanatory Text" xfId="20417" builtinId="53" hidden="1"/>
    <cellStyle name="Explanatory Text" xfId="20455" builtinId="53" hidden="1"/>
    <cellStyle name="Explanatory Text" xfId="20494" builtinId="53" hidden="1"/>
    <cellStyle name="Explanatory Text" xfId="20533" builtinId="53" hidden="1"/>
    <cellStyle name="Explanatory Text" xfId="20573" builtinId="53" hidden="1"/>
    <cellStyle name="Explanatory Text" xfId="20612" builtinId="53" hidden="1"/>
    <cellStyle name="Explanatory Text" xfId="20652" builtinId="53" hidden="1"/>
    <cellStyle name="Explanatory Text" xfId="20692" builtinId="53" hidden="1"/>
    <cellStyle name="Explanatory Text" xfId="20732" builtinId="53" hidden="1"/>
    <cellStyle name="Explanatory Text" xfId="20771" builtinId="53" hidden="1"/>
    <cellStyle name="Explanatory Text" xfId="20810" builtinId="53" hidden="1"/>
    <cellStyle name="Explanatory Text" xfId="20077" builtinId="53" hidden="1"/>
    <cellStyle name="Explanatory Text" xfId="19974" builtinId="53" hidden="1"/>
    <cellStyle name="Explanatory Text" xfId="20883" builtinId="53" hidden="1"/>
    <cellStyle name="Explanatory Text" xfId="20922" builtinId="53" hidden="1"/>
    <cellStyle name="Explanatory Text" xfId="20960" builtinId="53" hidden="1"/>
    <cellStyle name="Explanatory Text" xfId="20999" builtinId="53" hidden="1"/>
    <cellStyle name="Explanatory Text" xfId="21038" builtinId="53" hidden="1"/>
    <cellStyle name="Explanatory Text" xfId="21077" builtinId="53" hidden="1"/>
    <cellStyle name="Explanatory Text" xfId="21117" builtinId="53" hidden="1"/>
    <cellStyle name="Explanatory Text" xfId="21156" builtinId="53" hidden="1"/>
    <cellStyle name="Explanatory Text" xfId="21194" builtinId="53" hidden="1"/>
    <cellStyle name="Explanatory Text" xfId="21233" builtinId="53" hidden="1"/>
    <cellStyle name="Explanatory Text" xfId="21272" builtinId="53" hidden="1"/>
    <cellStyle name="Explanatory Text" xfId="21312" builtinId="53" hidden="1"/>
    <cellStyle name="Explanatory Text" xfId="21351" builtinId="53" hidden="1"/>
    <cellStyle name="Explanatory Text" xfId="21391" builtinId="53" hidden="1"/>
    <cellStyle name="Explanatory Text" xfId="21430" builtinId="53" hidden="1"/>
    <cellStyle name="Explanatory Text" xfId="21470" builtinId="53" hidden="1"/>
    <cellStyle name="Explanatory Text" xfId="21509" builtinId="53" hidden="1"/>
    <cellStyle name="Explanatory Text" xfId="21548" builtinId="53" hidden="1"/>
    <cellStyle name="Explanatory Text" xfId="20001" builtinId="53" hidden="1"/>
    <cellStyle name="Explanatory Text" xfId="20037" builtinId="53" hidden="1"/>
    <cellStyle name="Explanatory Text" xfId="21593" builtinId="53" hidden="1"/>
    <cellStyle name="Explanatory Text" xfId="21632" builtinId="53" hidden="1"/>
    <cellStyle name="Explanatory Text" xfId="21670" builtinId="53" hidden="1"/>
    <cellStyle name="Explanatory Text" xfId="21709" builtinId="53" hidden="1"/>
    <cellStyle name="Explanatory Text" xfId="21748" builtinId="53" hidden="1"/>
    <cellStyle name="Explanatory Text" xfId="21787" builtinId="53" hidden="1"/>
    <cellStyle name="Explanatory Text" xfId="21827" builtinId="53" hidden="1"/>
    <cellStyle name="Explanatory Text" xfId="21866" builtinId="53" hidden="1"/>
    <cellStyle name="Explanatory Text" xfId="21904" builtinId="53" hidden="1"/>
    <cellStyle name="Explanatory Text" xfId="21943" builtinId="53" hidden="1"/>
    <cellStyle name="Explanatory Text" xfId="21982" builtinId="53" hidden="1"/>
    <cellStyle name="Explanatory Text" xfId="22022" builtinId="53" hidden="1"/>
    <cellStyle name="Explanatory Text" xfId="22061" builtinId="53" hidden="1"/>
    <cellStyle name="Explanatory Text" xfId="22101" builtinId="53" hidden="1"/>
    <cellStyle name="Explanatory Text" xfId="22140" builtinId="53" hidden="1"/>
    <cellStyle name="Explanatory Text" xfId="22180" builtinId="53" hidden="1"/>
    <cellStyle name="Explanatory Text" xfId="22219" builtinId="53" hidden="1"/>
    <cellStyle name="Explanatory Text" xfId="22258" builtinId="53" hidden="1"/>
    <cellStyle name="Explanatory Text" xfId="22297" builtinId="53" hidden="1"/>
    <cellStyle name="Explanatory Text" xfId="22336" builtinId="53" hidden="1"/>
    <cellStyle name="Explanatory Text" xfId="22376" builtinId="53" hidden="1"/>
    <cellStyle name="Explanatory Text" xfId="22415" builtinId="53" hidden="1"/>
    <cellStyle name="Explanatory Text" xfId="22453" builtinId="53" hidden="1"/>
    <cellStyle name="Explanatory Text" xfId="22492" builtinId="53" hidden="1"/>
    <cellStyle name="Explanatory Text" xfId="22531" builtinId="53" hidden="1"/>
    <cellStyle name="Explanatory Text" xfId="22570" builtinId="53" hidden="1"/>
    <cellStyle name="Explanatory Text" xfId="22610" builtinId="53" hidden="1"/>
    <cellStyle name="Explanatory Text" xfId="22649" builtinId="53" hidden="1"/>
    <cellStyle name="Explanatory Text" xfId="22687" builtinId="53" hidden="1"/>
    <cellStyle name="Explanatory Text" xfId="22726" builtinId="53" hidden="1"/>
    <cellStyle name="Explanatory Text" xfId="22765" builtinId="53" hidden="1"/>
    <cellStyle name="Explanatory Text" xfId="22805" builtinId="53" hidden="1"/>
    <cellStyle name="Explanatory Text" xfId="22844" builtinId="53" hidden="1"/>
    <cellStyle name="Explanatory Text" xfId="22884" builtinId="53" hidden="1"/>
    <cellStyle name="Explanatory Text" xfId="22923" builtinId="53" hidden="1"/>
    <cellStyle name="Explanatory Text" xfId="22963" builtinId="53" hidden="1"/>
    <cellStyle name="Explanatory Text" xfId="23002" builtinId="53" hidden="1"/>
    <cellStyle name="Explanatory Text" xfId="23041" builtinId="53" hidden="1"/>
    <cellStyle name="Explanatory Text" xfId="23080" builtinId="53" hidden="1"/>
    <cellStyle name="Explanatory Text" xfId="23236" builtinId="53" hidden="1"/>
    <cellStyle name="Explanatory Text" xfId="23276" builtinId="53" hidden="1"/>
    <cellStyle name="Explanatory Text" xfId="23315" builtinId="53" hidden="1"/>
    <cellStyle name="Explanatory Text" xfId="23353" builtinId="53" hidden="1"/>
    <cellStyle name="Explanatory Text" xfId="23392" builtinId="53" hidden="1"/>
    <cellStyle name="Explanatory Text" xfId="23431" builtinId="53" hidden="1"/>
    <cellStyle name="Explanatory Text" xfId="23470" builtinId="53" hidden="1"/>
    <cellStyle name="Explanatory Text" xfId="23510" builtinId="53" hidden="1"/>
    <cellStyle name="Explanatory Text" xfId="23549" builtinId="53" hidden="1"/>
    <cellStyle name="Explanatory Text" xfId="23587" builtinId="53" hidden="1"/>
    <cellStyle name="Explanatory Text" xfId="23626" builtinId="53" hidden="1"/>
    <cellStyle name="Explanatory Text" xfId="23665" builtinId="53" hidden="1"/>
    <cellStyle name="Explanatory Text" xfId="23705" builtinId="53" hidden="1"/>
    <cellStyle name="Explanatory Text" xfId="23744" builtinId="53" hidden="1"/>
    <cellStyle name="Explanatory Text" xfId="23784" builtinId="53" hidden="1"/>
    <cellStyle name="Explanatory Text" xfId="23824" builtinId="53" hidden="1"/>
    <cellStyle name="Explanatory Text" xfId="23864" builtinId="53" hidden="1"/>
    <cellStyle name="Explanatory Text" xfId="23903" builtinId="53" hidden="1"/>
    <cellStyle name="Explanatory Text" xfId="23942" builtinId="53" hidden="1"/>
    <cellStyle name="Explanatory Text" xfId="23209" builtinId="53" hidden="1"/>
    <cellStyle name="Explanatory Text" xfId="23106" builtinId="53" hidden="1"/>
    <cellStyle name="Explanatory Text" xfId="24015" builtinId="53" hidden="1"/>
    <cellStyle name="Explanatory Text" xfId="24054" builtinId="53" hidden="1"/>
    <cellStyle name="Explanatory Text" xfId="24092" builtinId="53" hidden="1"/>
    <cellStyle name="Explanatory Text" xfId="24131" builtinId="53" hidden="1"/>
    <cellStyle name="Explanatory Text" xfId="24170" builtinId="53" hidden="1"/>
    <cellStyle name="Explanatory Text" xfId="24209" builtinId="53" hidden="1"/>
    <cellStyle name="Explanatory Text" xfId="24249" builtinId="53" hidden="1"/>
    <cellStyle name="Explanatory Text" xfId="24288" builtinId="53" hidden="1"/>
    <cellStyle name="Explanatory Text" xfId="24326" builtinId="53" hidden="1"/>
    <cellStyle name="Explanatory Text" xfId="24365" builtinId="53" hidden="1"/>
    <cellStyle name="Explanatory Text" xfId="24404" builtinId="53" hidden="1"/>
    <cellStyle name="Explanatory Text" xfId="24444" builtinId="53" hidden="1"/>
    <cellStyle name="Explanatory Text" xfId="24483" builtinId="53" hidden="1"/>
    <cellStyle name="Explanatory Text" xfId="24523" builtinId="53" hidden="1"/>
    <cellStyle name="Explanatory Text" xfId="24562" builtinId="53" hidden="1"/>
    <cellStyle name="Explanatory Text" xfId="24602" builtinId="53" hidden="1"/>
    <cellStyle name="Explanatory Text" xfId="24641" builtinId="53" hidden="1"/>
    <cellStyle name="Explanatory Text" xfId="24680" builtinId="53" hidden="1"/>
    <cellStyle name="Explanatory Text" xfId="23133" builtinId="53" hidden="1"/>
    <cellStyle name="Explanatory Text" xfId="23169" builtinId="53" hidden="1"/>
    <cellStyle name="Explanatory Text" xfId="24725" builtinId="53" hidden="1"/>
    <cellStyle name="Explanatory Text" xfId="24764" builtinId="53" hidden="1"/>
    <cellStyle name="Explanatory Text" xfId="24802" builtinId="53" hidden="1"/>
    <cellStyle name="Explanatory Text" xfId="24841" builtinId="53" hidden="1"/>
    <cellStyle name="Explanatory Text" xfId="24880" builtinId="53" hidden="1"/>
    <cellStyle name="Explanatory Text" xfId="24919" builtinId="53" hidden="1"/>
    <cellStyle name="Explanatory Text" xfId="24959" builtinId="53" hidden="1"/>
    <cellStyle name="Explanatory Text" xfId="24998" builtinId="53" hidden="1"/>
    <cellStyle name="Explanatory Text" xfId="25036" builtinId="53" hidden="1"/>
    <cellStyle name="Explanatory Text" xfId="25075" builtinId="53" hidden="1"/>
    <cellStyle name="Explanatory Text" xfId="25114" builtinId="53" hidden="1"/>
    <cellStyle name="Explanatory Text" xfId="25154" builtinId="53" hidden="1"/>
    <cellStyle name="Explanatory Text" xfId="25193" builtinId="53" hidden="1"/>
    <cellStyle name="Explanatory Text" xfId="25233" builtinId="53" hidden="1"/>
    <cellStyle name="Explanatory Text" xfId="25272" builtinId="53" hidden="1"/>
    <cellStyle name="Explanatory Text" xfId="25312" builtinId="53" hidden="1"/>
    <cellStyle name="Explanatory Text" xfId="25351" builtinId="53" hidden="1"/>
    <cellStyle name="Explanatory Text" xfId="25390" builtinId="53" hidden="1"/>
    <cellStyle name="Explanatory Text" xfId="19165" builtinId="53" hidden="1"/>
    <cellStyle name="Explanatory Text" xfId="19136" builtinId="53" hidden="1"/>
    <cellStyle name="Explanatory Text" xfId="25416" builtinId="53" hidden="1"/>
    <cellStyle name="Explanatory Text" xfId="25455" builtinId="53" hidden="1"/>
    <cellStyle name="Explanatory Text" xfId="25493" builtinId="53" hidden="1"/>
    <cellStyle name="Explanatory Text" xfId="25532" builtinId="53" hidden="1"/>
    <cellStyle name="Explanatory Text" xfId="25571" builtinId="53" hidden="1"/>
    <cellStyle name="Explanatory Text" xfId="25610" builtinId="53" hidden="1"/>
    <cellStyle name="Explanatory Text" xfId="25650" builtinId="53" hidden="1"/>
    <cellStyle name="Explanatory Text" xfId="25689" builtinId="53" hidden="1"/>
    <cellStyle name="Explanatory Text" xfId="25727" builtinId="53" hidden="1"/>
    <cellStyle name="Explanatory Text" xfId="25766" builtinId="53" hidden="1"/>
    <cellStyle name="Explanatory Text" xfId="25805" builtinId="53" hidden="1"/>
    <cellStyle name="Explanatory Text" xfId="25845" builtinId="53" hidden="1"/>
    <cellStyle name="Explanatory Text" xfId="25884" builtinId="53" hidden="1"/>
    <cellStyle name="Explanatory Text" xfId="25924" builtinId="53" hidden="1"/>
    <cellStyle name="Explanatory Text" xfId="25963" builtinId="53" hidden="1"/>
    <cellStyle name="Explanatory Text" xfId="26003" builtinId="53" hidden="1"/>
    <cellStyle name="Explanatory Text" xfId="26042" builtinId="53" hidden="1"/>
    <cellStyle name="Explanatory Text" xfId="26081" builtinId="53" hidden="1"/>
    <cellStyle name="Explanatory Text" xfId="26120" builtinId="53" hidden="1"/>
    <cellStyle name="Explanatory Text" xfId="26276" builtinId="53" hidden="1"/>
    <cellStyle name="Explanatory Text" xfId="26316" builtinId="53" hidden="1"/>
    <cellStyle name="Explanatory Text" xfId="26355" builtinId="53" hidden="1"/>
    <cellStyle name="Explanatory Text" xfId="26393" builtinId="53" hidden="1"/>
    <cellStyle name="Explanatory Text" xfId="26432" builtinId="53" hidden="1"/>
    <cellStyle name="Explanatory Text" xfId="26471" builtinId="53" hidden="1"/>
    <cellStyle name="Explanatory Text" xfId="26510" builtinId="53" hidden="1"/>
    <cellStyle name="Explanatory Text" xfId="26550" builtinId="53" hidden="1"/>
    <cellStyle name="Explanatory Text" xfId="26589" builtinId="53" hidden="1"/>
    <cellStyle name="Explanatory Text" xfId="26627" builtinId="53" hidden="1"/>
    <cellStyle name="Explanatory Text" xfId="26666" builtinId="53" hidden="1"/>
    <cellStyle name="Explanatory Text" xfId="26705" builtinId="53" hidden="1"/>
    <cellStyle name="Explanatory Text" xfId="26745" builtinId="53" hidden="1"/>
    <cellStyle name="Explanatory Text" xfId="26784" builtinId="53" hidden="1"/>
    <cellStyle name="Explanatory Text" xfId="26824" builtinId="53" hidden="1"/>
    <cellStyle name="Explanatory Text" xfId="26864" builtinId="53" hidden="1"/>
    <cellStyle name="Explanatory Text" xfId="26904" builtinId="53" hidden="1"/>
    <cellStyle name="Explanatory Text" xfId="26943" builtinId="53" hidden="1"/>
    <cellStyle name="Explanatory Text" xfId="26982" builtinId="53" hidden="1"/>
    <cellStyle name="Explanatory Text" xfId="26249" builtinId="53" hidden="1"/>
    <cellStyle name="Explanatory Text" xfId="26146" builtinId="53" hidden="1"/>
    <cellStyle name="Explanatory Text" xfId="27055" builtinId="53" hidden="1"/>
    <cellStyle name="Explanatory Text" xfId="27094" builtinId="53" hidden="1"/>
    <cellStyle name="Explanatory Text" xfId="27132" builtinId="53" hidden="1"/>
    <cellStyle name="Explanatory Text" xfId="27171" builtinId="53" hidden="1"/>
    <cellStyle name="Explanatory Text" xfId="27210" builtinId="53" hidden="1"/>
    <cellStyle name="Explanatory Text" xfId="27249" builtinId="53" hidden="1"/>
    <cellStyle name="Explanatory Text" xfId="27289" builtinId="53" hidden="1"/>
    <cellStyle name="Explanatory Text" xfId="27328" builtinId="53" hidden="1"/>
    <cellStyle name="Explanatory Text" xfId="27366" builtinId="53" hidden="1"/>
    <cellStyle name="Explanatory Text" xfId="27405" builtinId="53" hidden="1"/>
    <cellStyle name="Explanatory Text" xfId="27444" builtinId="53" hidden="1"/>
    <cellStyle name="Explanatory Text" xfId="27484" builtinId="53" hidden="1"/>
    <cellStyle name="Explanatory Text" xfId="27523" builtinId="53" hidden="1"/>
    <cellStyle name="Explanatory Text" xfId="27563" builtinId="53" hidden="1"/>
    <cellStyle name="Explanatory Text" xfId="27602" builtinId="53" hidden="1"/>
    <cellStyle name="Explanatory Text" xfId="27642" builtinId="53" hidden="1"/>
    <cellStyle name="Explanatory Text" xfId="27681" builtinId="53" hidden="1"/>
    <cellStyle name="Explanatory Text" xfId="27720" builtinId="53" hidden="1"/>
    <cellStyle name="Explanatory Text" xfId="26173" builtinId="53" hidden="1"/>
    <cellStyle name="Explanatory Text" xfId="26209" builtinId="53" hidden="1"/>
    <cellStyle name="Explanatory Text" xfId="27765" builtinId="53" hidden="1"/>
    <cellStyle name="Explanatory Text" xfId="27804" builtinId="53" hidden="1"/>
    <cellStyle name="Explanatory Text" xfId="27842" builtinId="53" hidden="1"/>
    <cellStyle name="Explanatory Text" xfId="27881" builtinId="53" hidden="1"/>
    <cellStyle name="Explanatory Text" xfId="27920" builtinId="53" hidden="1"/>
    <cellStyle name="Explanatory Text" xfId="27959" builtinId="53" hidden="1"/>
    <cellStyle name="Explanatory Text" xfId="27999" builtinId="53" hidden="1"/>
    <cellStyle name="Explanatory Text" xfId="28038" builtinId="53" hidden="1"/>
    <cellStyle name="Explanatory Text" xfId="28076" builtinId="53" hidden="1"/>
    <cellStyle name="Explanatory Text" xfId="28115" builtinId="53" hidden="1"/>
    <cellStyle name="Explanatory Text" xfId="28154" builtinId="53" hidden="1"/>
    <cellStyle name="Explanatory Text" xfId="28194" builtinId="53" hidden="1"/>
    <cellStyle name="Explanatory Text" xfId="28233" builtinId="53" hidden="1"/>
    <cellStyle name="Explanatory Text" xfId="28273" builtinId="53" hidden="1"/>
    <cellStyle name="Explanatory Text" xfId="28312" builtinId="53" hidden="1"/>
    <cellStyle name="Explanatory Text" xfId="28352" builtinId="53" hidden="1"/>
    <cellStyle name="Explanatory Text" xfId="28391" builtinId="53" hidden="1"/>
    <cellStyle name="Explanatory Text" xfId="28430" builtinId="53" hidden="1"/>
    <cellStyle name="Explanatory Text" xfId="28469" builtinId="53" hidden="1"/>
    <cellStyle name="Explanatory Text" xfId="28591" builtinId="53" hidden="1"/>
    <cellStyle name="Explanatory Text" xfId="28633" builtinId="53" hidden="1"/>
    <cellStyle name="Explanatory Text" xfId="28672" builtinId="53" hidden="1"/>
    <cellStyle name="Explanatory Text" xfId="28710" builtinId="53" hidden="1"/>
    <cellStyle name="Explanatory Text" xfId="28749" builtinId="53" hidden="1"/>
    <cellStyle name="Explanatory Text" xfId="28788" builtinId="53" hidden="1"/>
    <cellStyle name="Explanatory Text" xfId="28827" builtinId="53" hidden="1"/>
    <cellStyle name="Explanatory Text" xfId="28867" builtinId="53" hidden="1"/>
    <cellStyle name="Explanatory Text" xfId="28906" builtinId="53" hidden="1"/>
    <cellStyle name="Explanatory Text" xfId="28944" builtinId="53" hidden="1"/>
    <cellStyle name="Explanatory Text" xfId="28983" builtinId="53" hidden="1"/>
    <cellStyle name="Explanatory Text" xfId="29024" builtinId="53" hidden="1"/>
    <cellStyle name="Explanatory Text" xfId="29064" builtinId="53" hidden="1"/>
    <cellStyle name="Explanatory Text" xfId="29103" builtinId="53" hidden="1"/>
    <cellStyle name="Explanatory Text" xfId="29143" builtinId="53" hidden="1"/>
    <cellStyle name="Explanatory Text" xfId="29183" builtinId="53" hidden="1"/>
    <cellStyle name="Explanatory Text" xfId="29223" builtinId="53" hidden="1"/>
    <cellStyle name="Explanatory Text" xfId="29262" builtinId="53" hidden="1"/>
    <cellStyle name="Explanatory Text" xfId="29301" builtinId="53" hidden="1"/>
    <cellStyle name="Explanatory Text" xfId="29351" builtinId="53" hidden="1"/>
    <cellStyle name="Explanatory Text" xfId="29507" builtinId="53" hidden="1"/>
    <cellStyle name="Explanatory Text" xfId="29549" builtinId="53" hidden="1"/>
    <cellStyle name="Explanatory Text" xfId="29588" builtinId="53" hidden="1"/>
    <cellStyle name="Explanatory Text" xfId="29626" builtinId="53" hidden="1"/>
    <cellStyle name="Explanatory Text" xfId="29665" builtinId="53" hidden="1"/>
    <cellStyle name="Explanatory Text" xfId="29704" builtinId="53" hidden="1"/>
    <cellStyle name="Explanatory Text" xfId="29743" builtinId="53" hidden="1"/>
    <cellStyle name="Explanatory Text" xfId="29783" builtinId="53" hidden="1"/>
    <cellStyle name="Explanatory Text" xfId="29822" builtinId="53" hidden="1"/>
    <cellStyle name="Explanatory Text" xfId="29860" builtinId="53" hidden="1"/>
    <cellStyle name="Explanatory Text" xfId="29899" builtinId="53" hidden="1"/>
    <cellStyle name="Explanatory Text" xfId="29940" builtinId="53" hidden="1"/>
    <cellStyle name="Explanatory Text" xfId="29980" builtinId="53" hidden="1"/>
    <cellStyle name="Explanatory Text" xfId="30019" builtinId="53" hidden="1"/>
    <cellStyle name="Explanatory Text" xfId="30059" builtinId="53" hidden="1"/>
    <cellStyle name="Explanatory Text" xfId="30099" builtinId="53" hidden="1"/>
    <cellStyle name="Explanatory Text" xfId="30139" builtinId="53" hidden="1"/>
    <cellStyle name="Explanatory Text" xfId="30178" builtinId="53" hidden="1"/>
    <cellStyle name="Explanatory Text" xfId="30217" builtinId="53" hidden="1"/>
    <cellStyle name="Explanatory Text" xfId="29480" builtinId="53" hidden="1"/>
    <cellStyle name="Explanatory Text" xfId="29377" builtinId="53" hidden="1"/>
    <cellStyle name="Explanatory Text" xfId="30290" builtinId="53" hidden="1"/>
    <cellStyle name="Explanatory Text" xfId="30329" builtinId="53" hidden="1"/>
    <cellStyle name="Explanatory Text" xfId="30367" builtinId="53" hidden="1"/>
    <cellStyle name="Explanatory Text" xfId="30406" builtinId="53" hidden="1"/>
    <cellStyle name="Explanatory Text" xfId="30445" builtinId="53" hidden="1"/>
    <cellStyle name="Explanatory Text" xfId="30484" builtinId="53" hidden="1"/>
    <cellStyle name="Explanatory Text" xfId="30524" builtinId="53" hidden="1"/>
    <cellStyle name="Explanatory Text" xfId="30563" builtinId="53" hidden="1"/>
    <cellStyle name="Explanatory Text" xfId="30601" builtinId="53" hidden="1"/>
    <cellStyle name="Explanatory Text" xfId="30640" builtinId="53" hidden="1"/>
    <cellStyle name="Explanatory Text" xfId="30679" builtinId="53" hidden="1"/>
    <cellStyle name="Explanatory Text" xfId="30719" builtinId="53" hidden="1"/>
    <cellStyle name="Explanatory Text" xfId="30758" builtinId="53" hidden="1"/>
    <cellStyle name="Explanatory Text" xfId="30798" builtinId="53" hidden="1"/>
    <cellStyle name="Explanatory Text" xfId="30837" builtinId="53" hidden="1"/>
    <cellStyle name="Explanatory Text" xfId="30877" builtinId="53" hidden="1"/>
    <cellStyle name="Explanatory Text" xfId="30916" builtinId="53" hidden="1"/>
    <cellStyle name="Explanatory Text" xfId="30955" builtinId="53" hidden="1"/>
    <cellStyle name="Explanatory Text" xfId="29404" builtinId="53" hidden="1"/>
    <cellStyle name="Explanatory Text" xfId="29440" builtinId="53" hidden="1"/>
    <cellStyle name="Explanatory Text" xfId="31000" builtinId="53" hidden="1"/>
    <cellStyle name="Explanatory Text" xfId="31039" builtinId="53" hidden="1"/>
    <cellStyle name="Explanatory Text" xfId="31077" builtinId="53" hidden="1"/>
    <cellStyle name="Explanatory Text" xfId="31116" builtinId="53" hidden="1"/>
    <cellStyle name="Explanatory Text" xfId="31155" builtinId="53" hidden="1"/>
    <cellStyle name="Explanatory Text" xfId="31194" builtinId="53" hidden="1"/>
    <cellStyle name="Explanatory Text" xfId="31234" builtinId="53" hidden="1"/>
    <cellStyle name="Explanatory Text" xfId="31273" builtinId="53" hidden="1"/>
    <cellStyle name="Explanatory Text" xfId="31311" builtinId="53" hidden="1"/>
    <cellStyle name="Explanatory Text" xfId="31350" builtinId="53" hidden="1"/>
    <cellStyle name="Explanatory Text" xfId="31389" builtinId="53" hidden="1"/>
    <cellStyle name="Explanatory Text" xfId="31429" builtinId="53" hidden="1"/>
    <cellStyle name="Explanatory Text" xfId="31468" builtinId="53" hidden="1"/>
    <cellStyle name="Explanatory Text" xfId="31508" builtinId="53" hidden="1"/>
    <cellStyle name="Explanatory Text" xfId="31547" builtinId="53" hidden="1"/>
    <cellStyle name="Explanatory Text" xfId="31587" builtinId="53" hidden="1"/>
    <cellStyle name="Explanatory Text" xfId="31626" builtinId="53" hidden="1"/>
    <cellStyle name="Explanatory Text" xfId="31665" builtinId="53" hidden="1"/>
    <cellStyle name="Explanatory Text" xfId="28564" builtinId="53" hidden="1"/>
    <cellStyle name="Explanatory Text" xfId="28505" builtinId="53" hidden="1"/>
    <cellStyle name="Explanatory Text" xfId="31718" builtinId="53" hidden="1"/>
    <cellStyle name="Explanatory Text" xfId="31757" builtinId="53" hidden="1"/>
    <cellStyle name="Explanatory Text" xfId="31795" builtinId="53" hidden="1"/>
    <cellStyle name="Explanatory Text" xfId="31834" builtinId="53" hidden="1"/>
    <cellStyle name="Explanatory Text" xfId="31873" builtinId="53" hidden="1"/>
    <cellStyle name="Explanatory Text" xfId="31912" builtinId="53" hidden="1"/>
    <cellStyle name="Explanatory Text" xfId="31952" builtinId="53" hidden="1"/>
    <cellStyle name="Explanatory Text" xfId="31991" builtinId="53" hidden="1"/>
    <cellStyle name="Explanatory Text" xfId="32029" builtinId="53" hidden="1"/>
    <cellStyle name="Explanatory Text" xfId="32068" builtinId="53" hidden="1"/>
    <cellStyle name="Explanatory Text" xfId="32107" builtinId="53" hidden="1"/>
    <cellStyle name="Explanatory Text" xfId="32147" builtinId="53" hidden="1"/>
    <cellStyle name="Explanatory Text" xfId="32186" builtinId="53" hidden="1"/>
    <cellStyle name="Explanatory Text" xfId="32226" builtinId="53" hidden="1"/>
    <cellStyle name="Explanatory Text" xfId="32265" builtinId="53" hidden="1"/>
    <cellStyle name="Explanatory Text" xfId="32305" builtinId="53" hidden="1"/>
    <cellStyle name="Explanatory Text" xfId="32344" builtinId="53" hidden="1"/>
    <cellStyle name="Explanatory Text" xfId="32383" builtinId="53" hidden="1"/>
    <cellStyle name="Explanatory Text" xfId="32422" builtinId="53" hidden="1"/>
    <cellStyle name="Explanatory Text" xfId="32578" builtinId="53" hidden="1"/>
    <cellStyle name="Explanatory Text" xfId="32618" builtinId="53" hidden="1"/>
    <cellStyle name="Explanatory Text" xfId="32657" builtinId="53" hidden="1"/>
    <cellStyle name="Explanatory Text" xfId="32695" builtinId="53" hidden="1"/>
    <cellStyle name="Explanatory Text" xfId="32734" builtinId="53" hidden="1"/>
    <cellStyle name="Explanatory Text" xfId="32773" builtinId="53" hidden="1"/>
    <cellStyle name="Explanatory Text" xfId="32812" builtinId="53" hidden="1"/>
    <cellStyle name="Explanatory Text" xfId="32852" builtinId="53" hidden="1"/>
    <cellStyle name="Explanatory Text" xfId="32891" builtinId="53" hidden="1"/>
    <cellStyle name="Explanatory Text" xfId="32929" builtinId="53" hidden="1"/>
    <cellStyle name="Explanatory Text" xfId="32968" builtinId="53" hidden="1"/>
    <cellStyle name="Explanatory Text" xfId="33007" builtinId="53" hidden="1"/>
    <cellStyle name="Explanatory Text" xfId="33047" builtinId="53" hidden="1"/>
    <cellStyle name="Explanatory Text" xfId="33086" builtinId="53" hidden="1"/>
    <cellStyle name="Explanatory Text" xfId="33126" builtinId="53" hidden="1"/>
    <cellStyle name="Explanatory Text" xfId="33166" builtinId="53" hidden="1"/>
    <cellStyle name="Explanatory Text" xfId="33206" builtinId="53" hidden="1"/>
    <cellStyle name="Explanatory Text" xfId="33245" builtinId="53" hidden="1"/>
    <cellStyle name="Explanatory Text" xfId="33284" builtinId="53" hidden="1"/>
    <cellStyle name="Explanatory Text" xfId="32551" builtinId="53" hidden="1"/>
    <cellStyle name="Explanatory Text" xfId="32448" builtinId="53" hidden="1"/>
    <cellStyle name="Explanatory Text" xfId="33357" builtinId="53" hidden="1"/>
    <cellStyle name="Explanatory Text" xfId="33396" builtinId="53" hidden="1"/>
    <cellStyle name="Explanatory Text" xfId="33434" builtinId="53" hidden="1"/>
    <cellStyle name="Explanatory Text" xfId="33473" builtinId="53" hidden="1"/>
    <cellStyle name="Explanatory Text" xfId="33512" builtinId="53" hidden="1"/>
    <cellStyle name="Explanatory Text" xfId="33551" builtinId="53" hidden="1"/>
    <cellStyle name="Explanatory Text" xfId="33591" builtinId="53" hidden="1"/>
    <cellStyle name="Explanatory Text" xfId="33630" builtinId="53" hidden="1"/>
    <cellStyle name="Explanatory Text" xfId="33668" builtinId="53" hidden="1"/>
    <cellStyle name="Explanatory Text" xfId="33707" builtinId="53" hidden="1"/>
    <cellStyle name="Explanatory Text" xfId="33746" builtinId="53" hidden="1"/>
    <cellStyle name="Explanatory Text" xfId="33786" builtinId="53" hidden="1"/>
    <cellStyle name="Explanatory Text" xfId="33825" builtinId="53" hidden="1"/>
    <cellStyle name="Explanatory Text" xfId="33865" builtinId="53" hidden="1"/>
    <cellStyle name="Explanatory Text" xfId="33904" builtinId="53" hidden="1"/>
    <cellStyle name="Explanatory Text" xfId="33944" builtinId="53" hidden="1"/>
    <cellStyle name="Explanatory Text" xfId="33983" builtinId="53" hidden="1"/>
    <cellStyle name="Explanatory Text" xfId="34022" builtinId="53" hidden="1"/>
    <cellStyle name="Explanatory Text" xfId="32475" builtinId="53" hidden="1"/>
    <cellStyle name="Explanatory Text" xfId="32511" builtinId="53" hidden="1"/>
    <cellStyle name="Explanatory Text" xfId="34067" builtinId="53" hidden="1"/>
    <cellStyle name="Explanatory Text" xfId="34106" builtinId="53" hidden="1"/>
    <cellStyle name="Explanatory Text" xfId="34144" builtinId="53" hidden="1"/>
    <cellStyle name="Explanatory Text" xfId="34183" builtinId="53" hidden="1"/>
    <cellStyle name="Explanatory Text" xfId="34222" builtinId="53" hidden="1"/>
    <cellStyle name="Explanatory Text" xfId="34261" builtinId="53" hidden="1"/>
    <cellStyle name="Explanatory Text" xfId="34301" builtinId="53" hidden="1"/>
    <cellStyle name="Explanatory Text" xfId="34340" builtinId="53" hidden="1"/>
    <cellStyle name="Explanatory Text" xfId="34378" builtinId="53" hidden="1"/>
    <cellStyle name="Explanatory Text" xfId="34417" builtinId="53" hidden="1"/>
    <cellStyle name="Explanatory Text" xfId="34456" builtinId="53" hidden="1"/>
    <cellStyle name="Explanatory Text" xfId="34496" builtinId="53" hidden="1"/>
    <cellStyle name="Explanatory Text" xfId="34535" builtinId="53" hidden="1"/>
    <cellStyle name="Explanatory Text" xfId="34575" builtinId="53" hidden="1"/>
    <cellStyle name="Explanatory Text" xfId="34614" builtinId="53" hidden="1"/>
    <cellStyle name="Explanatory Text" xfId="34654" builtinId="53" hidden="1"/>
    <cellStyle name="Explanatory Text" xfId="34693" builtinId="53" hidden="1"/>
    <cellStyle name="Explanatory Text" xfId="34732" builtinId="53" hidden="1"/>
    <cellStyle name="Explanatory Text" xfId="28616" builtinId="53" hidden="1"/>
    <cellStyle name="Explanatory Text" xfId="34772" builtinId="53" hidden="1"/>
    <cellStyle name="Explanatory Text" xfId="34812" builtinId="53" hidden="1"/>
    <cellStyle name="Explanatory Text" xfId="34851" builtinId="53" hidden="1"/>
    <cellStyle name="Explanatory Text" xfId="34889" builtinId="53" hidden="1"/>
    <cellStyle name="Explanatory Text" xfId="34928" builtinId="53" hidden="1"/>
    <cellStyle name="Explanatory Text" xfId="34967" builtinId="53" hidden="1"/>
    <cellStyle name="Explanatory Text" xfId="35006" builtinId="53" hidden="1"/>
    <cellStyle name="Explanatory Text" xfId="35046" builtinId="53" hidden="1"/>
    <cellStyle name="Explanatory Text" xfId="35085" builtinId="53" hidden="1"/>
    <cellStyle name="Explanatory Text" xfId="35123" builtinId="53" hidden="1"/>
    <cellStyle name="Explanatory Text" xfId="35162" builtinId="53" hidden="1"/>
    <cellStyle name="Explanatory Text" xfId="35201" builtinId="53" hidden="1"/>
    <cellStyle name="Explanatory Text" xfId="35241" builtinId="53" hidden="1"/>
    <cellStyle name="Explanatory Text" xfId="35280" builtinId="53" hidden="1"/>
    <cellStyle name="Explanatory Text" xfId="35320" builtinId="53" hidden="1"/>
    <cellStyle name="Explanatory Text" xfId="35359" builtinId="53" hidden="1"/>
    <cellStyle name="Explanatory Text" xfId="35399" builtinId="53" hidden="1"/>
    <cellStyle name="Explanatory Text" xfId="35438" builtinId="53" hidden="1"/>
    <cellStyle name="Explanatory Text" xfId="35477" builtinId="53" hidden="1"/>
    <cellStyle name="Explanatory Text" xfId="35516" builtinId="53" hidden="1"/>
    <cellStyle name="Explanatory Text" xfId="35672" builtinId="53" hidden="1"/>
    <cellStyle name="Explanatory Text" xfId="35712" builtinId="53" hidden="1"/>
    <cellStyle name="Explanatory Text" xfId="35751" builtinId="53" hidden="1"/>
    <cellStyle name="Explanatory Text" xfId="35789" builtinId="53" hidden="1"/>
    <cellStyle name="Explanatory Text" xfId="35828" builtinId="53" hidden="1"/>
    <cellStyle name="Explanatory Text" xfId="35867" builtinId="53" hidden="1"/>
    <cellStyle name="Explanatory Text" xfId="35906" builtinId="53" hidden="1"/>
    <cellStyle name="Explanatory Text" xfId="35946" builtinId="53" hidden="1"/>
    <cellStyle name="Explanatory Text" xfId="35985" builtinId="53" hidden="1"/>
    <cellStyle name="Explanatory Text" xfId="36023" builtinId="53" hidden="1"/>
    <cellStyle name="Explanatory Text" xfId="36062" builtinId="53" hidden="1"/>
    <cellStyle name="Explanatory Text" xfId="36101" builtinId="53" hidden="1"/>
    <cellStyle name="Explanatory Text" xfId="36141" builtinId="53" hidden="1"/>
    <cellStyle name="Explanatory Text" xfId="36180" builtinId="53" hidden="1"/>
    <cellStyle name="Explanatory Text" xfId="36220" builtinId="53" hidden="1"/>
    <cellStyle name="Explanatory Text" xfId="36260" builtinId="53" hidden="1"/>
    <cellStyle name="Explanatory Text" xfId="36300" builtinId="53" hidden="1"/>
    <cellStyle name="Explanatory Text" xfId="36339" builtinId="53" hidden="1"/>
    <cellStyle name="Explanatory Text" xfId="36378" builtinId="53" hidden="1"/>
    <cellStyle name="Explanatory Text" xfId="35645" builtinId="53" hidden="1"/>
    <cellStyle name="Explanatory Text" xfId="35542" builtinId="53" hidden="1"/>
    <cellStyle name="Explanatory Text" xfId="36451" builtinId="53" hidden="1"/>
    <cellStyle name="Explanatory Text" xfId="36490" builtinId="53" hidden="1"/>
    <cellStyle name="Explanatory Text" xfId="36528" builtinId="53" hidden="1"/>
    <cellStyle name="Explanatory Text" xfId="36567" builtinId="53" hidden="1"/>
    <cellStyle name="Explanatory Text" xfId="36606" builtinId="53" hidden="1"/>
    <cellStyle name="Explanatory Text" xfId="36645" builtinId="53" hidden="1"/>
    <cellStyle name="Explanatory Text" xfId="36685" builtinId="53" hidden="1"/>
    <cellStyle name="Explanatory Text" xfId="36724" builtinId="53" hidden="1"/>
    <cellStyle name="Explanatory Text" xfId="36762" builtinId="53" hidden="1"/>
    <cellStyle name="Explanatory Text" xfId="36801" builtinId="53" hidden="1"/>
    <cellStyle name="Explanatory Text" xfId="36840" builtinId="53" hidden="1"/>
    <cellStyle name="Explanatory Text" xfId="36880" builtinId="53" hidden="1"/>
    <cellStyle name="Explanatory Text" xfId="36919" builtinId="53" hidden="1"/>
    <cellStyle name="Explanatory Text" xfId="36959" builtinId="53" hidden="1"/>
    <cellStyle name="Explanatory Text" xfId="36998" builtinId="53" hidden="1"/>
    <cellStyle name="Explanatory Text" xfId="37038" builtinId="53" hidden="1"/>
    <cellStyle name="Explanatory Text" xfId="37077" builtinId="53" hidden="1"/>
    <cellStyle name="Explanatory Text" xfId="37116" builtinId="53" hidden="1"/>
    <cellStyle name="Explanatory Text" xfId="35569" builtinId="53" hidden="1"/>
    <cellStyle name="Explanatory Text" xfId="35605" builtinId="53" hidden="1"/>
    <cellStyle name="Explanatory Text" xfId="37161" builtinId="53" hidden="1"/>
    <cellStyle name="Explanatory Text" xfId="37200" builtinId="53" hidden="1"/>
    <cellStyle name="Explanatory Text" xfId="37238" builtinId="53" hidden="1"/>
    <cellStyle name="Explanatory Text" xfId="37277" builtinId="53" hidden="1"/>
    <cellStyle name="Explanatory Text" xfId="37316" builtinId="53" hidden="1"/>
    <cellStyle name="Explanatory Text" xfId="37355" builtinId="53" hidden="1"/>
    <cellStyle name="Explanatory Text" xfId="37395" builtinId="53" hidden="1"/>
    <cellStyle name="Explanatory Text" xfId="37434" builtinId="53" hidden="1"/>
    <cellStyle name="Explanatory Text" xfId="37472" builtinId="53" hidden="1"/>
    <cellStyle name="Explanatory Text" xfId="37511" builtinId="53" hidden="1"/>
    <cellStyle name="Explanatory Text" xfId="37550" builtinId="53" hidden="1"/>
    <cellStyle name="Explanatory Text" xfId="37590" builtinId="53" hidden="1"/>
    <cellStyle name="Explanatory Text" xfId="37629" builtinId="53" hidden="1"/>
    <cellStyle name="Explanatory Text" xfId="37669" builtinId="53" hidden="1"/>
    <cellStyle name="Explanatory Text" xfId="37708" builtinId="53" hidden="1"/>
    <cellStyle name="Explanatory Text" xfId="37748" builtinId="53" hidden="1"/>
    <cellStyle name="Explanatory Text" xfId="37787" builtinId="53" hidden="1"/>
    <cellStyle name="Explanatory Text" xfId="37826" builtinId="53" hidden="1"/>
    <cellStyle name="Explanatory Text" xfId="37865" builtinId="53" hidden="1"/>
    <cellStyle name="Explanatory Text" xfId="37904" builtinId="53" hidden="1"/>
    <cellStyle name="Explanatory Text" xfId="37944" builtinId="53" hidden="1"/>
    <cellStyle name="Explanatory Text" xfId="37983" builtinId="53" hidden="1"/>
    <cellStyle name="Explanatory Text" xfId="38021" builtinId="53" hidden="1"/>
    <cellStyle name="Explanatory Text" xfId="38060" builtinId="53" hidden="1"/>
    <cellStyle name="Explanatory Text" xfId="38099" builtinId="53" hidden="1"/>
    <cellStyle name="Explanatory Text" xfId="38138" builtinId="53" hidden="1"/>
    <cellStyle name="Explanatory Text" xfId="38178" builtinId="53" hidden="1"/>
    <cellStyle name="Explanatory Text" xfId="38217" builtinId="53" hidden="1"/>
    <cellStyle name="Explanatory Text" xfId="38255" builtinId="53" hidden="1"/>
    <cellStyle name="Explanatory Text" xfId="38294" builtinId="53" hidden="1"/>
    <cellStyle name="Explanatory Text" xfId="38333" builtinId="53" hidden="1"/>
    <cellStyle name="Explanatory Text" xfId="38373" builtinId="53" hidden="1"/>
    <cellStyle name="Explanatory Text" xfId="38412" builtinId="53" hidden="1"/>
    <cellStyle name="Explanatory Text" xfId="38452" builtinId="53" hidden="1"/>
    <cellStyle name="Explanatory Text" xfId="38491" builtinId="53" hidden="1"/>
    <cellStyle name="Explanatory Text" xfId="38531" builtinId="53" hidden="1"/>
    <cellStyle name="Explanatory Text" xfId="38570" builtinId="53" hidden="1"/>
    <cellStyle name="Explanatory Text" xfId="38609" builtinId="53" hidden="1"/>
    <cellStyle name="Explanatory Text" xfId="38648" builtinId="53" hidden="1"/>
    <cellStyle name="Explanatory Text" xfId="38804" builtinId="53" hidden="1"/>
    <cellStyle name="Explanatory Text" xfId="38844" builtinId="53" hidden="1"/>
    <cellStyle name="Explanatory Text" xfId="38883" builtinId="53" hidden="1"/>
    <cellStyle name="Explanatory Text" xfId="38921" builtinId="53" hidden="1"/>
    <cellStyle name="Explanatory Text" xfId="38960" builtinId="53" hidden="1"/>
    <cellStyle name="Explanatory Text" xfId="38999" builtinId="53" hidden="1"/>
    <cellStyle name="Explanatory Text" xfId="39038" builtinId="53" hidden="1"/>
    <cellStyle name="Explanatory Text" xfId="39078" builtinId="53" hidden="1"/>
    <cellStyle name="Explanatory Text" xfId="39117" builtinId="53" hidden="1"/>
    <cellStyle name="Explanatory Text" xfId="39155" builtinId="53" hidden="1"/>
    <cellStyle name="Explanatory Text" xfId="39194" builtinId="53" hidden="1"/>
    <cellStyle name="Explanatory Text" xfId="39233" builtinId="53" hidden="1"/>
    <cellStyle name="Explanatory Text" xfId="39273" builtinId="53" hidden="1"/>
    <cellStyle name="Explanatory Text" xfId="39312" builtinId="53" hidden="1"/>
    <cellStyle name="Explanatory Text" xfId="39352" builtinId="53" hidden="1"/>
    <cellStyle name="Explanatory Text" xfId="39392" builtinId="53" hidden="1"/>
    <cellStyle name="Explanatory Text" xfId="39432" builtinId="53" hidden="1"/>
    <cellStyle name="Explanatory Text" xfId="39471" builtinId="53" hidden="1"/>
    <cellStyle name="Explanatory Text" xfId="39510" builtinId="53" hidden="1"/>
    <cellStyle name="Explanatory Text" xfId="38777" builtinId="53" hidden="1"/>
    <cellStyle name="Explanatory Text" xfId="38674" builtinId="53" hidden="1"/>
    <cellStyle name="Explanatory Text" xfId="39583" builtinId="53" hidden="1"/>
    <cellStyle name="Explanatory Text" xfId="39622" builtinId="53" hidden="1"/>
    <cellStyle name="Explanatory Text" xfId="39660" builtinId="53" hidden="1"/>
    <cellStyle name="Explanatory Text" xfId="39699" builtinId="53" hidden="1"/>
    <cellStyle name="Explanatory Text" xfId="39738" builtinId="53" hidden="1"/>
    <cellStyle name="Explanatory Text" xfId="39777" builtinId="53" hidden="1"/>
    <cellStyle name="Explanatory Text" xfId="39817" builtinId="53" hidden="1"/>
    <cellStyle name="Explanatory Text" xfId="39856" builtinId="53" hidden="1"/>
    <cellStyle name="Explanatory Text" xfId="39894" builtinId="53" hidden="1"/>
    <cellStyle name="Explanatory Text" xfId="39933" builtinId="53" hidden="1"/>
    <cellStyle name="Explanatory Text" xfId="39972" builtinId="53" hidden="1"/>
    <cellStyle name="Explanatory Text" xfId="40012" builtinId="53" hidden="1"/>
    <cellStyle name="Explanatory Text" xfId="40051" builtinId="53" hidden="1"/>
    <cellStyle name="Explanatory Text" xfId="40091" builtinId="53" hidden="1"/>
    <cellStyle name="Explanatory Text" xfId="40130" builtinId="53" hidden="1"/>
    <cellStyle name="Explanatory Text" xfId="40170" builtinId="53" hidden="1"/>
    <cellStyle name="Explanatory Text" xfId="40209" builtinId="53" hidden="1"/>
    <cellStyle name="Explanatory Text" xfId="40248" builtinId="53" hidden="1"/>
    <cellStyle name="Explanatory Text" xfId="38701" builtinId="53" hidden="1"/>
    <cellStyle name="Explanatory Text" xfId="38737" builtinId="53" hidden="1"/>
    <cellStyle name="Explanatory Text" xfId="40293" builtinId="53" hidden="1"/>
    <cellStyle name="Explanatory Text" xfId="40332" builtinId="53" hidden="1"/>
    <cellStyle name="Explanatory Text" xfId="40370" builtinId="53" hidden="1"/>
    <cellStyle name="Explanatory Text" xfId="40409" builtinId="53" hidden="1"/>
    <cellStyle name="Explanatory Text" xfId="40448" builtinId="53" hidden="1"/>
    <cellStyle name="Explanatory Text" xfId="40487" builtinId="53" hidden="1"/>
    <cellStyle name="Explanatory Text" xfId="40527" builtinId="53" hidden="1"/>
    <cellStyle name="Explanatory Text" xfId="40566" builtinId="53" hidden="1"/>
    <cellStyle name="Explanatory Text" xfId="40604" builtinId="53" hidden="1"/>
    <cellStyle name="Explanatory Text" xfId="40643" builtinId="53" hidden="1"/>
    <cellStyle name="Explanatory Text" xfId="40682" builtinId="53" hidden="1"/>
    <cellStyle name="Explanatory Text" xfId="40722" builtinId="53" hidden="1"/>
    <cellStyle name="Explanatory Text" xfId="40761" builtinId="53" hidden="1"/>
    <cellStyle name="Explanatory Text" xfId="40801" builtinId="53" hidden="1"/>
    <cellStyle name="Explanatory Text" xfId="40840" builtinId="53" hidden="1"/>
    <cellStyle name="Explanatory Text" xfId="40880" builtinId="53" hidden="1"/>
    <cellStyle name="Explanatory Text" xfId="40919" builtinId="53" hidden="1"/>
    <cellStyle name="Explanatory Text" xfId="40958" builtinId="53" hidden="1"/>
    <cellStyle name="Explanatory Text" xfId="41018" builtinId="53" hidden="1"/>
    <cellStyle name="Explanatory Text" xfId="41075" builtinId="53" hidden="1"/>
    <cellStyle name="Explanatory Text" xfId="41115" builtinId="53" hidden="1"/>
    <cellStyle name="Explanatory Text" xfId="41154" builtinId="53" hidden="1"/>
    <cellStyle name="Explanatory Text" xfId="41192" builtinId="53" hidden="1"/>
    <cellStyle name="Explanatory Text" xfId="41231" builtinId="53" hidden="1"/>
    <cellStyle name="Explanatory Text" xfId="41270" builtinId="53" hidden="1"/>
    <cellStyle name="Explanatory Text" xfId="41309" builtinId="53" hidden="1"/>
    <cellStyle name="Explanatory Text" xfId="41349" builtinId="53" hidden="1"/>
    <cellStyle name="Explanatory Text" xfId="41388" builtinId="53" hidden="1"/>
    <cellStyle name="Explanatory Text" xfId="41426" builtinId="53" hidden="1"/>
    <cellStyle name="Explanatory Text" xfId="41465" builtinId="53" hidden="1"/>
    <cellStyle name="Explanatory Text" xfId="41504" builtinId="53" hidden="1"/>
    <cellStyle name="Explanatory Text" xfId="41544" builtinId="53" hidden="1"/>
    <cellStyle name="Explanatory Text" xfId="41583" builtinId="53" hidden="1"/>
    <cellStyle name="Explanatory Text" xfId="41623" builtinId="53" hidden="1"/>
    <cellStyle name="Explanatory Text" xfId="41662" builtinId="53" hidden="1"/>
    <cellStyle name="Explanatory Text" xfId="41702" builtinId="53" hidden="1"/>
    <cellStyle name="Explanatory Text" xfId="41741" builtinId="53" hidden="1"/>
    <cellStyle name="Explanatory Text" xfId="41780" builtinId="53" hidden="1"/>
    <cellStyle name="Explanatory Text" xfId="41054" builtinId="53" hidden="1"/>
    <cellStyle name="Explanatory Text" xfId="41819" builtinId="53" hidden="1"/>
    <cellStyle name="Explanatory Text" xfId="41859" builtinId="53" hidden="1"/>
    <cellStyle name="Explanatory Text" xfId="41898" builtinId="53" hidden="1"/>
    <cellStyle name="Explanatory Text" xfId="41936" builtinId="53" hidden="1"/>
    <cellStyle name="Explanatory Text" xfId="41975" builtinId="53" hidden="1"/>
    <cellStyle name="Explanatory Text" xfId="42014" builtinId="53" hidden="1"/>
    <cellStyle name="Explanatory Text" xfId="42053" builtinId="53" hidden="1"/>
    <cellStyle name="Explanatory Text" xfId="42093" builtinId="53" hidden="1"/>
    <cellStyle name="Explanatory Text" xfId="42132" builtinId="53" hidden="1"/>
    <cellStyle name="Explanatory Text" xfId="42170" builtinId="53" hidden="1"/>
    <cellStyle name="Explanatory Text" xfId="42209" builtinId="53" hidden="1"/>
    <cellStyle name="Explanatory Text" xfId="42248" builtinId="53" hidden="1"/>
    <cellStyle name="Explanatory Text" xfId="42288" builtinId="53" hidden="1"/>
    <cellStyle name="Explanatory Text" xfId="42327" builtinId="53" hidden="1"/>
    <cellStyle name="Explanatory Text" xfId="42367" builtinId="53" hidden="1"/>
    <cellStyle name="Explanatory Text" xfId="42406" builtinId="53" hidden="1"/>
    <cellStyle name="Explanatory Text" xfId="42446" builtinId="53" hidden="1"/>
    <cellStyle name="Explanatory Text" xfId="42485" builtinId="53" hidden="1"/>
    <cellStyle name="Explanatory Text" xfId="42524" builtinId="53" hidden="1"/>
    <cellStyle name="Explanatory Text" xfId="42588" builtinId="53" hidden="1"/>
    <cellStyle name="Explanatory Text" xfId="42641" builtinId="53" hidden="1"/>
    <cellStyle name="Explanatory Text" xfId="42681" builtinId="53" hidden="1"/>
    <cellStyle name="Explanatory Text" xfId="42720" builtinId="53" hidden="1"/>
    <cellStyle name="Explanatory Text" xfId="42758" builtinId="53" hidden="1"/>
    <cellStyle name="Explanatory Text" xfId="42797" builtinId="53" hidden="1"/>
    <cellStyle name="Explanatory Text" xfId="42836" builtinId="53" hidden="1"/>
    <cellStyle name="Explanatory Text" xfId="42875" builtinId="53" hidden="1"/>
    <cellStyle name="Explanatory Text" xfId="42915" builtinId="53" hidden="1"/>
    <cellStyle name="Explanatory Text" xfId="42954" builtinId="53" hidden="1"/>
    <cellStyle name="Explanatory Text" xfId="42992" builtinId="53" hidden="1"/>
    <cellStyle name="Explanatory Text" xfId="43031" builtinId="53" hidden="1"/>
    <cellStyle name="Explanatory Text" xfId="43070" builtinId="53" hidden="1"/>
    <cellStyle name="Explanatory Text" xfId="43110" builtinId="53" hidden="1"/>
    <cellStyle name="Explanatory Text" xfId="43149" builtinId="53" hidden="1"/>
    <cellStyle name="Explanatory Text" xfId="43189" builtinId="53" hidden="1"/>
    <cellStyle name="Explanatory Text" xfId="43228" builtinId="53" hidden="1"/>
    <cellStyle name="Explanatory Text" xfId="43268" builtinId="53" hidden="1"/>
    <cellStyle name="Explanatory Text" xfId="43307" builtinId="53" hidden="1"/>
    <cellStyle name="Explanatory Text" xfId="43346" builtinId="53" hidden="1"/>
    <cellStyle name="Explanatory Text" xfId="42573" builtinId="53" hidden="1"/>
    <cellStyle name="Explanatory Text" xfId="43385" builtinId="53" hidden="1"/>
    <cellStyle name="Explanatory Text" xfId="43425" builtinId="53" hidden="1"/>
    <cellStyle name="Explanatory Text" xfId="43464" builtinId="53" hidden="1"/>
    <cellStyle name="Explanatory Text" xfId="43502" builtinId="53" hidden="1"/>
    <cellStyle name="Explanatory Text" xfId="43541" builtinId="53" hidden="1"/>
    <cellStyle name="Explanatory Text" xfId="43580" builtinId="53" hidden="1"/>
    <cellStyle name="Explanatory Text" xfId="43619" builtinId="53" hidden="1"/>
    <cellStyle name="Explanatory Text" xfId="43659" builtinId="53" hidden="1"/>
    <cellStyle name="Explanatory Text" xfId="43698" builtinId="53" hidden="1"/>
    <cellStyle name="Explanatory Text" xfId="43736" builtinId="53" hidden="1"/>
    <cellStyle name="Explanatory Text" xfId="43775" builtinId="53" hidden="1"/>
    <cellStyle name="Explanatory Text" xfId="43814" builtinId="53" hidden="1"/>
    <cellStyle name="Explanatory Text" xfId="43854" builtinId="53" hidden="1"/>
    <cellStyle name="Explanatory Text" xfId="43893" builtinId="53" hidden="1"/>
    <cellStyle name="Explanatory Text" xfId="43933" builtinId="53" hidden="1"/>
    <cellStyle name="Explanatory Text" xfId="43972" builtinId="53" hidden="1"/>
    <cellStyle name="Explanatory Text" xfId="44012" builtinId="53" hidden="1"/>
    <cellStyle name="Explanatory Text" xfId="44051" builtinId="53" hidden="1"/>
    <cellStyle name="Explanatory Text" xfId="44090" builtinId="53" hidden="1"/>
    <cellStyle name="Explanatory Text" xfId="44154" builtinId="53" hidden="1"/>
    <cellStyle name="Explanatory Text" xfId="44207" builtinId="53" hidden="1"/>
    <cellStyle name="Explanatory Text" xfId="44247" builtinId="53" hidden="1"/>
    <cellStyle name="Explanatory Text" xfId="44286" builtinId="53" hidden="1"/>
    <cellStyle name="Explanatory Text" xfId="44324" builtinId="53" hidden="1"/>
    <cellStyle name="Explanatory Text" xfId="44363" builtinId="53" hidden="1"/>
    <cellStyle name="Explanatory Text" xfId="44402" builtinId="53" hidden="1"/>
    <cellStyle name="Explanatory Text" xfId="44441" builtinId="53" hidden="1"/>
    <cellStyle name="Explanatory Text" xfId="44481" builtinId="53" hidden="1"/>
    <cellStyle name="Explanatory Text" xfId="44520" builtinId="53" hidden="1"/>
    <cellStyle name="Explanatory Text" xfId="44558" builtinId="53" hidden="1"/>
    <cellStyle name="Explanatory Text" xfId="44597" builtinId="53" hidden="1"/>
    <cellStyle name="Explanatory Text" xfId="44636" builtinId="53" hidden="1"/>
    <cellStyle name="Explanatory Text" xfId="44676" builtinId="53" hidden="1"/>
    <cellStyle name="Explanatory Text" xfId="44715" builtinId="53" hidden="1"/>
    <cellStyle name="Explanatory Text" xfId="44755" builtinId="53" hidden="1"/>
    <cellStyle name="Explanatory Text" xfId="44794" builtinId="53" hidden="1"/>
    <cellStyle name="Explanatory Text" xfId="44834" builtinId="53" hidden="1"/>
    <cellStyle name="Explanatory Text" xfId="44873" builtinId="53" hidden="1"/>
    <cellStyle name="Explanatory Text" xfId="44912" builtinId="53" hidden="1"/>
    <cellStyle name="Explanatory Text" xfId="44124" builtinId="53" hidden="1"/>
    <cellStyle name="Explanatory Text" xfId="44951" builtinId="53" hidden="1"/>
    <cellStyle name="Explanatory Text" xfId="44991" builtinId="53" hidden="1"/>
    <cellStyle name="Explanatory Text" xfId="45030" builtinId="53" hidden="1"/>
    <cellStyle name="Explanatory Text" xfId="45068" builtinId="53" hidden="1"/>
    <cellStyle name="Explanatory Text" xfId="45107" builtinId="53" hidden="1"/>
    <cellStyle name="Explanatory Text" xfId="45146" builtinId="53" hidden="1"/>
    <cellStyle name="Explanatory Text" xfId="45185" builtinId="53" hidden="1"/>
    <cellStyle name="Explanatory Text" xfId="45225" builtinId="53" hidden="1"/>
    <cellStyle name="Explanatory Text" xfId="45264" builtinId="53" hidden="1"/>
    <cellStyle name="Explanatory Text" xfId="45302" builtinId="53" hidden="1"/>
    <cellStyle name="Explanatory Text" xfId="45341" builtinId="53" hidden="1"/>
    <cellStyle name="Explanatory Text" xfId="45380" builtinId="53" hidden="1"/>
    <cellStyle name="Explanatory Text" xfId="45420" builtinId="53" hidden="1"/>
    <cellStyle name="Explanatory Text" xfId="45459" builtinId="53" hidden="1"/>
    <cellStyle name="Explanatory Text" xfId="45499" builtinId="53" hidden="1"/>
    <cellStyle name="Explanatory Text" xfId="45538" builtinId="53" hidden="1"/>
    <cellStyle name="Explanatory Text" xfId="45578" builtinId="53" hidden="1"/>
    <cellStyle name="Explanatory Text" xfId="45617" builtinId="53" hidden="1"/>
    <cellStyle name="Explanatory Text" xfId="45656" builtinId="53" hidden="1"/>
    <cellStyle name="Explanatory Text" xfId="45695" builtinId="53" hidden="1"/>
    <cellStyle name="Explanatory Text" xfId="45735" builtinId="53" hidden="1"/>
    <cellStyle name="Explanatory Text" xfId="45775" builtinId="53" hidden="1"/>
    <cellStyle name="Explanatory Text" xfId="45815" builtinId="53" hidden="1"/>
    <cellStyle name="Explanatory Text" xfId="45852" builtinId="53" hidden="1"/>
    <cellStyle name="Explanatory Text" xfId="45889" builtinId="53" hidden="1"/>
    <cellStyle name="Explanatory Text" xfId="45926" builtinId="53" hidden="1"/>
    <cellStyle name="Explanatory Text 2" xfId="45963" hidden="1"/>
    <cellStyle name="Explanatory Text 2" xfId="46885" hidden="1"/>
    <cellStyle name="Explanatory Text 2" xfId="46922"/>
    <cellStyle name="Good" xfId="6" builtinId="26" hidden="1"/>
    <cellStyle name="Good" xfId="159" builtinId="26" hidden="1"/>
    <cellStyle name="Good" xfId="197" builtinId="26" hidden="1"/>
    <cellStyle name="Good" xfId="235" builtinId="26" hidden="1"/>
    <cellStyle name="Good" xfId="273" builtinId="26" hidden="1"/>
    <cellStyle name="Good" xfId="311" builtinId="26" hidden="1"/>
    <cellStyle name="Good" xfId="351" builtinId="26" hidden="1"/>
    <cellStyle name="Good" xfId="390" builtinId="26" hidden="1"/>
    <cellStyle name="Good" xfId="428" builtinId="26" hidden="1"/>
    <cellStyle name="Good" xfId="467" builtinId="26" hidden="1"/>
    <cellStyle name="Good" xfId="506" builtinId="26" hidden="1"/>
    <cellStyle name="Good" xfId="545" builtinId="26" hidden="1"/>
    <cellStyle name="Good" xfId="585" builtinId="26" hidden="1"/>
    <cellStyle name="Good" xfId="624" builtinId="26" hidden="1"/>
    <cellStyle name="Good" xfId="662" builtinId="26" hidden="1"/>
    <cellStyle name="Good" xfId="701" builtinId="26" hidden="1"/>
    <cellStyle name="Good" xfId="740" builtinId="26" hidden="1"/>
    <cellStyle name="Good" xfId="779" builtinId="26" hidden="1"/>
    <cellStyle name="Good" xfId="819" builtinId="26" hidden="1"/>
    <cellStyle name="Good" xfId="858" builtinId="26" hidden="1"/>
    <cellStyle name="Good" xfId="898" builtinId="26" hidden="1"/>
    <cellStyle name="Good" xfId="937" builtinId="26" hidden="1"/>
    <cellStyle name="Good" xfId="977" builtinId="26" hidden="1"/>
    <cellStyle name="Good" xfId="1016" builtinId="26" hidden="1"/>
    <cellStyle name="Good" xfId="1055" builtinId="26" hidden="1"/>
    <cellStyle name="Good" xfId="1211" builtinId="26" hidden="1"/>
    <cellStyle name="Good" xfId="1251" builtinId="26" hidden="1"/>
    <cellStyle name="Good" xfId="1290" builtinId="26" hidden="1"/>
    <cellStyle name="Good" xfId="1328" builtinId="26" hidden="1"/>
    <cellStyle name="Good" xfId="1367" builtinId="26" hidden="1"/>
    <cellStyle name="Good" xfId="1406" builtinId="26" hidden="1"/>
    <cellStyle name="Good" xfId="1445" builtinId="26" hidden="1"/>
    <cellStyle name="Good" xfId="1485" builtinId="26" hidden="1"/>
    <cellStyle name="Good" xfId="1524" builtinId="26" hidden="1"/>
    <cellStyle name="Good" xfId="1562" builtinId="26" hidden="1"/>
    <cellStyle name="Good" xfId="1601" builtinId="26" hidden="1"/>
    <cellStyle name="Good" xfId="1640" builtinId="26" hidden="1"/>
    <cellStyle name="Good" xfId="1679" builtinId="26" hidden="1"/>
    <cellStyle name="Good" xfId="1719" builtinId="26" hidden="1"/>
    <cellStyle name="Good" xfId="1758" builtinId="26" hidden="1"/>
    <cellStyle name="Good" xfId="1799" builtinId="26" hidden="1"/>
    <cellStyle name="Good" xfId="1838" builtinId="26" hidden="1"/>
    <cellStyle name="Good" xfId="1878" builtinId="26" hidden="1"/>
    <cellStyle name="Good" xfId="1917" builtinId="26" hidden="1"/>
    <cellStyle name="Good" xfId="1201" builtinId="26" hidden="1"/>
    <cellStyle name="Good" xfId="1099" builtinId="26" hidden="1"/>
    <cellStyle name="Good" xfId="1990" builtinId="26" hidden="1"/>
    <cellStyle name="Good" xfId="2029" builtinId="26" hidden="1"/>
    <cellStyle name="Good" xfId="2067" builtinId="26" hidden="1"/>
    <cellStyle name="Good" xfId="2106" builtinId="26" hidden="1"/>
    <cellStyle name="Good" xfId="2145" builtinId="26" hidden="1"/>
    <cellStyle name="Good" xfId="2184" builtinId="26" hidden="1"/>
    <cellStyle name="Good" xfId="2224" builtinId="26" hidden="1"/>
    <cellStyle name="Good" xfId="2263" builtinId="26" hidden="1"/>
    <cellStyle name="Good" xfId="2301" builtinId="26" hidden="1"/>
    <cellStyle name="Good" xfId="2340" builtinId="26" hidden="1"/>
    <cellStyle name="Good" xfId="2379" builtinId="26" hidden="1"/>
    <cellStyle name="Good" xfId="2418" builtinId="26" hidden="1"/>
    <cellStyle name="Good" xfId="2458" builtinId="26" hidden="1"/>
    <cellStyle name="Good" xfId="2497" builtinId="26" hidden="1"/>
    <cellStyle name="Good" xfId="2537" builtinId="26" hidden="1"/>
    <cellStyle name="Good" xfId="2576" builtinId="26" hidden="1"/>
    <cellStyle name="Good" xfId="2616" builtinId="26" hidden="1"/>
    <cellStyle name="Good" xfId="2655" builtinId="26" hidden="1"/>
    <cellStyle name="Good" xfId="1109" builtinId="26" hidden="1"/>
    <cellStyle name="Good" xfId="1144" builtinId="26" hidden="1"/>
    <cellStyle name="Good" xfId="2700" builtinId="26" hidden="1"/>
    <cellStyle name="Good" xfId="2739" builtinId="26" hidden="1"/>
    <cellStyle name="Good" xfId="2777" builtinId="26" hidden="1"/>
    <cellStyle name="Good" xfId="2816" builtinId="26" hidden="1"/>
    <cellStyle name="Good" xfId="2855" builtinId="26" hidden="1"/>
    <cellStyle name="Good" xfId="2894" builtinId="26" hidden="1"/>
    <cellStyle name="Good" xfId="2934" builtinId="26" hidden="1"/>
    <cellStyle name="Good" xfId="2973" builtinId="26" hidden="1"/>
    <cellStyle name="Good" xfId="3011" builtinId="26" hidden="1"/>
    <cellStyle name="Good" xfId="3050" builtinId="26" hidden="1"/>
    <cellStyle name="Good" xfId="3089" builtinId="26" hidden="1"/>
    <cellStyle name="Good" xfId="3128" builtinId="26" hidden="1"/>
    <cellStyle name="Good" xfId="3168" builtinId="26" hidden="1"/>
    <cellStyle name="Good" xfId="3207" builtinId="26" hidden="1"/>
    <cellStyle name="Good" xfId="3247" builtinId="26" hidden="1"/>
    <cellStyle name="Good" xfId="3286" builtinId="26" hidden="1"/>
    <cellStyle name="Good" xfId="3326" builtinId="26" hidden="1"/>
    <cellStyle name="Good" xfId="3365" builtinId="26" hidden="1"/>
    <cellStyle name="Good" xfId="3404" builtinId="26" hidden="1"/>
    <cellStyle name="Good" xfId="3595" builtinId="26" hidden="1"/>
    <cellStyle name="Good" xfId="3639" builtinId="26" hidden="1"/>
    <cellStyle name="Good" xfId="3678" builtinId="26" hidden="1"/>
    <cellStyle name="Good" xfId="3716" builtinId="26" hidden="1"/>
    <cellStyle name="Good" xfId="3755" builtinId="26" hidden="1"/>
    <cellStyle name="Good" xfId="3794" builtinId="26" hidden="1"/>
    <cellStyle name="Good" xfId="3833" builtinId="26" hidden="1"/>
    <cellStyle name="Good" xfId="3873" builtinId="26" hidden="1"/>
    <cellStyle name="Good" xfId="3912" builtinId="26" hidden="1"/>
    <cellStyle name="Good" xfId="3950" builtinId="26" hidden="1"/>
    <cellStyle name="Good" xfId="3989" builtinId="26" hidden="1"/>
    <cellStyle name="Good" xfId="4032" builtinId="26" hidden="1"/>
    <cellStyle name="Good" xfId="4071" builtinId="26" hidden="1"/>
    <cellStyle name="Good" xfId="4111" builtinId="26" hidden="1"/>
    <cellStyle name="Good" xfId="4150" builtinId="26" hidden="1"/>
    <cellStyle name="Good" xfId="4191" builtinId="26" hidden="1"/>
    <cellStyle name="Good" xfId="4230" builtinId="26" hidden="1"/>
    <cellStyle name="Good" xfId="4270" builtinId="26" hidden="1"/>
    <cellStyle name="Good" xfId="4309" builtinId="26" hidden="1"/>
    <cellStyle name="Good" xfId="4365" builtinId="26" hidden="1"/>
    <cellStyle name="Good" xfId="4521" builtinId="26" hidden="1"/>
    <cellStyle name="Good" xfId="4565" builtinId="26" hidden="1"/>
    <cellStyle name="Good" xfId="4604" builtinId="26" hidden="1"/>
    <cellStyle name="Good" xfId="4642" builtinId="26" hidden="1"/>
    <cellStyle name="Good" xfId="4681" builtinId="26" hidden="1"/>
    <cellStyle name="Good" xfId="4720" builtinId="26" hidden="1"/>
    <cellStyle name="Good" xfId="4759" builtinId="26" hidden="1"/>
    <cellStyle name="Good" xfId="4799" builtinId="26" hidden="1"/>
    <cellStyle name="Good" xfId="4838" builtinId="26" hidden="1"/>
    <cellStyle name="Good" xfId="4876" builtinId="26" hidden="1"/>
    <cellStyle name="Good" xfId="4915" builtinId="26" hidden="1"/>
    <cellStyle name="Good" xfId="4958" builtinId="26" hidden="1"/>
    <cellStyle name="Good" xfId="4997" builtinId="26" hidden="1"/>
    <cellStyle name="Good" xfId="5037" builtinId="26" hidden="1"/>
    <cellStyle name="Good" xfId="5076" builtinId="26" hidden="1"/>
    <cellStyle name="Good" xfId="5117" builtinId="26" hidden="1"/>
    <cellStyle name="Good" xfId="5156" builtinId="26" hidden="1"/>
    <cellStyle name="Good" xfId="5196" builtinId="26" hidden="1"/>
    <cellStyle name="Good" xfId="5235" builtinId="26" hidden="1"/>
    <cellStyle name="Good" xfId="4511" builtinId="26" hidden="1"/>
    <cellStyle name="Good" xfId="4409" builtinId="26" hidden="1"/>
    <cellStyle name="Good" xfId="5308" builtinId="26" hidden="1"/>
    <cellStyle name="Good" xfId="5347" builtinId="26" hidden="1"/>
    <cellStyle name="Good" xfId="5385" builtinId="26" hidden="1"/>
    <cellStyle name="Good" xfId="5424" builtinId="26" hidden="1"/>
    <cellStyle name="Good" xfId="5463" builtinId="26" hidden="1"/>
    <cellStyle name="Good" xfId="5502" builtinId="26" hidden="1"/>
    <cellStyle name="Good" xfId="5542" builtinId="26" hidden="1"/>
    <cellStyle name="Good" xfId="5581" builtinId="26" hidden="1"/>
    <cellStyle name="Good" xfId="5619" builtinId="26" hidden="1"/>
    <cellStyle name="Good" xfId="5658" builtinId="26" hidden="1"/>
    <cellStyle name="Good" xfId="5697" builtinId="26" hidden="1"/>
    <cellStyle name="Good" xfId="5736" builtinId="26" hidden="1"/>
    <cellStyle name="Good" xfId="5776" builtinId="26" hidden="1"/>
    <cellStyle name="Good" xfId="5815" builtinId="26" hidden="1"/>
    <cellStyle name="Good" xfId="5855" builtinId="26" hidden="1"/>
    <cellStyle name="Good" xfId="5894" builtinId="26" hidden="1"/>
    <cellStyle name="Good" xfId="5934" builtinId="26" hidden="1"/>
    <cellStyle name="Good" xfId="5973" builtinId="26" hidden="1"/>
    <cellStyle name="Good" xfId="4419" builtinId="26" hidden="1"/>
    <cellStyle name="Good" xfId="4454" builtinId="26" hidden="1"/>
    <cellStyle name="Good" xfId="6018" builtinId="26" hidden="1"/>
    <cellStyle name="Good" xfId="6057" builtinId="26" hidden="1"/>
    <cellStyle name="Good" xfId="6095" builtinId="26" hidden="1"/>
    <cellStyle name="Good" xfId="6134" builtinId="26" hidden="1"/>
    <cellStyle name="Good" xfId="6173" builtinId="26" hidden="1"/>
    <cellStyle name="Good" xfId="6212" builtinId="26" hidden="1"/>
    <cellStyle name="Good" xfId="6252" builtinId="26" hidden="1"/>
    <cellStyle name="Good" xfId="6291" builtinId="26" hidden="1"/>
    <cellStyle name="Good" xfId="6329" builtinId="26" hidden="1"/>
    <cellStyle name="Good" xfId="6368" builtinId="26" hidden="1"/>
    <cellStyle name="Good" xfId="6407" builtinId="26" hidden="1"/>
    <cellStyle name="Good" xfId="6446" builtinId="26" hidden="1"/>
    <cellStyle name="Good" xfId="6486" builtinId="26" hidden="1"/>
    <cellStyle name="Good" xfId="6525" builtinId="26" hidden="1"/>
    <cellStyle name="Good" xfId="6565" builtinId="26" hidden="1"/>
    <cellStyle name="Good" xfId="6604" builtinId="26" hidden="1"/>
    <cellStyle name="Good" xfId="6644" builtinId="26" hidden="1"/>
    <cellStyle name="Good" xfId="6683" builtinId="26" hidden="1"/>
    <cellStyle name="Good" xfId="3585" builtinId="26" hidden="1"/>
    <cellStyle name="Good" xfId="3458" builtinId="26" hidden="1"/>
    <cellStyle name="Good" xfId="6738" builtinId="26" hidden="1"/>
    <cellStyle name="Good" xfId="6777" builtinId="26" hidden="1"/>
    <cellStyle name="Good" xfId="6815" builtinId="26" hidden="1"/>
    <cellStyle name="Good" xfId="6854" builtinId="26" hidden="1"/>
    <cellStyle name="Good" xfId="6893" builtinId="26" hidden="1"/>
    <cellStyle name="Good" xfId="6932" builtinId="26" hidden="1"/>
    <cellStyle name="Good" xfId="6972" builtinId="26" hidden="1"/>
    <cellStyle name="Good" xfId="7011" builtinId="26" hidden="1"/>
    <cellStyle name="Good" xfId="7049" builtinId="26" hidden="1"/>
    <cellStyle name="Good" xfId="7088" builtinId="26" hidden="1"/>
    <cellStyle name="Good" xfId="7129" builtinId="26" hidden="1"/>
    <cellStyle name="Good" xfId="7168" builtinId="26" hidden="1"/>
    <cellStyle name="Good" xfId="7208" builtinId="26" hidden="1"/>
    <cellStyle name="Good" xfId="7247" builtinId="26" hidden="1"/>
    <cellStyle name="Good" xfId="7288" builtinId="26" hidden="1"/>
    <cellStyle name="Good" xfId="7327" builtinId="26" hidden="1"/>
    <cellStyle name="Good" xfId="7367" builtinId="26" hidden="1"/>
    <cellStyle name="Good" xfId="7406" builtinId="26" hidden="1"/>
    <cellStyle name="Good" xfId="7456" builtinId="26" hidden="1"/>
    <cellStyle name="Good" xfId="7612" builtinId="26" hidden="1"/>
    <cellStyle name="Good" xfId="7654" builtinId="26" hidden="1"/>
    <cellStyle name="Good" xfId="7693" builtinId="26" hidden="1"/>
    <cellStyle name="Good" xfId="7731" builtinId="26" hidden="1"/>
    <cellStyle name="Good" xfId="7770" builtinId="26" hidden="1"/>
    <cellStyle name="Good" xfId="7809" builtinId="26" hidden="1"/>
    <cellStyle name="Good" xfId="7848" builtinId="26" hidden="1"/>
    <cellStyle name="Good" xfId="7888" builtinId="26" hidden="1"/>
    <cellStyle name="Good" xfId="7927" builtinId="26" hidden="1"/>
    <cellStyle name="Good" xfId="7965" builtinId="26" hidden="1"/>
    <cellStyle name="Good" xfId="8004" builtinId="26" hidden="1"/>
    <cellStyle name="Good" xfId="8045" builtinId="26" hidden="1"/>
    <cellStyle name="Good" xfId="8084" builtinId="26" hidden="1"/>
    <cellStyle name="Good" xfId="8124" builtinId="26" hidden="1"/>
    <cellStyle name="Good" xfId="8163" builtinId="26" hidden="1"/>
    <cellStyle name="Good" xfId="8204" builtinId="26" hidden="1"/>
    <cellStyle name="Good" xfId="8243" builtinId="26" hidden="1"/>
    <cellStyle name="Good" xfId="8283" builtinId="26" hidden="1"/>
    <cellStyle name="Good" xfId="8322" builtinId="26" hidden="1"/>
    <cellStyle name="Good" xfId="7602" builtinId="26" hidden="1"/>
    <cellStyle name="Good" xfId="7500" builtinId="26" hidden="1"/>
    <cellStyle name="Good" xfId="8395" builtinId="26" hidden="1"/>
    <cellStyle name="Good" xfId="8434" builtinId="26" hidden="1"/>
    <cellStyle name="Good" xfId="8472" builtinId="26" hidden="1"/>
    <cellStyle name="Good" xfId="8511" builtinId="26" hidden="1"/>
    <cellStyle name="Good" xfId="8550" builtinId="26" hidden="1"/>
    <cellStyle name="Good" xfId="8589" builtinId="26" hidden="1"/>
    <cellStyle name="Good" xfId="8629" builtinId="26" hidden="1"/>
    <cellStyle name="Good" xfId="8668" builtinId="26" hidden="1"/>
    <cellStyle name="Good" xfId="8706" builtinId="26" hidden="1"/>
    <cellStyle name="Good" xfId="8745" builtinId="26" hidden="1"/>
    <cellStyle name="Good" xfId="8784" builtinId="26" hidden="1"/>
    <cellStyle name="Good" xfId="8823" builtinId="26" hidden="1"/>
    <cellStyle name="Good" xfId="8863" builtinId="26" hidden="1"/>
    <cellStyle name="Good" xfId="8902" builtinId="26" hidden="1"/>
    <cellStyle name="Good" xfId="8942" builtinId="26" hidden="1"/>
    <cellStyle name="Good" xfId="8981" builtinId="26" hidden="1"/>
    <cellStyle name="Good" xfId="9021" builtinId="26" hidden="1"/>
    <cellStyle name="Good" xfId="9060" builtinId="26" hidden="1"/>
    <cellStyle name="Good" xfId="7510" builtinId="26" hidden="1"/>
    <cellStyle name="Good" xfId="7545" builtinId="26" hidden="1"/>
    <cellStyle name="Good" xfId="9105" builtinId="26" hidden="1"/>
    <cellStyle name="Good" xfId="9144" builtinId="26" hidden="1"/>
    <cellStyle name="Good" xfId="9182" builtinId="26" hidden="1"/>
    <cellStyle name="Good" xfId="9221" builtinId="26" hidden="1"/>
    <cellStyle name="Good" xfId="9260" builtinId="26" hidden="1"/>
    <cellStyle name="Good" xfId="9299" builtinId="26" hidden="1"/>
    <cellStyle name="Good" xfId="9339" builtinId="26" hidden="1"/>
    <cellStyle name="Good" xfId="9378" builtinId="26" hidden="1"/>
    <cellStyle name="Good" xfId="9416" builtinId="26" hidden="1"/>
    <cellStyle name="Good" xfId="9455" builtinId="26" hidden="1"/>
    <cellStyle name="Good" xfId="9494" builtinId="26" hidden="1"/>
    <cellStyle name="Good" xfId="9533" builtinId="26" hidden="1"/>
    <cellStyle name="Good" xfId="9573" builtinId="26" hidden="1"/>
    <cellStyle name="Good" xfId="9612" builtinId="26" hidden="1"/>
    <cellStyle name="Good" xfId="9652" builtinId="26" hidden="1"/>
    <cellStyle name="Good" xfId="9691" builtinId="26" hidden="1"/>
    <cellStyle name="Good" xfId="9731" builtinId="26" hidden="1"/>
    <cellStyle name="Good" xfId="9770" builtinId="26" hidden="1"/>
    <cellStyle name="Good" xfId="3552" builtinId="26" hidden="1"/>
    <cellStyle name="Good" xfId="9810" builtinId="26" hidden="1"/>
    <cellStyle name="Good" xfId="9850" builtinId="26" hidden="1"/>
    <cellStyle name="Good" xfId="9889" builtinId="26" hidden="1"/>
    <cellStyle name="Good" xfId="9927" builtinId="26" hidden="1"/>
    <cellStyle name="Good" xfId="9966" builtinId="26" hidden="1"/>
    <cellStyle name="Good" xfId="10005" builtinId="26" hidden="1"/>
    <cellStyle name="Good" xfId="10044" builtinId="26" hidden="1"/>
    <cellStyle name="Good" xfId="10084" builtinId="26" hidden="1"/>
    <cellStyle name="Good" xfId="10123" builtinId="26" hidden="1"/>
    <cellStyle name="Good" xfId="10161" builtinId="26" hidden="1"/>
    <cellStyle name="Good" xfId="10200" builtinId="26" hidden="1"/>
    <cellStyle name="Good" xfId="10239" builtinId="26" hidden="1"/>
    <cellStyle name="Good" xfId="10278" builtinId="26" hidden="1"/>
    <cellStyle name="Good" xfId="10318" builtinId="26" hidden="1"/>
    <cellStyle name="Good" xfId="10357" builtinId="26" hidden="1"/>
    <cellStyle name="Good" xfId="10397" builtinId="26" hidden="1"/>
    <cellStyle name="Good" xfId="10436" builtinId="26" hidden="1"/>
    <cellStyle name="Good" xfId="10476" builtinId="26" hidden="1"/>
    <cellStyle name="Good" xfId="10515" builtinId="26" hidden="1"/>
    <cellStyle name="Good" xfId="10554" builtinId="26" hidden="1"/>
    <cellStyle name="Good" xfId="10710" builtinId="26" hidden="1"/>
    <cellStyle name="Good" xfId="10750" builtinId="26" hidden="1"/>
    <cellStyle name="Good" xfId="10789" builtinId="26" hidden="1"/>
    <cellStyle name="Good" xfId="10827" builtinId="26" hidden="1"/>
    <cellStyle name="Good" xfId="10866" builtinId="26" hidden="1"/>
    <cellStyle name="Good" xfId="10905" builtinId="26" hidden="1"/>
    <cellStyle name="Good" xfId="10944" builtinId="26" hidden="1"/>
    <cellStyle name="Good" xfId="10984" builtinId="26" hidden="1"/>
    <cellStyle name="Good" xfId="11023" builtinId="26" hidden="1"/>
    <cellStyle name="Good" xfId="11061" builtinId="26" hidden="1"/>
    <cellStyle name="Good" xfId="11100" builtinId="26" hidden="1"/>
    <cellStyle name="Good" xfId="11139" builtinId="26" hidden="1"/>
    <cellStyle name="Good" xfId="11178" builtinId="26" hidden="1"/>
    <cellStyle name="Good" xfId="11218" builtinId="26" hidden="1"/>
    <cellStyle name="Good" xfId="11257" builtinId="26" hidden="1"/>
    <cellStyle name="Good" xfId="11298" builtinId="26" hidden="1"/>
    <cellStyle name="Good" xfId="11337" builtinId="26" hidden="1"/>
    <cellStyle name="Good" xfId="11377" builtinId="26" hidden="1"/>
    <cellStyle name="Good" xfId="11416" builtinId="26" hidden="1"/>
    <cellStyle name="Good" xfId="10700" builtinId="26" hidden="1"/>
    <cellStyle name="Good" xfId="10598" builtinId="26" hidden="1"/>
    <cellStyle name="Good" xfId="11489" builtinId="26" hidden="1"/>
    <cellStyle name="Good" xfId="11528" builtinId="26" hidden="1"/>
    <cellStyle name="Good" xfId="11566" builtinId="26" hidden="1"/>
    <cellStyle name="Good" xfId="11605" builtinId="26" hidden="1"/>
    <cellStyle name="Good" xfId="11644" builtinId="26" hidden="1"/>
    <cellStyle name="Good" xfId="11683" builtinId="26" hidden="1"/>
    <cellStyle name="Good" xfId="11723" builtinId="26" hidden="1"/>
    <cellStyle name="Good" xfId="11762" builtinId="26" hidden="1"/>
    <cellStyle name="Good" xfId="11800" builtinId="26" hidden="1"/>
    <cellStyle name="Good" xfId="11839" builtinId="26" hidden="1"/>
    <cellStyle name="Good" xfId="11878" builtinId="26" hidden="1"/>
    <cellStyle name="Good" xfId="11917" builtinId="26" hidden="1"/>
    <cellStyle name="Good" xfId="11957" builtinId="26" hidden="1"/>
    <cellStyle name="Good" xfId="11996" builtinId="26" hidden="1"/>
    <cellStyle name="Good" xfId="12036" builtinId="26" hidden="1"/>
    <cellStyle name="Good" xfId="12075" builtinId="26" hidden="1"/>
    <cellStyle name="Good" xfId="12115" builtinId="26" hidden="1"/>
    <cellStyle name="Good" xfId="12154" builtinId="26" hidden="1"/>
    <cellStyle name="Good" xfId="10608" builtinId="26" hidden="1"/>
    <cellStyle name="Good" xfId="10643" builtinId="26" hidden="1"/>
    <cellStyle name="Good" xfId="12199" builtinId="26" hidden="1"/>
    <cellStyle name="Good" xfId="12238" builtinId="26" hidden="1"/>
    <cellStyle name="Good" xfId="12276" builtinId="26" hidden="1"/>
    <cellStyle name="Good" xfId="12315" builtinId="26" hidden="1"/>
    <cellStyle name="Good" xfId="12354" builtinId="26" hidden="1"/>
    <cellStyle name="Good" xfId="12393" builtinId="26" hidden="1"/>
    <cellStyle name="Good" xfId="12433" builtinId="26" hidden="1"/>
    <cellStyle name="Good" xfId="12472" builtinId="26" hidden="1"/>
    <cellStyle name="Good" xfId="12510" builtinId="26" hidden="1"/>
    <cellStyle name="Good" xfId="12549" builtinId="26" hidden="1"/>
    <cellStyle name="Good" xfId="12588" builtinId="26" hidden="1"/>
    <cellStyle name="Good" xfId="12627" builtinId="26" hidden="1"/>
    <cellStyle name="Good" xfId="12667" builtinId="26" hidden="1"/>
    <cellStyle name="Good" xfId="12706" builtinId="26" hidden="1"/>
    <cellStyle name="Good" xfId="12746" builtinId="26" hidden="1"/>
    <cellStyle name="Good" xfId="12785" builtinId="26" hidden="1"/>
    <cellStyle name="Good" xfId="12825" builtinId="26" hidden="1"/>
    <cellStyle name="Good" xfId="12864" builtinId="26" hidden="1"/>
    <cellStyle name="Good" xfId="12903" builtinId="26" hidden="1"/>
    <cellStyle name="Good" xfId="12942" builtinId="26" hidden="1"/>
    <cellStyle name="Good" xfId="12982" builtinId="26" hidden="1"/>
    <cellStyle name="Good" xfId="13021" builtinId="26" hidden="1"/>
    <cellStyle name="Good" xfId="13059" builtinId="26" hidden="1"/>
    <cellStyle name="Good" xfId="13098" builtinId="26" hidden="1"/>
    <cellStyle name="Good" xfId="13137" builtinId="26" hidden="1"/>
    <cellStyle name="Good" xfId="13176" builtinId="26" hidden="1"/>
    <cellStyle name="Good" xfId="13216" builtinId="26" hidden="1"/>
    <cellStyle name="Good" xfId="13255" builtinId="26" hidden="1"/>
    <cellStyle name="Good" xfId="13293" builtinId="26" hidden="1"/>
    <cellStyle name="Good" xfId="13332" builtinId="26" hidden="1"/>
    <cellStyle name="Good" xfId="13371" builtinId="26" hidden="1"/>
    <cellStyle name="Good" xfId="13410" builtinId="26" hidden="1"/>
    <cellStyle name="Good" xfId="13450" builtinId="26" hidden="1"/>
    <cellStyle name="Good" xfId="13489" builtinId="26" hidden="1"/>
    <cellStyle name="Good" xfId="13529" builtinId="26" hidden="1"/>
    <cellStyle name="Good" xfId="13568" builtinId="26" hidden="1"/>
    <cellStyle name="Good" xfId="13608" builtinId="26" hidden="1"/>
    <cellStyle name="Good" xfId="13647" builtinId="26" hidden="1"/>
    <cellStyle name="Good" xfId="13686" builtinId="26" hidden="1"/>
    <cellStyle name="Good" xfId="13842" builtinId="26" hidden="1"/>
    <cellStyle name="Good" xfId="13882" builtinId="26" hidden="1"/>
    <cellStyle name="Good" xfId="13921" builtinId="26" hidden="1"/>
    <cellStyle name="Good" xfId="13959" builtinId="26" hidden="1"/>
    <cellStyle name="Good" xfId="13998" builtinId="26" hidden="1"/>
    <cellStyle name="Good" xfId="14037" builtinId="26" hidden="1"/>
    <cellStyle name="Good" xfId="14076" builtinId="26" hidden="1"/>
    <cellStyle name="Good" xfId="14116" builtinId="26" hidden="1"/>
    <cellStyle name="Good" xfId="14155" builtinId="26" hidden="1"/>
    <cellStyle name="Good" xfId="14193" builtinId="26" hidden="1"/>
    <cellStyle name="Good" xfId="14232" builtinId="26" hidden="1"/>
    <cellStyle name="Good" xfId="14271" builtinId="26" hidden="1"/>
    <cellStyle name="Good" xfId="14310" builtinId="26" hidden="1"/>
    <cellStyle name="Good" xfId="14350" builtinId="26" hidden="1"/>
    <cellStyle name="Good" xfId="14389" builtinId="26" hidden="1"/>
    <cellStyle name="Good" xfId="14430" builtinId="26" hidden="1"/>
    <cellStyle name="Good" xfId="14469" builtinId="26" hidden="1"/>
    <cellStyle name="Good" xfId="14509" builtinId="26" hidden="1"/>
    <cellStyle name="Good" xfId="14548" builtinId="26" hidden="1"/>
    <cellStyle name="Good" xfId="13832" builtinId="26" hidden="1"/>
    <cellStyle name="Good" xfId="13730" builtinId="26" hidden="1"/>
    <cellStyle name="Good" xfId="14621" builtinId="26" hidden="1"/>
    <cellStyle name="Good" xfId="14660" builtinId="26" hidden="1"/>
    <cellStyle name="Good" xfId="14698" builtinId="26" hidden="1"/>
    <cellStyle name="Good" xfId="14737" builtinId="26" hidden="1"/>
    <cellStyle name="Good" xfId="14776" builtinId="26" hidden="1"/>
    <cellStyle name="Good" xfId="14815" builtinId="26" hidden="1"/>
    <cellStyle name="Good" xfId="14855" builtinId="26" hidden="1"/>
    <cellStyle name="Good" xfId="14894" builtinId="26" hidden="1"/>
    <cellStyle name="Good" xfId="14932" builtinId="26" hidden="1"/>
    <cellStyle name="Good" xfId="14971" builtinId="26" hidden="1"/>
    <cellStyle name="Good" xfId="15010" builtinId="26" hidden="1"/>
    <cellStyle name="Good" xfId="15049" builtinId="26" hidden="1"/>
    <cellStyle name="Good" xfId="15089" builtinId="26" hidden="1"/>
    <cellStyle name="Good" xfId="15128" builtinId="26" hidden="1"/>
    <cellStyle name="Good" xfId="15168" builtinId="26" hidden="1"/>
    <cellStyle name="Good" xfId="15207" builtinId="26" hidden="1"/>
    <cellStyle name="Good" xfId="15247" builtinId="26" hidden="1"/>
    <cellStyle name="Good" xfId="15286" builtinId="26" hidden="1"/>
    <cellStyle name="Good" xfId="13740" builtinId="26" hidden="1"/>
    <cellStyle name="Good" xfId="13775" builtinId="26" hidden="1"/>
    <cellStyle name="Good" xfId="15331" builtinId="26" hidden="1"/>
    <cellStyle name="Good" xfId="15370" builtinId="26" hidden="1"/>
    <cellStyle name="Good" xfId="15408" builtinId="26" hidden="1"/>
    <cellStyle name="Good" xfId="15447" builtinId="26" hidden="1"/>
    <cellStyle name="Good" xfId="15486" builtinId="26" hidden="1"/>
    <cellStyle name="Good" xfId="15525" builtinId="26" hidden="1"/>
    <cellStyle name="Good" xfId="15565" builtinId="26" hidden="1"/>
    <cellStyle name="Good" xfId="15604" builtinId="26" hidden="1"/>
    <cellStyle name="Good" xfId="15642" builtinId="26" hidden="1"/>
    <cellStyle name="Good" xfId="15681" builtinId="26" hidden="1"/>
    <cellStyle name="Good" xfId="15720" builtinId="26" hidden="1"/>
    <cellStyle name="Good" xfId="15759" builtinId="26" hidden="1"/>
    <cellStyle name="Good" xfId="15799" builtinId="26" hidden="1"/>
    <cellStyle name="Good" xfId="15838" builtinId="26" hidden="1"/>
    <cellStyle name="Good" xfId="15878" builtinId="26" hidden="1"/>
    <cellStyle name="Good" xfId="15917" builtinId="26" hidden="1"/>
    <cellStyle name="Good" xfId="15957" builtinId="26" hidden="1"/>
    <cellStyle name="Good" xfId="15996" builtinId="26" hidden="1"/>
    <cellStyle name="Good" xfId="3468" builtinId="26" hidden="1"/>
    <cellStyle name="Good" xfId="3520" builtinId="26" hidden="1"/>
    <cellStyle name="Good" xfId="16049" builtinId="26" hidden="1"/>
    <cellStyle name="Good" xfId="16088" builtinId="26" hidden="1"/>
    <cellStyle name="Good" xfId="16126" builtinId="26" hidden="1"/>
    <cellStyle name="Good" xfId="16165" builtinId="26" hidden="1"/>
    <cellStyle name="Good" xfId="16204" builtinId="26" hidden="1"/>
    <cellStyle name="Good" xfId="16243" builtinId="26" hidden="1"/>
    <cellStyle name="Good" xfId="16283" builtinId="26" hidden="1"/>
    <cellStyle name="Good" xfId="16322" builtinId="26" hidden="1"/>
    <cellStyle name="Good" xfId="16360" builtinId="26" hidden="1"/>
    <cellStyle name="Good" xfId="16399" builtinId="26" hidden="1"/>
    <cellStyle name="Good" xfId="16438" builtinId="26" hidden="1"/>
    <cellStyle name="Good" xfId="16477" builtinId="26" hidden="1"/>
    <cellStyle name="Good" xfId="16517" builtinId="26" hidden="1"/>
    <cellStyle name="Good" xfId="16556" builtinId="26" hidden="1"/>
    <cellStyle name="Good" xfId="16596" builtinId="26" hidden="1"/>
    <cellStyle name="Good" xfId="16635" builtinId="26" hidden="1"/>
    <cellStyle name="Good" xfId="16675" builtinId="26" hidden="1"/>
    <cellStyle name="Good" xfId="16714" builtinId="26" hidden="1"/>
    <cellStyle name="Good" xfId="16753" builtinId="26" hidden="1"/>
    <cellStyle name="Good" xfId="16909" builtinId="26" hidden="1"/>
    <cellStyle name="Good" xfId="16949" builtinId="26" hidden="1"/>
    <cellStyle name="Good" xfId="16988" builtinId="26" hidden="1"/>
    <cellStyle name="Good" xfId="17026" builtinId="26" hidden="1"/>
    <cellStyle name="Good" xfId="17065" builtinId="26" hidden="1"/>
    <cellStyle name="Good" xfId="17104" builtinId="26" hidden="1"/>
    <cellStyle name="Good" xfId="17143" builtinId="26" hidden="1"/>
    <cellStyle name="Good" xfId="17183" builtinId="26" hidden="1"/>
    <cellStyle name="Good" xfId="17222" builtinId="26" hidden="1"/>
    <cellStyle name="Good" xfId="17260" builtinId="26" hidden="1"/>
    <cellStyle name="Good" xfId="17299" builtinId="26" hidden="1"/>
    <cellStyle name="Good" xfId="17338" builtinId="26" hidden="1"/>
    <cellStyle name="Good" xfId="17377" builtinId="26" hidden="1"/>
    <cellStyle name="Good" xfId="17417" builtinId="26" hidden="1"/>
    <cellStyle name="Good" xfId="17456" builtinId="26" hidden="1"/>
    <cellStyle name="Good" xfId="17497" builtinId="26" hidden="1"/>
    <cellStyle name="Good" xfId="17536" builtinId="26" hidden="1"/>
    <cellStyle name="Good" xfId="17576" builtinId="26" hidden="1"/>
    <cellStyle name="Good" xfId="17615" builtinId="26" hidden="1"/>
    <cellStyle name="Good" xfId="16899" builtinId="26" hidden="1"/>
    <cellStyle name="Good" xfId="16797" builtinId="26" hidden="1"/>
    <cellStyle name="Good" xfId="17688" builtinId="26" hidden="1"/>
    <cellStyle name="Good" xfId="17727" builtinId="26" hidden="1"/>
    <cellStyle name="Good" xfId="17765" builtinId="26" hidden="1"/>
    <cellStyle name="Good" xfId="17804" builtinId="26" hidden="1"/>
    <cellStyle name="Good" xfId="17843" builtinId="26" hidden="1"/>
    <cellStyle name="Good" xfId="17882" builtinId="26" hidden="1"/>
    <cellStyle name="Good" xfId="17922" builtinId="26" hidden="1"/>
    <cellStyle name="Good" xfId="17961" builtinId="26" hidden="1"/>
    <cellStyle name="Good" xfId="17999" builtinId="26" hidden="1"/>
    <cellStyle name="Good" xfId="18038" builtinId="26" hidden="1"/>
    <cellStyle name="Good" xfId="18077" builtinId="26" hidden="1"/>
    <cellStyle name="Good" xfId="18116" builtinId="26" hidden="1"/>
    <cellStyle name="Good" xfId="18156" builtinId="26" hidden="1"/>
    <cellStyle name="Good" xfId="18195" builtinId="26" hidden="1"/>
    <cellStyle name="Good" xfId="18235" builtinId="26" hidden="1"/>
    <cellStyle name="Good" xfId="18274" builtinId="26" hidden="1"/>
    <cellStyle name="Good" xfId="18314" builtinId="26" hidden="1"/>
    <cellStyle name="Good" xfId="18353" builtinId="26" hidden="1"/>
    <cellStyle name="Good" xfId="16807" builtinId="26" hidden="1"/>
    <cellStyle name="Good" xfId="16842" builtinId="26" hidden="1"/>
    <cellStyle name="Good" xfId="18398" builtinId="26" hidden="1"/>
    <cellStyle name="Good" xfId="18437" builtinId="26" hidden="1"/>
    <cellStyle name="Good" xfId="18475" builtinId="26" hidden="1"/>
    <cellStyle name="Good" xfId="18514" builtinId="26" hidden="1"/>
    <cellStyle name="Good" xfId="18553" builtinId="26" hidden="1"/>
    <cellStyle name="Good" xfId="18592" builtinId="26" hidden="1"/>
    <cellStyle name="Good" xfId="18632" builtinId="26" hidden="1"/>
    <cellStyle name="Good" xfId="18671" builtinId="26" hidden="1"/>
    <cellStyle name="Good" xfId="18709" builtinId="26" hidden="1"/>
    <cellStyle name="Good" xfId="18748" builtinId="26" hidden="1"/>
    <cellStyle name="Good" xfId="18787" builtinId="26" hidden="1"/>
    <cellStyle name="Good" xfId="18826" builtinId="26" hidden="1"/>
    <cellStyle name="Good" xfId="18866" builtinId="26" hidden="1"/>
    <cellStyle name="Good" xfId="18905" builtinId="26" hidden="1"/>
    <cellStyle name="Good" xfId="18945" builtinId="26" hidden="1"/>
    <cellStyle name="Good" xfId="18984" builtinId="26" hidden="1"/>
    <cellStyle name="Good" xfId="19024" builtinId="26" hidden="1"/>
    <cellStyle name="Good" xfId="19063" builtinId="26" hidden="1"/>
    <cellStyle name="Good" xfId="3495" builtinId="26" hidden="1"/>
    <cellStyle name="Good" xfId="19183" builtinId="26" hidden="1"/>
    <cellStyle name="Good" xfId="19223" builtinId="26" hidden="1"/>
    <cellStyle name="Good" xfId="19262" builtinId="26" hidden="1"/>
    <cellStyle name="Good" xfId="19300" builtinId="26" hidden="1"/>
    <cellStyle name="Good" xfId="19339" builtinId="26" hidden="1"/>
    <cellStyle name="Good" xfId="19378" builtinId="26" hidden="1"/>
    <cellStyle name="Good" xfId="19417" builtinId="26" hidden="1"/>
    <cellStyle name="Good" xfId="19457" builtinId="26" hidden="1"/>
    <cellStyle name="Good" xfId="19496" builtinId="26" hidden="1"/>
    <cellStyle name="Good" xfId="19534" builtinId="26" hidden="1"/>
    <cellStyle name="Good" xfId="19573" builtinId="26" hidden="1"/>
    <cellStyle name="Good" xfId="19612" builtinId="26" hidden="1"/>
    <cellStyle name="Good" xfId="19651" builtinId="26" hidden="1"/>
    <cellStyle name="Good" xfId="19691" builtinId="26" hidden="1"/>
    <cellStyle name="Good" xfId="19730" builtinId="26" hidden="1"/>
    <cellStyle name="Good" xfId="19770" builtinId="26" hidden="1"/>
    <cellStyle name="Good" xfId="19809" builtinId="26" hidden="1"/>
    <cellStyle name="Good" xfId="19849" builtinId="26" hidden="1"/>
    <cellStyle name="Good" xfId="19888" builtinId="26" hidden="1"/>
    <cellStyle name="Good" xfId="19939" builtinId="26" hidden="1"/>
    <cellStyle name="Good" xfId="20095" builtinId="26" hidden="1"/>
    <cellStyle name="Good" xfId="20135" builtinId="26" hidden="1"/>
    <cellStyle name="Good" xfId="20174" builtinId="26" hidden="1"/>
    <cellStyle name="Good" xfId="20212" builtinId="26" hidden="1"/>
    <cellStyle name="Good" xfId="20251" builtinId="26" hidden="1"/>
    <cellStyle name="Good" xfId="20290" builtinId="26" hidden="1"/>
    <cellStyle name="Good" xfId="20329" builtinId="26" hidden="1"/>
    <cellStyle name="Good" xfId="20369" builtinId="26" hidden="1"/>
    <cellStyle name="Good" xfId="20408" builtinId="26" hidden="1"/>
    <cellStyle name="Good" xfId="20446" builtinId="26" hidden="1"/>
    <cellStyle name="Good" xfId="20485" builtinId="26" hidden="1"/>
    <cellStyle name="Good" xfId="20524" builtinId="26" hidden="1"/>
    <cellStyle name="Good" xfId="20563" builtinId="26" hidden="1"/>
    <cellStyle name="Good" xfId="20603" builtinId="26" hidden="1"/>
    <cellStyle name="Good" xfId="20642" builtinId="26" hidden="1"/>
    <cellStyle name="Good" xfId="20683" builtinId="26" hidden="1"/>
    <cellStyle name="Good" xfId="20722" builtinId="26" hidden="1"/>
    <cellStyle name="Good" xfId="20762" builtinId="26" hidden="1"/>
    <cellStyle name="Good" xfId="20801" builtinId="26" hidden="1"/>
    <cellStyle name="Good" xfId="20085" builtinId="26" hidden="1"/>
    <cellStyle name="Good" xfId="19983" builtinId="26" hidden="1"/>
    <cellStyle name="Good" xfId="20874" builtinId="26" hidden="1"/>
    <cellStyle name="Good" xfId="20913" builtinId="26" hidden="1"/>
    <cellStyle name="Good" xfId="20951" builtinId="26" hidden="1"/>
    <cellStyle name="Good" xfId="20990" builtinId="26" hidden="1"/>
    <cellStyle name="Good" xfId="21029" builtinId="26" hidden="1"/>
    <cellStyle name="Good" xfId="21068" builtinId="26" hidden="1"/>
    <cellStyle name="Good" xfId="21108" builtinId="26" hidden="1"/>
    <cellStyle name="Good" xfId="21147" builtinId="26" hidden="1"/>
    <cellStyle name="Good" xfId="21185" builtinId="26" hidden="1"/>
    <cellStyle name="Good" xfId="21224" builtinId="26" hidden="1"/>
    <cellStyle name="Good" xfId="21263" builtinId="26" hidden="1"/>
    <cellStyle name="Good" xfId="21302" builtinId="26" hidden="1"/>
    <cellStyle name="Good" xfId="21342" builtinId="26" hidden="1"/>
    <cellStyle name="Good" xfId="21381" builtinId="26" hidden="1"/>
    <cellStyle name="Good" xfId="21421" builtinId="26" hidden="1"/>
    <cellStyle name="Good" xfId="21460" builtinId="26" hidden="1"/>
    <cellStyle name="Good" xfId="21500" builtinId="26" hidden="1"/>
    <cellStyle name="Good" xfId="21539" builtinId="26" hidden="1"/>
    <cellStyle name="Good" xfId="19993" builtinId="26" hidden="1"/>
    <cellStyle name="Good" xfId="20028" builtinId="26" hidden="1"/>
    <cellStyle name="Good" xfId="21584" builtinId="26" hidden="1"/>
    <cellStyle name="Good" xfId="21623" builtinId="26" hidden="1"/>
    <cellStyle name="Good" xfId="21661" builtinId="26" hidden="1"/>
    <cellStyle name="Good" xfId="21700" builtinId="26" hidden="1"/>
    <cellStyle name="Good" xfId="21739" builtinId="26" hidden="1"/>
    <cellStyle name="Good" xfId="21778" builtinId="26" hidden="1"/>
    <cellStyle name="Good" xfId="21818" builtinId="26" hidden="1"/>
    <cellStyle name="Good" xfId="21857" builtinId="26" hidden="1"/>
    <cellStyle name="Good" xfId="21895" builtinId="26" hidden="1"/>
    <cellStyle name="Good" xfId="21934" builtinId="26" hidden="1"/>
    <cellStyle name="Good" xfId="21973" builtinId="26" hidden="1"/>
    <cellStyle name="Good" xfId="22012" builtinId="26" hidden="1"/>
    <cellStyle name="Good" xfId="22052" builtinId="26" hidden="1"/>
    <cellStyle name="Good" xfId="22091" builtinId="26" hidden="1"/>
    <cellStyle name="Good" xfId="22131" builtinId="26" hidden="1"/>
    <cellStyle name="Good" xfId="22170" builtinId="26" hidden="1"/>
    <cellStyle name="Good" xfId="22210" builtinId="26" hidden="1"/>
    <cellStyle name="Good" xfId="22249" builtinId="26" hidden="1"/>
    <cellStyle name="Good" xfId="22288" builtinId="26" hidden="1"/>
    <cellStyle name="Good" xfId="22327" builtinId="26" hidden="1"/>
    <cellStyle name="Good" xfId="22367" builtinId="26" hidden="1"/>
    <cellStyle name="Good" xfId="22406" builtinId="26" hidden="1"/>
    <cellStyle name="Good" xfId="22444" builtinId="26" hidden="1"/>
    <cellStyle name="Good" xfId="22483" builtinId="26" hidden="1"/>
    <cellStyle name="Good" xfId="22522" builtinId="26" hidden="1"/>
    <cellStyle name="Good" xfId="22561" builtinId="26" hidden="1"/>
    <cellStyle name="Good" xfId="22601" builtinId="26" hidden="1"/>
    <cellStyle name="Good" xfId="22640" builtinId="26" hidden="1"/>
    <cellStyle name="Good" xfId="22678" builtinId="26" hidden="1"/>
    <cellStyle name="Good" xfId="22717" builtinId="26" hidden="1"/>
    <cellStyle name="Good" xfId="22756" builtinId="26" hidden="1"/>
    <cellStyle name="Good" xfId="22795" builtinId="26" hidden="1"/>
    <cellStyle name="Good" xfId="22835" builtinId="26" hidden="1"/>
    <cellStyle name="Good" xfId="22874" builtinId="26" hidden="1"/>
    <cellStyle name="Good" xfId="22914" builtinId="26" hidden="1"/>
    <cellStyle name="Good" xfId="22953" builtinId="26" hidden="1"/>
    <cellStyle name="Good" xfId="22993" builtinId="26" hidden="1"/>
    <cellStyle name="Good" xfId="23032" builtinId="26" hidden="1"/>
    <cellStyle name="Good" xfId="23071" builtinId="26" hidden="1"/>
    <cellStyle name="Good" xfId="23227" builtinId="26" hidden="1"/>
    <cellStyle name="Good" xfId="23267" builtinId="26" hidden="1"/>
    <cellStyle name="Good" xfId="23306" builtinId="26" hidden="1"/>
    <cellStyle name="Good" xfId="23344" builtinId="26" hidden="1"/>
    <cellStyle name="Good" xfId="23383" builtinId="26" hidden="1"/>
    <cellStyle name="Good" xfId="23422" builtinId="26" hidden="1"/>
    <cellStyle name="Good" xfId="23461" builtinId="26" hidden="1"/>
    <cellStyle name="Good" xfId="23501" builtinId="26" hidden="1"/>
    <cellStyle name="Good" xfId="23540" builtinId="26" hidden="1"/>
    <cellStyle name="Good" xfId="23578" builtinId="26" hidden="1"/>
    <cellStyle name="Good" xfId="23617" builtinId="26" hidden="1"/>
    <cellStyle name="Good" xfId="23656" builtinId="26" hidden="1"/>
    <cellStyle name="Good" xfId="23695" builtinId="26" hidden="1"/>
    <cellStyle name="Good" xfId="23735" builtinId="26" hidden="1"/>
    <cellStyle name="Good" xfId="23774" builtinId="26" hidden="1"/>
    <cellStyle name="Good" xfId="23815" builtinId="26" hidden="1"/>
    <cellStyle name="Good" xfId="23854" builtinId="26" hidden="1"/>
    <cellStyle name="Good" xfId="23894" builtinId="26" hidden="1"/>
    <cellStyle name="Good" xfId="23933" builtinId="26" hidden="1"/>
    <cellStyle name="Good" xfId="23217" builtinId="26" hidden="1"/>
    <cellStyle name="Good" xfId="23115" builtinId="26" hidden="1"/>
    <cellStyle name="Good" xfId="24006" builtinId="26" hidden="1"/>
    <cellStyle name="Good" xfId="24045" builtinId="26" hidden="1"/>
    <cellStyle name="Good" xfId="24083" builtinId="26" hidden="1"/>
    <cellStyle name="Good" xfId="24122" builtinId="26" hidden="1"/>
    <cellStyle name="Good" xfId="24161" builtinId="26" hidden="1"/>
    <cellStyle name="Good" xfId="24200" builtinId="26" hidden="1"/>
    <cellStyle name="Good" xfId="24240" builtinId="26" hidden="1"/>
    <cellStyle name="Good" xfId="24279" builtinId="26" hidden="1"/>
    <cellStyle name="Good" xfId="24317" builtinId="26" hidden="1"/>
    <cellStyle name="Good" xfId="24356" builtinId="26" hidden="1"/>
    <cellStyle name="Good" xfId="24395" builtinId="26" hidden="1"/>
    <cellStyle name="Good" xfId="24434" builtinId="26" hidden="1"/>
    <cellStyle name="Good" xfId="24474" builtinId="26" hidden="1"/>
    <cellStyle name="Good" xfId="24513" builtinId="26" hidden="1"/>
    <cellStyle name="Good" xfId="24553" builtinId="26" hidden="1"/>
    <cellStyle name="Good" xfId="24592" builtinId="26" hidden="1"/>
    <cellStyle name="Good" xfId="24632" builtinId="26" hidden="1"/>
    <cellStyle name="Good" xfId="24671" builtinId="26" hidden="1"/>
    <cellStyle name="Good" xfId="23125" builtinId="26" hidden="1"/>
    <cellStyle name="Good" xfId="23160" builtinId="26" hidden="1"/>
    <cellStyle name="Good" xfId="24716" builtinId="26" hidden="1"/>
    <cellStyle name="Good" xfId="24755" builtinId="26" hidden="1"/>
    <cellStyle name="Good" xfId="24793" builtinId="26" hidden="1"/>
    <cellStyle name="Good" xfId="24832" builtinId="26" hidden="1"/>
    <cellStyle name="Good" xfId="24871" builtinId="26" hidden="1"/>
    <cellStyle name="Good" xfId="24910" builtinId="26" hidden="1"/>
    <cellStyle name="Good" xfId="24950" builtinId="26" hidden="1"/>
    <cellStyle name="Good" xfId="24989" builtinId="26" hidden="1"/>
    <cellStyle name="Good" xfId="25027" builtinId="26" hidden="1"/>
    <cellStyle name="Good" xfId="25066" builtinId="26" hidden="1"/>
    <cellStyle name="Good" xfId="25105" builtinId="26" hidden="1"/>
    <cellStyle name="Good" xfId="25144" builtinId="26" hidden="1"/>
    <cellStyle name="Good" xfId="25184" builtinId="26" hidden="1"/>
    <cellStyle name="Good" xfId="25223" builtinId="26" hidden="1"/>
    <cellStyle name="Good" xfId="25263" builtinId="26" hidden="1"/>
    <cellStyle name="Good" xfId="25302" builtinId="26" hidden="1"/>
    <cellStyle name="Good" xfId="25342" builtinId="26" hidden="1"/>
    <cellStyle name="Good" xfId="25381" builtinId="26" hidden="1"/>
    <cellStyle name="Good" xfId="19173" builtinId="26" hidden="1"/>
    <cellStyle name="Good" xfId="19928" builtinId="26" hidden="1"/>
    <cellStyle name="Good" xfId="19105" builtinId="26" hidden="1"/>
    <cellStyle name="Good" xfId="25446" builtinId="26" hidden="1"/>
    <cellStyle name="Good" xfId="25484" builtinId="26" hidden="1"/>
    <cellStyle name="Good" xfId="25523" builtinId="26" hidden="1"/>
    <cellStyle name="Good" xfId="25562" builtinId="26" hidden="1"/>
    <cellStyle name="Good" xfId="25601" builtinId="26" hidden="1"/>
    <cellStyle name="Good" xfId="25641" builtinId="26" hidden="1"/>
    <cellStyle name="Good" xfId="25680" builtinId="26" hidden="1"/>
    <cellStyle name="Good" xfId="25718" builtinId="26" hidden="1"/>
    <cellStyle name="Good" xfId="25757" builtinId="26" hidden="1"/>
    <cellStyle name="Good" xfId="25796" builtinId="26" hidden="1"/>
    <cellStyle name="Good" xfId="25835" builtinId="26" hidden="1"/>
    <cellStyle name="Good" xfId="25875" builtinId="26" hidden="1"/>
    <cellStyle name="Good" xfId="25914" builtinId="26" hidden="1"/>
    <cellStyle name="Good" xfId="25954" builtinId="26" hidden="1"/>
    <cellStyle name="Good" xfId="25993" builtinId="26" hidden="1"/>
    <cellStyle name="Good" xfId="26033" builtinId="26" hidden="1"/>
    <cellStyle name="Good" xfId="26072" builtinId="26" hidden="1"/>
    <cellStyle name="Good" xfId="26111" builtinId="26" hidden="1"/>
    <cellStyle name="Good" xfId="26267" builtinId="26" hidden="1"/>
    <cellStyle name="Good" xfId="26307" builtinId="26" hidden="1"/>
    <cellStyle name="Good" xfId="26346" builtinId="26" hidden="1"/>
    <cellStyle name="Good" xfId="26384" builtinId="26" hidden="1"/>
    <cellStyle name="Good" xfId="26423" builtinId="26" hidden="1"/>
    <cellStyle name="Good" xfId="26462" builtinId="26" hidden="1"/>
    <cellStyle name="Good" xfId="26501" builtinId="26" hidden="1"/>
    <cellStyle name="Good" xfId="26541" builtinId="26" hidden="1"/>
    <cellStyle name="Good" xfId="26580" builtinId="26" hidden="1"/>
    <cellStyle name="Good" xfId="26618" builtinId="26" hidden="1"/>
    <cellStyle name="Good" xfId="26657" builtinId="26" hidden="1"/>
    <cellStyle name="Good" xfId="26696" builtinId="26" hidden="1"/>
    <cellStyle name="Good" xfId="26735" builtinId="26" hidden="1"/>
    <cellStyle name="Good" xfId="26775" builtinId="26" hidden="1"/>
    <cellStyle name="Good" xfId="26814" builtinId="26" hidden="1"/>
    <cellStyle name="Good" xfId="26855" builtinId="26" hidden="1"/>
    <cellStyle name="Good" xfId="26894" builtinId="26" hidden="1"/>
    <cellStyle name="Good" xfId="26934" builtinId="26" hidden="1"/>
    <cellStyle name="Good" xfId="26973" builtinId="26" hidden="1"/>
    <cellStyle name="Good" xfId="26257" builtinId="26" hidden="1"/>
    <cellStyle name="Good" xfId="26155" builtinId="26" hidden="1"/>
    <cellStyle name="Good" xfId="27046" builtinId="26" hidden="1"/>
    <cellStyle name="Good" xfId="27085" builtinId="26" hidden="1"/>
    <cellStyle name="Good" xfId="27123" builtinId="26" hidden="1"/>
    <cellStyle name="Good" xfId="27162" builtinId="26" hidden="1"/>
    <cellStyle name="Good" xfId="27201" builtinId="26" hidden="1"/>
    <cellStyle name="Good" xfId="27240" builtinId="26" hidden="1"/>
    <cellStyle name="Good" xfId="27280" builtinId="26" hidden="1"/>
    <cellStyle name="Good" xfId="27319" builtinId="26" hidden="1"/>
    <cellStyle name="Good" xfId="27357" builtinId="26" hidden="1"/>
    <cellStyle name="Good" xfId="27396" builtinId="26" hidden="1"/>
    <cellStyle name="Good" xfId="27435" builtinId="26" hidden="1"/>
    <cellStyle name="Good" xfId="27474" builtinId="26" hidden="1"/>
    <cellStyle name="Good" xfId="27514" builtinId="26" hidden="1"/>
    <cellStyle name="Good" xfId="27553" builtinId="26" hidden="1"/>
    <cellStyle name="Good" xfId="27593" builtinId="26" hidden="1"/>
    <cellStyle name="Good" xfId="27632" builtinId="26" hidden="1"/>
    <cellStyle name="Good" xfId="27672" builtinId="26" hidden="1"/>
    <cellStyle name="Good" xfId="27711" builtinId="26" hidden="1"/>
    <cellStyle name="Good" xfId="26165" builtinId="26" hidden="1"/>
    <cellStyle name="Good" xfId="26200" builtinId="26" hidden="1"/>
    <cellStyle name="Good" xfId="27756" builtinId="26" hidden="1"/>
    <cellStyle name="Good" xfId="27795" builtinId="26" hidden="1"/>
    <cellStyle name="Good" xfId="27833" builtinId="26" hidden="1"/>
    <cellStyle name="Good" xfId="27872" builtinId="26" hidden="1"/>
    <cellStyle name="Good" xfId="27911" builtinId="26" hidden="1"/>
    <cellStyle name="Good" xfId="27950" builtinId="26" hidden="1"/>
    <cellStyle name="Good" xfId="27990" builtinId="26" hidden="1"/>
    <cellStyle name="Good" xfId="28029" builtinId="26" hidden="1"/>
    <cellStyle name="Good" xfId="28067" builtinId="26" hidden="1"/>
    <cellStyle name="Good" xfId="28106" builtinId="26" hidden="1"/>
    <cellStyle name="Good" xfId="28145" builtinId="26" hidden="1"/>
    <cellStyle name="Good" xfId="28184" builtinId="26" hidden="1"/>
    <cellStyle name="Good" xfId="28224" builtinId="26" hidden="1"/>
    <cellStyle name="Good" xfId="28263" builtinId="26" hidden="1"/>
    <cellStyle name="Good" xfId="28303" builtinId="26" hidden="1"/>
    <cellStyle name="Good" xfId="28342" builtinId="26" hidden="1"/>
    <cellStyle name="Good" xfId="28382" builtinId="26" hidden="1"/>
    <cellStyle name="Good" xfId="28421" builtinId="26" hidden="1"/>
    <cellStyle name="Good" xfId="28460" builtinId="26" hidden="1"/>
    <cellStyle name="Good" xfId="28582" builtinId="26" hidden="1"/>
    <cellStyle name="Good" xfId="28624" builtinId="26" hidden="1"/>
    <cellStyle name="Good" xfId="28663" builtinId="26" hidden="1"/>
    <cellStyle name="Good" xfId="28701" builtinId="26" hidden="1"/>
    <cellStyle name="Good" xfId="28740" builtinId="26" hidden="1"/>
    <cellStyle name="Good" xfId="28779" builtinId="26" hidden="1"/>
    <cellStyle name="Good" xfId="28818" builtinId="26" hidden="1"/>
    <cellStyle name="Good" xfId="28858" builtinId="26" hidden="1"/>
    <cellStyle name="Good" xfId="28897" builtinId="26" hidden="1"/>
    <cellStyle name="Good" xfId="28935" builtinId="26" hidden="1"/>
    <cellStyle name="Good" xfId="28974" builtinId="26" hidden="1"/>
    <cellStyle name="Good" xfId="29015" builtinId="26" hidden="1"/>
    <cellStyle name="Good" xfId="29054" builtinId="26" hidden="1"/>
    <cellStyle name="Good" xfId="29094" builtinId="26" hidden="1"/>
    <cellStyle name="Good" xfId="29133" builtinId="26" hidden="1"/>
    <cellStyle name="Good" xfId="29174" builtinId="26" hidden="1"/>
    <cellStyle name="Good" xfId="29213" builtinId="26" hidden="1"/>
    <cellStyle name="Good" xfId="29253" builtinId="26" hidden="1"/>
    <cellStyle name="Good" xfId="29292" builtinId="26" hidden="1"/>
    <cellStyle name="Good" xfId="29342" builtinId="26" hidden="1"/>
    <cellStyle name="Good" xfId="29498" builtinId="26" hidden="1"/>
    <cellStyle name="Good" xfId="29540" builtinId="26" hidden="1"/>
    <cellStyle name="Good" xfId="29579" builtinId="26" hidden="1"/>
    <cellStyle name="Good" xfId="29617" builtinId="26" hidden="1"/>
    <cellStyle name="Good" xfId="29656" builtinId="26" hidden="1"/>
    <cellStyle name="Good" xfId="29695" builtinId="26" hidden="1"/>
    <cellStyle name="Good" xfId="29734" builtinId="26" hidden="1"/>
    <cellStyle name="Good" xfId="29774" builtinId="26" hidden="1"/>
    <cellStyle name="Good" xfId="29813" builtinId="26" hidden="1"/>
    <cellStyle name="Good" xfId="29851" builtinId="26" hidden="1"/>
    <cellStyle name="Good" xfId="29890" builtinId="26" hidden="1"/>
    <cellStyle name="Good" xfId="29931" builtinId="26" hidden="1"/>
    <cellStyle name="Good" xfId="29970" builtinId="26" hidden="1"/>
    <cellStyle name="Good" xfId="30010" builtinId="26" hidden="1"/>
    <cellStyle name="Good" xfId="30049" builtinId="26" hidden="1"/>
    <cellStyle name="Good" xfId="30090" builtinId="26" hidden="1"/>
    <cellStyle name="Good" xfId="30129" builtinId="26" hidden="1"/>
    <cellStyle name="Good" xfId="30169" builtinId="26" hidden="1"/>
    <cellStyle name="Good" xfId="30208" builtinId="26" hidden="1"/>
    <cellStyle name="Good" xfId="29488" builtinId="26" hidden="1"/>
    <cellStyle name="Good" xfId="29386" builtinId="26" hidden="1"/>
    <cellStyle name="Good" xfId="30281" builtinId="26" hidden="1"/>
    <cellStyle name="Good" xfId="30320" builtinId="26" hidden="1"/>
    <cellStyle name="Good" xfId="30358" builtinId="26" hidden="1"/>
    <cellStyle name="Good" xfId="30397" builtinId="26" hidden="1"/>
    <cellStyle name="Good" xfId="30436" builtinId="26" hidden="1"/>
    <cellStyle name="Good" xfId="30475" builtinId="26" hidden="1"/>
    <cellStyle name="Good" xfId="30515" builtinId="26" hidden="1"/>
    <cellStyle name="Good" xfId="30554" builtinId="26" hidden="1"/>
    <cellStyle name="Good" xfId="30592" builtinId="26" hidden="1"/>
    <cellStyle name="Good" xfId="30631" builtinId="26" hidden="1"/>
    <cellStyle name="Good" xfId="30670" builtinId="26" hidden="1"/>
    <cellStyle name="Good" xfId="30709" builtinId="26" hidden="1"/>
    <cellStyle name="Good" xfId="30749" builtinId="26" hidden="1"/>
    <cellStyle name="Good" xfId="30788" builtinId="26" hidden="1"/>
    <cellStyle name="Good" xfId="30828" builtinId="26" hidden="1"/>
    <cellStyle name="Good" xfId="30867" builtinId="26" hidden="1"/>
    <cellStyle name="Good" xfId="30907" builtinId="26" hidden="1"/>
    <cellStyle name="Good" xfId="30946" builtinId="26" hidden="1"/>
    <cellStyle name="Good" xfId="29396" builtinId="26" hidden="1"/>
    <cellStyle name="Good" xfId="29431" builtinId="26" hidden="1"/>
    <cellStyle name="Good" xfId="30991" builtinId="26" hidden="1"/>
    <cellStyle name="Good" xfId="31030" builtinId="26" hidden="1"/>
    <cellStyle name="Good" xfId="31068" builtinId="26" hidden="1"/>
    <cellStyle name="Good" xfId="31107" builtinId="26" hidden="1"/>
    <cellStyle name="Good" xfId="31146" builtinId="26" hidden="1"/>
    <cellStyle name="Good" xfId="31185" builtinId="26" hidden="1"/>
    <cellStyle name="Good" xfId="31225" builtinId="26" hidden="1"/>
    <cellStyle name="Good" xfId="31264" builtinId="26" hidden="1"/>
    <cellStyle name="Good" xfId="31302" builtinId="26" hidden="1"/>
    <cellStyle name="Good" xfId="31341" builtinId="26" hidden="1"/>
    <cellStyle name="Good" xfId="31380" builtinId="26" hidden="1"/>
    <cellStyle name="Good" xfId="31419" builtinId="26" hidden="1"/>
    <cellStyle name="Good" xfId="31459" builtinId="26" hidden="1"/>
    <cellStyle name="Good" xfId="31498" builtinId="26" hidden="1"/>
    <cellStyle name="Good" xfId="31538" builtinId="26" hidden="1"/>
    <cellStyle name="Good" xfId="31577" builtinId="26" hidden="1"/>
    <cellStyle name="Good" xfId="31617" builtinId="26" hidden="1"/>
    <cellStyle name="Good" xfId="31656" builtinId="26" hidden="1"/>
    <cellStyle name="Good" xfId="28572" builtinId="26" hidden="1"/>
    <cellStyle name="Good" xfId="28514" builtinId="26" hidden="1"/>
    <cellStyle name="Good" xfId="31709" builtinId="26" hidden="1"/>
    <cellStyle name="Good" xfId="31748" builtinId="26" hidden="1"/>
    <cellStyle name="Good" xfId="31786" builtinId="26" hidden="1"/>
    <cellStyle name="Good" xfId="31825" builtinId="26" hidden="1"/>
    <cellStyle name="Good" xfId="31864" builtinId="26" hidden="1"/>
    <cellStyle name="Good" xfId="31903" builtinId="26" hidden="1"/>
    <cellStyle name="Good" xfId="31943" builtinId="26" hidden="1"/>
    <cellStyle name="Good" xfId="31982" builtinId="26" hidden="1"/>
    <cellStyle name="Good" xfId="32020" builtinId="26" hidden="1"/>
    <cellStyle name="Good" xfId="32059" builtinId="26" hidden="1"/>
    <cellStyle name="Good" xfId="32098" builtinId="26" hidden="1"/>
    <cellStyle name="Good" xfId="32137" builtinId="26" hidden="1"/>
    <cellStyle name="Good" xfId="32177" builtinId="26" hidden="1"/>
    <cellStyle name="Good" xfId="32216" builtinId="26" hidden="1"/>
    <cellStyle name="Good" xfId="32256" builtinId="26" hidden="1"/>
    <cellStyle name="Good" xfId="32295" builtinId="26" hidden="1"/>
    <cellStyle name="Good" xfId="32335" builtinId="26" hidden="1"/>
    <cellStyle name="Good" xfId="32374" builtinId="26" hidden="1"/>
    <cellStyle name="Good" xfId="32413" builtinId="26" hidden="1"/>
    <cellStyle name="Good" xfId="32569" builtinId="26" hidden="1"/>
    <cellStyle name="Good" xfId="32609" builtinId="26" hidden="1"/>
    <cellStyle name="Good" xfId="32648" builtinId="26" hidden="1"/>
    <cellStyle name="Good" xfId="32686" builtinId="26" hidden="1"/>
    <cellStyle name="Good" xfId="32725" builtinId="26" hidden="1"/>
    <cellStyle name="Good" xfId="32764" builtinId="26" hidden="1"/>
    <cellStyle name="Good" xfId="32803" builtinId="26" hidden="1"/>
    <cellStyle name="Good" xfId="32843" builtinId="26" hidden="1"/>
    <cellStyle name="Good" xfId="32882" builtinId="26" hidden="1"/>
    <cellStyle name="Good" xfId="32920" builtinId="26" hidden="1"/>
    <cellStyle name="Good" xfId="32959" builtinId="26" hidden="1"/>
    <cellStyle name="Good" xfId="32998" builtinId="26" hidden="1"/>
    <cellStyle name="Good" xfId="33037" builtinId="26" hidden="1"/>
    <cellStyle name="Good" xfId="33077" builtinId="26" hidden="1"/>
    <cellStyle name="Good" xfId="33116" builtinId="26" hidden="1"/>
    <cellStyle name="Good" xfId="33157" builtinId="26" hidden="1"/>
    <cellStyle name="Good" xfId="33196" builtinId="26" hidden="1"/>
    <cellStyle name="Good" xfId="33236" builtinId="26" hidden="1"/>
    <cellStyle name="Good" xfId="33275" builtinId="26" hidden="1"/>
    <cellStyle name="Good" xfId="32559" builtinId="26" hidden="1"/>
    <cellStyle name="Good" xfId="32457" builtinId="26" hidden="1"/>
    <cellStyle name="Good" xfId="33348" builtinId="26" hidden="1"/>
    <cellStyle name="Good" xfId="33387" builtinId="26" hidden="1"/>
    <cellStyle name="Good" xfId="33425" builtinId="26" hidden="1"/>
    <cellStyle name="Good" xfId="33464" builtinId="26" hidden="1"/>
    <cellStyle name="Good" xfId="33503" builtinId="26" hidden="1"/>
    <cellStyle name="Good" xfId="33542" builtinId="26" hidden="1"/>
    <cellStyle name="Good" xfId="33582" builtinId="26" hidden="1"/>
    <cellStyle name="Good" xfId="33621" builtinId="26" hidden="1"/>
    <cellStyle name="Good" xfId="33659" builtinId="26" hidden="1"/>
    <cellStyle name="Good" xfId="33698" builtinId="26" hidden="1"/>
    <cellStyle name="Good" xfId="33737" builtinId="26" hidden="1"/>
    <cellStyle name="Good" xfId="33776" builtinId="26" hidden="1"/>
    <cellStyle name="Good" xfId="33816" builtinId="26" hidden="1"/>
    <cellStyle name="Good" xfId="33855" builtinId="26" hidden="1"/>
    <cellStyle name="Good" xfId="33895" builtinId="26" hidden="1"/>
    <cellStyle name="Good" xfId="33934" builtinId="26" hidden="1"/>
    <cellStyle name="Good" xfId="33974" builtinId="26" hidden="1"/>
    <cellStyle name="Good" xfId="34013" builtinId="26" hidden="1"/>
    <cellStyle name="Good" xfId="32467" builtinId="26" hidden="1"/>
    <cellStyle name="Good" xfId="32502" builtinId="26" hidden="1"/>
    <cellStyle name="Good" xfId="34058" builtinId="26" hidden="1"/>
    <cellStyle name="Good" xfId="34097" builtinId="26" hidden="1"/>
    <cellStyle name="Good" xfId="34135" builtinId="26" hidden="1"/>
    <cellStyle name="Good" xfId="34174" builtinId="26" hidden="1"/>
    <cellStyle name="Good" xfId="34213" builtinId="26" hidden="1"/>
    <cellStyle name="Good" xfId="34252" builtinId="26" hidden="1"/>
    <cellStyle name="Good" xfId="34292" builtinId="26" hidden="1"/>
    <cellStyle name="Good" xfId="34331" builtinId="26" hidden="1"/>
    <cellStyle name="Good" xfId="34369" builtinId="26" hidden="1"/>
    <cellStyle name="Good" xfId="34408" builtinId="26" hidden="1"/>
    <cellStyle name="Good" xfId="34447" builtinId="26" hidden="1"/>
    <cellStyle name="Good" xfId="34486" builtinId="26" hidden="1"/>
    <cellStyle name="Good" xfId="34526" builtinId="26" hidden="1"/>
    <cellStyle name="Good" xfId="34565" builtinId="26" hidden="1"/>
    <cellStyle name="Good" xfId="34605" builtinId="26" hidden="1"/>
    <cellStyle name="Good" xfId="34644" builtinId="26" hidden="1"/>
    <cellStyle name="Good" xfId="34684" builtinId="26" hidden="1"/>
    <cellStyle name="Good" xfId="34723" builtinId="26" hidden="1"/>
    <cellStyle name="Good" xfId="28539" builtinId="26" hidden="1"/>
    <cellStyle name="Good" xfId="34763" builtinId="26" hidden="1"/>
    <cellStyle name="Good" xfId="34803" builtinId="26" hidden="1"/>
    <cellStyle name="Good" xfId="34842" builtinId="26" hidden="1"/>
    <cellStyle name="Good" xfId="34880" builtinId="26" hidden="1"/>
    <cellStyle name="Good" xfId="34919" builtinId="26" hidden="1"/>
    <cellStyle name="Good" xfId="34958" builtinId="26" hidden="1"/>
    <cellStyle name="Good" xfId="34997" builtinId="26" hidden="1"/>
    <cellStyle name="Good" xfId="35037" builtinId="26" hidden="1"/>
    <cellStyle name="Good" xfId="35076" builtinId="26" hidden="1"/>
    <cellStyle name="Good" xfId="35114" builtinId="26" hidden="1"/>
    <cellStyle name="Good" xfId="35153" builtinId="26" hidden="1"/>
    <cellStyle name="Good" xfId="35192" builtinId="26" hidden="1"/>
    <cellStyle name="Good" xfId="35231" builtinId="26" hidden="1"/>
    <cellStyle name="Good" xfId="35271" builtinId="26" hidden="1"/>
    <cellStyle name="Good" xfId="35310" builtinId="26" hidden="1"/>
    <cellStyle name="Good" xfId="35350" builtinId="26" hidden="1"/>
    <cellStyle name="Good" xfId="35389" builtinId="26" hidden="1"/>
    <cellStyle name="Good" xfId="35429" builtinId="26" hidden="1"/>
    <cellStyle name="Good" xfId="35468" builtinId="26" hidden="1"/>
    <cellStyle name="Good" xfId="35507" builtinId="26" hidden="1"/>
    <cellStyle name="Good" xfId="35663" builtinId="26" hidden="1"/>
    <cellStyle name="Good" xfId="35703" builtinId="26" hidden="1"/>
    <cellStyle name="Good" xfId="35742" builtinId="26" hidden="1"/>
    <cellStyle name="Good" xfId="35780" builtinId="26" hidden="1"/>
    <cellStyle name="Good" xfId="35819" builtinId="26" hidden="1"/>
    <cellStyle name="Good" xfId="35858" builtinId="26" hidden="1"/>
    <cellStyle name="Good" xfId="35897" builtinId="26" hidden="1"/>
    <cellStyle name="Good" xfId="35937" builtinId="26" hidden="1"/>
    <cellStyle name="Good" xfId="35976" builtinId="26" hidden="1"/>
    <cellStyle name="Good" xfId="36014" builtinId="26" hidden="1"/>
    <cellStyle name="Good" xfId="36053" builtinId="26" hidden="1"/>
    <cellStyle name="Good" xfId="36092" builtinId="26" hidden="1"/>
    <cellStyle name="Good" xfId="36131" builtinId="26" hidden="1"/>
    <cellStyle name="Good" xfId="36171" builtinId="26" hidden="1"/>
    <cellStyle name="Good" xfId="36210" builtinId="26" hidden="1"/>
    <cellStyle name="Good" xfId="36251" builtinId="26" hidden="1"/>
    <cellStyle name="Good" xfId="36290" builtinId="26" hidden="1"/>
    <cellStyle name="Good" xfId="36330" builtinId="26" hidden="1"/>
    <cellStyle name="Good" xfId="36369" builtinId="26" hidden="1"/>
    <cellStyle name="Good" xfId="35653" builtinId="26" hidden="1"/>
    <cellStyle name="Good" xfId="35551" builtinId="26" hidden="1"/>
    <cellStyle name="Good" xfId="36442" builtinId="26" hidden="1"/>
    <cellStyle name="Good" xfId="36481" builtinId="26" hidden="1"/>
    <cellStyle name="Good" xfId="36519" builtinId="26" hidden="1"/>
    <cellStyle name="Good" xfId="36558" builtinId="26" hidden="1"/>
    <cellStyle name="Good" xfId="36597" builtinId="26" hidden="1"/>
    <cellStyle name="Good" xfId="36636" builtinId="26" hidden="1"/>
    <cellStyle name="Good" xfId="36676" builtinId="26" hidden="1"/>
    <cellStyle name="Good" xfId="36715" builtinId="26" hidden="1"/>
    <cellStyle name="Good" xfId="36753" builtinId="26" hidden="1"/>
    <cellStyle name="Good" xfId="36792" builtinId="26" hidden="1"/>
    <cellStyle name="Good" xfId="36831" builtinId="26" hidden="1"/>
    <cellStyle name="Good" xfId="36870" builtinId="26" hidden="1"/>
    <cellStyle name="Good" xfId="36910" builtinId="26" hidden="1"/>
    <cellStyle name="Good" xfId="36949" builtinId="26" hidden="1"/>
    <cellStyle name="Good" xfId="36989" builtinId="26" hidden="1"/>
    <cellStyle name="Good" xfId="37028" builtinId="26" hidden="1"/>
    <cellStyle name="Good" xfId="37068" builtinId="26" hidden="1"/>
    <cellStyle name="Good" xfId="37107" builtinId="26" hidden="1"/>
    <cellStyle name="Good" xfId="35561" builtinId="26" hidden="1"/>
    <cellStyle name="Good" xfId="35596" builtinId="26" hidden="1"/>
    <cellStyle name="Good" xfId="37152" builtinId="26" hidden="1"/>
    <cellStyle name="Good" xfId="37191" builtinId="26" hidden="1"/>
    <cellStyle name="Good" xfId="37229" builtinId="26" hidden="1"/>
    <cellStyle name="Good" xfId="37268" builtinId="26" hidden="1"/>
    <cellStyle name="Good" xfId="37307" builtinId="26" hidden="1"/>
    <cellStyle name="Good" xfId="37346" builtinId="26" hidden="1"/>
    <cellStyle name="Good" xfId="37386" builtinId="26" hidden="1"/>
    <cellStyle name="Good" xfId="37425" builtinId="26" hidden="1"/>
    <cellStyle name="Good" xfId="37463" builtinId="26" hidden="1"/>
    <cellStyle name="Good" xfId="37502" builtinId="26" hidden="1"/>
    <cellStyle name="Good" xfId="37541" builtinId="26" hidden="1"/>
    <cellStyle name="Good" xfId="37580" builtinId="26" hidden="1"/>
    <cellStyle name="Good" xfId="37620" builtinId="26" hidden="1"/>
    <cellStyle name="Good" xfId="37659" builtinId="26" hidden="1"/>
    <cellStyle name="Good" xfId="37699" builtinId="26" hidden="1"/>
    <cellStyle name="Good" xfId="37738" builtinId="26" hidden="1"/>
    <cellStyle name="Good" xfId="37778" builtinId="26" hidden="1"/>
    <cellStyle name="Good" xfId="37817" builtinId="26" hidden="1"/>
    <cellStyle name="Good" xfId="37856" builtinId="26" hidden="1"/>
    <cellStyle name="Good" xfId="37895" builtinId="26" hidden="1"/>
    <cellStyle name="Good" xfId="37935" builtinId="26" hidden="1"/>
    <cellStyle name="Good" xfId="37974" builtinId="26" hidden="1"/>
    <cellStyle name="Good" xfId="38012" builtinId="26" hidden="1"/>
    <cellStyle name="Good" xfId="38051" builtinId="26" hidden="1"/>
    <cellStyle name="Good" xfId="38090" builtinId="26" hidden="1"/>
    <cellStyle name="Good" xfId="38129" builtinId="26" hidden="1"/>
    <cellStyle name="Good" xfId="38169" builtinId="26" hidden="1"/>
    <cellStyle name="Good" xfId="38208" builtinId="26" hidden="1"/>
    <cellStyle name="Good" xfId="38246" builtinId="26" hidden="1"/>
    <cellStyle name="Good" xfId="38285" builtinId="26" hidden="1"/>
    <cellStyle name="Good" xfId="38324" builtinId="26" hidden="1"/>
    <cellStyle name="Good" xfId="38363" builtinId="26" hidden="1"/>
    <cellStyle name="Good" xfId="38403" builtinId="26" hidden="1"/>
    <cellStyle name="Good" xfId="38442" builtinId="26" hidden="1"/>
    <cellStyle name="Good" xfId="38482" builtinId="26" hidden="1"/>
    <cellStyle name="Good" xfId="38521" builtinId="26" hidden="1"/>
    <cellStyle name="Good" xfId="38561" builtinId="26" hidden="1"/>
    <cellStyle name="Good" xfId="38600" builtinId="26" hidden="1"/>
    <cellStyle name="Good" xfId="38639" builtinId="26" hidden="1"/>
    <cellStyle name="Good" xfId="38795" builtinId="26" hidden="1"/>
    <cellStyle name="Good" xfId="38835" builtinId="26" hidden="1"/>
    <cellStyle name="Good" xfId="38874" builtinId="26" hidden="1"/>
    <cellStyle name="Good" xfId="38912" builtinId="26" hidden="1"/>
    <cellStyle name="Good" xfId="38951" builtinId="26" hidden="1"/>
    <cellStyle name="Good" xfId="38990" builtinId="26" hidden="1"/>
    <cellStyle name="Good" xfId="39029" builtinId="26" hidden="1"/>
    <cellStyle name="Good" xfId="39069" builtinId="26" hidden="1"/>
    <cellStyle name="Good" xfId="39108" builtinId="26" hidden="1"/>
    <cellStyle name="Good" xfId="39146" builtinId="26" hidden="1"/>
    <cellStyle name="Good" xfId="39185" builtinId="26" hidden="1"/>
    <cellStyle name="Good" xfId="39224" builtinId="26" hidden="1"/>
    <cellStyle name="Good" xfId="39263" builtinId="26" hidden="1"/>
    <cellStyle name="Good" xfId="39303" builtinId="26" hidden="1"/>
    <cellStyle name="Good" xfId="39342" builtinId="26" hidden="1"/>
    <cellStyle name="Good" xfId="39383" builtinId="26" hidden="1"/>
    <cellStyle name="Good" xfId="39422" builtinId="26" hidden="1"/>
    <cellStyle name="Good" xfId="39462" builtinId="26" hidden="1"/>
    <cellStyle name="Good" xfId="39501" builtinId="26" hidden="1"/>
    <cellStyle name="Good" xfId="38785" builtinId="26" hidden="1"/>
    <cellStyle name="Good" xfId="38683" builtinId="26" hidden="1"/>
    <cellStyle name="Good" xfId="39574" builtinId="26" hidden="1"/>
    <cellStyle name="Good" xfId="39613" builtinId="26" hidden="1"/>
    <cellStyle name="Good" xfId="39651" builtinId="26" hidden="1"/>
    <cellStyle name="Good" xfId="39690" builtinId="26" hidden="1"/>
    <cellStyle name="Good" xfId="39729" builtinId="26" hidden="1"/>
    <cellStyle name="Good" xfId="39768" builtinId="26" hidden="1"/>
    <cellStyle name="Good" xfId="39808" builtinId="26" hidden="1"/>
    <cellStyle name="Good" xfId="39847" builtinId="26" hidden="1"/>
    <cellStyle name="Good" xfId="39885" builtinId="26" hidden="1"/>
    <cellStyle name="Good" xfId="39924" builtinId="26" hidden="1"/>
    <cellStyle name="Good" xfId="39963" builtinId="26" hidden="1"/>
    <cellStyle name="Good" xfId="40002" builtinId="26" hidden="1"/>
    <cellStyle name="Good" xfId="40042" builtinId="26" hidden="1"/>
    <cellStyle name="Good" xfId="40081" builtinId="26" hidden="1"/>
    <cellStyle name="Good" xfId="40121" builtinId="26" hidden="1"/>
    <cellStyle name="Good" xfId="40160" builtinId="26" hidden="1"/>
    <cellStyle name="Good" xfId="40200" builtinId="26" hidden="1"/>
    <cellStyle name="Good" xfId="40239" builtinId="26" hidden="1"/>
    <cellStyle name="Good" xfId="38693" builtinId="26" hidden="1"/>
    <cellStyle name="Good" xfId="38728" builtinId="26" hidden="1"/>
    <cellStyle name="Good" xfId="40284" builtinId="26" hidden="1"/>
    <cellStyle name="Good" xfId="40323" builtinId="26" hidden="1"/>
    <cellStyle name="Good" xfId="40361" builtinId="26" hidden="1"/>
    <cellStyle name="Good" xfId="40400" builtinId="26" hidden="1"/>
    <cellStyle name="Good" xfId="40439" builtinId="26" hidden="1"/>
    <cellStyle name="Good" xfId="40478" builtinId="26" hidden="1"/>
    <cellStyle name="Good" xfId="40518" builtinId="26" hidden="1"/>
    <cellStyle name="Good" xfId="40557" builtinId="26" hidden="1"/>
    <cellStyle name="Good" xfId="40595" builtinId="26" hidden="1"/>
    <cellStyle name="Good" xfId="40634" builtinId="26" hidden="1"/>
    <cellStyle name="Good" xfId="40673" builtinId="26" hidden="1"/>
    <cellStyle name="Good" xfId="40712" builtinId="26" hidden="1"/>
    <cellStyle name="Good" xfId="40752" builtinId="26" hidden="1"/>
    <cellStyle name="Good" xfId="40791" builtinId="26" hidden="1"/>
    <cellStyle name="Good" xfId="40831" builtinId="26" hidden="1"/>
    <cellStyle name="Good" xfId="40870" builtinId="26" hidden="1"/>
    <cellStyle name="Good" xfId="40910" builtinId="26" hidden="1"/>
    <cellStyle name="Good" xfId="40949" builtinId="26" hidden="1"/>
    <cellStyle name="Good" xfId="41009" builtinId="26" hidden="1"/>
    <cellStyle name="Good" xfId="41066" builtinId="26" hidden="1"/>
    <cellStyle name="Good" xfId="41106" builtinId="26" hidden="1"/>
    <cellStyle name="Good" xfId="41145" builtinId="26" hidden="1"/>
    <cellStyle name="Good" xfId="41183" builtinId="26" hidden="1"/>
    <cellStyle name="Good" xfId="41222" builtinId="26" hidden="1"/>
    <cellStyle name="Good" xfId="41261" builtinId="26" hidden="1"/>
    <cellStyle name="Good" xfId="41300" builtinId="26" hidden="1"/>
    <cellStyle name="Good" xfId="41340" builtinId="26" hidden="1"/>
    <cellStyle name="Good" xfId="41379" builtinId="26" hidden="1"/>
    <cellStyle name="Good" xfId="41417" builtinId="26" hidden="1"/>
    <cellStyle name="Good" xfId="41456" builtinId="26" hidden="1"/>
    <cellStyle name="Good" xfId="41495" builtinId="26" hidden="1"/>
    <cellStyle name="Good" xfId="41534" builtinId="26" hidden="1"/>
    <cellStyle name="Good" xfId="41574" builtinId="26" hidden="1"/>
    <cellStyle name="Good" xfId="41613" builtinId="26" hidden="1"/>
    <cellStyle name="Good" xfId="41653" builtinId="26" hidden="1"/>
    <cellStyle name="Good" xfId="41692" builtinId="26" hidden="1"/>
    <cellStyle name="Good" xfId="41732" builtinId="26" hidden="1"/>
    <cellStyle name="Good" xfId="41771" builtinId="26" hidden="1"/>
    <cellStyle name="Good" xfId="41000" builtinId="26" hidden="1"/>
    <cellStyle name="Good" xfId="41810" builtinId="26" hidden="1"/>
    <cellStyle name="Good" xfId="41850" builtinId="26" hidden="1"/>
    <cellStyle name="Good" xfId="41889" builtinId="26" hidden="1"/>
    <cellStyle name="Good" xfId="41927" builtinId="26" hidden="1"/>
    <cellStyle name="Good" xfId="41966" builtinId="26" hidden="1"/>
    <cellStyle name="Good" xfId="42005" builtinId="26" hidden="1"/>
    <cellStyle name="Good" xfId="42044" builtinId="26" hidden="1"/>
    <cellStyle name="Good" xfId="42084" builtinId="26" hidden="1"/>
    <cellStyle name="Good" xfId="42123" builtinId="26" hidden="1"/>
    <cellStyle name="Good" xfId="42161" builtinId="26" hidden="1"/>
    <cellStyle name="Good" xfId="42200" builtinId="26" hidden="1"/>
    <cellStyle name="Good" xfId="42239" builtinId="26" hidden="1"/>
    <cellStyle name="Good" xfId="42278" builtinId="26" hidden="1"/>
    <cellStyle name="Good" xfId="42318" builtinId="26" hidden="1"/>
    <cellStyle name="Good" xfId="42357" builtinId="26" hidden="1"/>
    <cellStyle name="Good" xfId="42397" builtinId="26" hidden="1"/>
    <cellStyle name="Good" xfId="42436" builtinId="26" hidden="1"/>
    <cellStyle name="Good" xfId="42476" builtinId="26" hidden="1"/>
    <cellStyle name="Good" xfId="42515" builtinId="26" hidden="1"/>
    <cellStyle name="Good" xfId="42579" builtinId="26" hidden="1"/>
    <cellStyle name="Good" xfId="42632" builtinId="26" hidden="1"/>
    <cellStyle name="Good" xfId="42672" builtinId="26" hidden="1"/>
    <cellStyle name="Good" xfId="42711" builtinId="26" hidden="1"/>
    <cellStyle name="Good" xfId="42749" builtinId="26" hidden="1"/>
    <cellStyle name="Good" xfId="42788" builtinId="26" hidden="1"/>
    <cellStyle name="Good" xfId="42827" builtinId="26" hidden="1"/>
    <cellStyle name="Good" xfId="42866" builtinId="26" hidden="1"/>
    <cellStyle name="Good" xfId="42906" builtinId="26" hidden="1"/>
    <cellStyle name="Good" xfId="42945" builtinId="26" hidden="1"/>
    <cellStyle name="Good" xfId="42983" builtinId="26" hidden="1"/>
    <cellStyle name="Good" xfId="43022" builtinId="26" hidden="1"/>
    <cellStyle name="Good" xfId="43061" builtinId="26" hidden="1"/>
    <cellStyle name="Good" xfId="43100" builtinId="26" hidden="1"/>
    <cellStyle name="Good" xfId="43140" builtinId="26" hidden="1"/>
    <cellStyle name="Good" xfId="43179" builtinId="26" hidden="1"/>
    <cellStyle name="Good" xfId="43219" builtinId="26" hidden="1"/>
    <cellStyle name="Good" xfId="43258" builtinId="26" hidden="1"/>
    <cellStyle name="Good" xfId="43298" builtinId="26" hidden="1"/>
    <cellStyle name="Good" xfId="43337" builtinId="26" hidden="1"/>
    <cellStyle name="Good" xfId="42565" builtinId="26" hidden="1"/>
    <cellStyle name="Good" xfId="43376" builtinId="26" hidden="1"/>
    <cellStyle name="Good" xfId="43416" builtinId="26" hidden="1"/>
    <cellStyle name="Good" xfId="43455" builtinId="26" hidden="1"/>
    <cellStyle name="Good" xfId="43493" builtinId="26" hidden="1"/>
    <cellStyle name="Good" xfId="43532" builtinId="26" hidden="1"/>
    <cellStyle name="Good" xfId="43571" builtinId="26" hidden="1"/>
    <cellStyle name="Good" xfId="43610" builtinId="26" hidden="1"/>
    <cellStyle name="Good" xfId="43650" builtinId="26" hidden="1"/>
    <cellStyle name="Good" xfId="43689" builtinId="26" hidden="1"/>
    <cellStyle name="Good" xfId="43727" builtinId="26" hidden="1"/>
    <cellStyle name="Good" xfId="43766" builtinId="26" hidden="1"/>
    <cellStyle name="Good" xfId="43805" builtinId="26" hidden="1"/>
    <cellStyle name="Good" xfId="43844" builtinId="26" hidden="1"/>
    <cellStyle name="Good" xfId="43884" builtinId="26" hidden="1"/>
    <cellStyle name="Good" xfId="43923" builtinId="26" hidden="1"/>
    <cellStyle name="Good" xfId="43963" builtinId="26" hidden="1"/>
    <cellStyle name="Good" xfId="44002" builtinId="26" hidden="1"/>
    <cellStyle name="Good" xfId="44042" builtinId="26" hidden="1"/>
    <cellStyle name="Good" xfId="44081" builtinId="26" hidden="1"/>
    <cellStyle name="Good" xfId="44145" builtinId="26" hidden="1"/>
    <cellStyle name="Good" xfId="44198" builtinId="26" hidden="1"/>
    <cellStyle name="Good" xfId="44238" builtinId="26" hidden="1"/>
    <cellStyle name="Good" xfId="44277" builtinId="26" hidden="1"/>
    <cellStyle name="Good" xfId="44315" builtinId="26" hidden="1"/>
    <cellStyle name="Good" xfId="44354" builtinId="26" hidden="1"/>
    <cellStyle name="Good" xfId="44393" builtinId="26" hidden="1"/>
    <cellStyle name="Good" xfId="44432" builtinId="26" hidden="1"/>
    <cellStyle name="Good" xfId="44472" builtinId="26" hidden="1"/>
    <cellStyle name="Good" xfId="44511" builtinId="26" hidden="1"/>
    <cellStyle name="Good" xfId="44549" builtinId="26" hidden="1"/>
    <cellStyle name="Good" xfId="44588" builtinId="26" hidden="1"/>
    <cellStyle name="Good" xfId="44627" builtinId="26" hidden="1"/>
    <cellStyle name="Good" xfId="44666" builtinId="26" hidden="1"/>
    <cellStyle name="Good" xfId="44706" builtinId="26" hidden="1"/>
    <cellStyle name="Good" xfId="44745" builtinId="26" hidden="1"/>
    <cellStyle name="Good" xfId="44785" builtinId="26" hidden="1"/>
    <cellStyle name="Good" xfId="44824" builtinId="26" hidden="1"/>
    <cellStyle name="Good" xfId="44864" builtinId="26" hidden="1"/>
    <cellStyle name="Good" xfId="44903" builtinId="26" hidden="1"/>
    <cellStyle name="Good" xfId="44131" builtinId="26" hidden="1"/>
    <cellStyle name="Good" xfId="44942" builtinId="26" hidden="1"/>
    <cellStyle name="Good" xfId="44982" builtinId="26" hidden="1"/>
    <cellStyle name="Good" xfId="45021" builtinId="26" hidden="1"/>
    <cellStyle name="Good" xfId="45059" builtinId="26" hidden="1"/>
    <cellStyle name="Good" xfId="45098" builtinId="26" hidden="1"/>
    <cellStyle name="Good" xfId="45137" builtinId="26" hidden="1"/>
    <cellStyle name="Good" xfId="45176" builtinId="26" hidden="1"/>
    <cellStyle name="Good" xfId="45216" builtinId="26" hidden="1"/>
    <cellStyle name="Good" xfId="45255" builtinId="26" hidden="1"/>
    <cellStyle name="Good" xfId="45293" builtinId="26" hidden="1"/>
    <cellStyle name="Good" xfId="45332" builtinId="26" hidden="1"/>
    <cellStyle name="Good" xfId="45371" builtinId="26" hidden="1"/>
    <cellStyle name="Good" xfId="45410" builtinId="26" hidden="1"/>
    <cellStyle name="Good" xfId="45450" builtinId="26" hidden="1"/>
    <cellStyle name="Good" xfId="45489" builtinId="26" hidden="1"/>
    <cellStyle name="Good" xfId="45529" builtinId="26" hidden="1"/>
    <cellStyle name="Good" xfId="45568" builtinId="26" hidden="1"/>
    <cellStyle name="Good" xfId="45608" builtinId="26" hidden="1"/>
    <cellStyle name="Good" xfId="45647" builtinId="26" hidden="1"/>
    <cellStyle name="Good" xfId="45686" builtinId="26" hidden="1"/>
    <cellStyle name="Good" xfId="45725" builtinId="26" hidden="1"/>
    <cellStyle name="Good" xfId="45765" builtinId="26" hidden="1"/>
    <cellStyle name="Good" xfId="45805" builtinId="26" hidden="1"/>
    <cellStyle name="Heading 1" xfId="2" hidden="1"/>
    <cellStyle name="Heading 1" xfId="81" builtinId="16" hidden="1"/>
    <cellStyle name="Heading 1" xfId="118" builtinId="16" hidden="1"/>
    <cellStyle name="Heading 1" xfId="43" builtinId="16" hidden="1"/>
    <cellStyle name="Heading 1" xfId="155" builtinId="16" hidden="1"/>
    <cellStyle name="Heading 1" xfId="193" builtinId="16" hidden="1"/>
    <cellStyle name="Heading 1" xfId="231" builtinId="16" hidden="1"/>
    <cellStyle name="Heading 1" xfId="269" builtinId="16" hidden="1"/>
    <cellStyle name="Heading 1" xfId="307" builtinId="16" hidden="1"/>
    <cellStyle name="Heading 1" xfId="347" builtinId="16" hidden="1"/>
    <cellStyle name="Heading 1" xfId="386" builtinId="16" hidden="1"/>
    <cellStyle name="Heading 1" xfId="424" builtinId="16" hidden="1"/>
    <cellStyle name="Heading 1" xfId="463" builtinId="16" hidden="1"/>
    <cellStyle name="Heading 1" xfId="502" builtinId="16" hidden="1"/>
    <cellStyle name="Heading 1" xfId="541" builtinId="16" hidden="1"/>
    <cellStyle name="Heading 1" xfId="581" builtinId="16" hidden="1"/>
    <cellStyle name="Heading 1" xfId="620" builtinId="16" hidden="1"/>
    <cellStyle name="Heading 1" xfId="658" builtinId="16" hidden="1"/>
    <cellStyle name="Heading 1" xfId="697" builtinId="16" hidden="1"/>
    <cellStyle name="Heading 1" xfId="736" builtinId="16" hidden="1"/>
    <cellStyle name="Heading 1" xfId="775" builtinId="16" hidden="1"/>
    <cellStyle name="Heading 1" xfId="815" builtinId="16" hidden="1"/>
    <cellStyle name="Heading 1" xfId="854" builtinId="16" hidden="1"/>
    <cellStyle name="Heading 1" xfId="894" builtinId="16" hidden="1"/>
    <cellStyle name="Heading 1" xfId="933" builtinId="16" hidden="1"/>
    <cellStyle name="Heading 1" xfId="973" builtinId="16" hidden="1"/>
    <cellStyle name="Heading 1" xfId="1012" builtinId="16" hidden="1"/>
    <cellStyle name="Heading 1" xfId="1051" builtinId="16" hidden="1"/>
    <cellStyle name="Heading 1" xfId="1207" builtinId="16" hidden="1"/>
    <cellStyle name="Heading 1" xfId="1247" builtinId="16" hidden="1"/>
    <cellStyle name="Heading 1" xfId="1286" builtinId="16" hidden="1"/>
    <cellStyle name="Heading 1" xfId="1324" builtinId="16" hidden="1"/>
    <cellStyle name="Heading 1" xfId="1363" builtinId="16" hidden="1"/>
    <cellStyle name="Heading 1" xfId="1402" builtinId="16" hidden="1"/>
    <cellStyle name="Heading 1" xfId="1441" builtinId="16" hidden="1"/>
    <cellStyle name="Heading 1" xfId="1481" builtinId="16" hidden="1"/>
    <cellStyle name="Heading 1" xfId="1520" builtinId="16" hidden="1"/>
    <cellStyle name="Heading 1" xfId="1558" builtinId="16" hidden="1"/>
    <cellStyle name="Heading 1" xfId="1597" builtinId="16" hidden="1"/>
    <cellStyle name="Heading 1" xfId="1636" builtinId="16" hidden="1"/>
    <cellStyle name="Heading 1" xfId="1675" builtinId="16" hidden="1"/>
    <cellStyle name="Heading 1" xfId="1715" builtinId="16" hidden="1"/>
    <cellStyle name="Heading 1" xfId="1754" builtinId="16" hidden="1"/>
    <cellStyle name="Heading 1" xfId="1795" builtinId="16" hidden="1"/>
    <cellStyle name="Heading 1" xfId="1834" builtinId="16" hidden="1"/>
    <cellStyle name="Heading 1" xfId="1874" builtinId="16" hidden="1"/>
    <cellStyle name="Heading 1" xfId="1913" builtinId="16" hidden="1"/>
    <cellStyle name="Heading 1" xfId="1204" builtinId="16" hidden="1"/>
    <cellStyle name="Heading 1" xfId="1103" builtinId="16" hidden="1"/>
    <cellStyle name="Heading 1" xfId="1986" builtinId="16" hidden="1"/>
    <cellStyle name="Heading 1" xfId="2025" builtinId="16" hidden="1"/>
    <cellStyle name="Heading 1" xfId="2063" builtinId="16" hidden="1"/>
    <cellStyle name="Heading 1" xfId="2102" builtinId="16" hidden="1"/>
    <cellStyle name="Heading 1" xfId="2141" builtinId="16" hidden="1"/>
    <cellStyle name="Heading 1" xfId="2180" builtinId="16" hidden="1"/>
    <cellStyle name="Heading 1" xfId="2220" builtinId="16" hidden="1"/>
    <cellStyle name="Heading 1" xfId="2259" builtinId="16" hidden="1"/>
    <cellStyle name="Heading 1" xfId="2297" builtinId="16" hidden="1"/>
    <cellStyle name="Heading 1" xfId="2336" builtinId="16" hidden="1"/>
    <cellStyle name="Heading 1" xfId="2375" builtinId="16" hidden="1"/>
    <cellStyle name="Heading 1" xfId="2414" builtinId="16" hidden="1"/>
    <cellStyle name="Heading 1" xfId="2454" builtinId="16" hidden="1"/>
    <cellStyle name="Heading 1" xfId="2493" builtinId="16" hidden="1"/>
    <cellStyle name="Heading 1" xfId="2533" builtinId="16" hidden="1"/>
    <cellStyle name="Heading 1" xfId="2572" builtinId="16" hidden="1"/>
    <cellStyle name="Heading 1" xfId="2612" builtinId="16" hidden="1"/>
    <cellStyle name="Heading 1" xfId="2651" builtinId="16" hidden="1"/>
    <cellStyle name="Heading 1" xfId="1106" builtinId="16" hidden="1"/>
    <cellStyle name="Heading 1" xfId="1140" builtinId="16" hidden="1"/>
    <cellStyle name="Heading 1" xfId="2696" builtinId="16" hidden="1"/>
    <cellStyle name="Heading 1" xfId="2735" builtinId="16" hidden="1"/>
    <cellStyle name="Heading 1" xfId="2773" builtinId="16" hidden="1"/>
    <cellStyle name="Heading 1" xfId="2812" builtinId="16" hidden="1"/>
    <cellStyle name="Heading 1" xfId="2851" builtinId="16" hidden="1"/>
    <cellStyle name="Heading 1" xfId="2890" builtinId="16" hidden="1"/>
    <cellStyle name="Heading 1" xfId="2930" builtinId="16" hidden="1"/>
    <cellStyle name="Heading 1" xfId="2969" builtinId="16" hidden="1"/>
    <cellStyle name="Heading 1" xfId="3007" builtinId="16" hidden="1"/>
    <cellStyle name="Heading 1" xfId="3046" builtinId="16" hidden="1"/>
    <cellStyle name="Heading 1" xfId="3085" builtinId="16" hidden="1"/>
    <cellStyle name="Heading 1" xfId="3124" builtinId="16" hidden="1"/>
    <cellStyle name="Heading 1" xfId="3164" builtinId="16" hidden="1"/>
    <cellStyle name="Heading 1" xfId="3203" builtinId="16" hidden="1"/>
    <cellStyle name="Heading 1" xfId="3243" builtinId="16" hidden="1"/>
    <cellStyle name="Heading 1" xfId="3282" builtinId="16" hidden="1"/>
    <cellStyle name="Heading 1" xfId="3322" builtinId="16" hidden="1"/>
    <cellStyle name="Heading 1" xfId="3361" builtinId="16" hidden="1"/>
    <cellStyle name="Heading 1" xfId="3400" builtinId="16" hidden="1"/>
    <cellStyle name="Heading 1" xfId="3591" builtinId="16" hidden="1"/>
    <cellStyle name="Heading 1" xfId="3635" builtinId="16" hidden="1"/>
    <cellStyle name="Heading 1" xfId="3674" builtinId="16" hidden="1"/>
    <cellStyle name="Heading 1" xfId="3712" builtinId="16" hidden="1"/>
    <cellStyle name="Heading 1" xfId="3751" builtinId="16" hidden="1"/>
    <cellStyle name="Heading 1" xfId="3790" builtinId="16" hidden="1"/>
    <cellStyle name="Heading 1" xfId="3829" builtinId="16" hidden="1"/>
    <cellStyle name="Heading 1" xfId="3869" builtinId="16" hidden="1"/>
    <cellStyle name="Heading 1" xfId="3908" builtinId="16" hidden="1"/>
    <cellStyle name="Heading 1" xfId="3946" builtinId="16" hidden="1"/>
    <cellStyle name="Heading 1" xfId="3985" builtinId="16" hidden="1"/>
    <cellStyle name="Heading 1" xfId="4028" builtinId="16" hidden="1"/>
    <cellStyle name="Heading 1" xfId="4067" builtinId="16" hidden="1"/>
    <cellStyle name="Heading 1" xfId="4107" builtinId="16" hidden="1"/>
    <cellStyle name="Heading 1" xfId="4146" builtinId="16" hidden="1"/>
    <cellStyle name="Heading 1" xfId="4187" builtinId="16" hidden="1"/>
    <cellStyle name="Heading 1" xfId="4226" builtinId="16" hidden="1"/>
    <cellStyle name="Heading 1" xfId="4266" builtinId="16" hidden="1"/>
    <cellStyle name="Heading 1" xfId="4305" builtinId="16" hidden="1"/>
    <cellStyle name="Heading 1" xfId="4361" builtinId="16" hidden="1"/>
    <cellStyle name="Heading 1" xfId="4517" builtinId="16" hidden="1"/>
    <cellStyle name="Heading 1" xfId="4561" builtinId="16" hidden="1"/>
    <cellStyle name="Heading 1" xfId="4600" builtinId="16" hidden="1"/>
    <cellStyle name="Heading 1" xfId="4638" builtinId="16" hidden="1"/>
    <cellStyle name="Heading 1" xfId="4677" builtinId="16" hidden="1"/>
    <cellStyle name="Heading 1" xfId="4716" builtinId="16" hidden="1"/>
    <cellStyle name="Heading 1" xfId="4755" builtinId="16" hidden="1"/>
    <cellStyle name="Heading 1" xfId="4795" builtinId="16" hidden="1"/>
    <cellStyle name="Heading 1" xfId="4834" builtinId="16" hidden="1"/>
    <cellStyle name="Heading 1" xfId="4872" builtinId="16" hidden="1"/>
    <cellStyle name="Heading 1" xfId="4911" builtinId="16" hidden="1"/>
    <cellStyle name="Heading 1" xfId="4954" builtinId="16" hidden="1"/>
    <cellStyle name="Heading 1" xfId="4993" builtinId="16" hidden="1"/>
    <cellStyle name="Heading 1" xfId="5033" builtinId="16" hidden="1"/>
    <cellStyle name="Heading 1" xfId="5072" builtinId="16" hidden="1"/>
    <cellStyle name="Heading 1" xfId="5113" builtinId="16" hidden="1"/>
    <cellStyle name="Heading 1" xfId="5152" builtinId="16" hidden="1"/>
    <cellStyle name="Heading 1" xfId="5192" builtinId="16" hidden="1"/>
    <cellStyle name="Heading 1" xfId="5231" builtinId="16" hidden="1"/>
    <cellStyle name="Heading 1" xfId="4514" builtinId="16" hidden="1"/>
    <cellStyle name="Heading 1" xfId="4413" builtinId="16" hidden="1"/>
    <cellStyle name="Heading 1" xfId="5304" builtinId="16" hidden="1"/>
    <cellStyle name="Heading 1" xfId="5343" builtinId="16" hidden="1"/>
    <cellStyle name="Heading 1" xfId="5381" builtinId="16" hidden="1"/>
    <cellStyle name="Heading 1" xfId="5420" builtinId="16" hidden="1"/>
    <cellStyle name="Heading 1" xfId="5459" builtinId="16" hidden="1"/>
    <cellStyle name="Heading 1" xfId="5498" builtinId="16" hidden="1"/>
    <cellStyle name="Heading 1" xfId="5538" builtinId="16" hidden="1"/>
    <cellStyle name="Heading 1" xfId="5577" builtinId="16" hidden="1"/>
    <cellStyle name="Heading 1" xfId="5615" builtinId="16" hidden="1"/>
    <cellStyle name="Heading 1" xfId="5654" builtinId="16" hidden="1"/>
    <cellStyle name="Heading 1" xfId="5693" builtinId="16" hidden="1"/>
    <cellStyle name="Heading 1" xfId="5732" builtinId="16" hidden="1"/>
    <cellStyle name="Heading 1" xfId="5772" builtinId="16" hidden="1"/>
    <cellStyle name="Heading 1" xfId="5811" builtinId="16" hidden="1"/>
    <cellStyle name="Heading 1" xfId="5851" builtinId="16" hidden="1"/>
    <cellStyle name="Heading 1" xfId="5890" builtinId="16" hidden="1"/>
    <cellStyle name="Heading 1" xfId="5930" builtinId="16" hidden="1"/>
    <cellStyle name="Heading 1" xfId="5969" builtinId="16" hidden="1"/>
    <cellStyle name="Heading 1" xfId="4416" builtinId="16" hidden="1"/>
    <cellStyle name="Heading 1" xfId="4450" builtinId="16" hidden="1"/>
    <cellStyle name="Heading 1" xfId="6014" builtinId="16" hidden="1"/>
    <cellStyle name="Heading 1" xfId="6053" builtinId="16" hidden="1"/>
    <cellStyle name="Heading 1" xfId="6091" builtinId="16" hidden="1"/>
    <cellStyle name="Heading 1" xfId="6130" builtinId="16" hidden="1"/>
    <cellStyle name="Heading 1" xfId="6169" builtinId="16" hidden="1"/>
    <cellStyle name="Heading 1" xfId="6208" builtinId="16" hidden="1"/>
    <cellStyle name="Heading 1" xfId="6248" builtinId="16" hidden="1"/>
    <cellStyle name="Heading 1" xfId="6287" builtinId="16" hidden="1"/>
    <cellStyle name="Heading 1" xfId="6325" builtinId="16" hidden="1"/>
    <cellStyle name="Heading 1" xfId="6364" builtinId="16" hidden="1"/>
    <cellStyle name="Heading 1" xfId="6403" builtinId="16" hidden="1"/>
    <cellStyle name="Heading 1" xfId="6442" builtinId="16" hidden="1"/>
    <cellStyle name="Heading 1" xfId="6482" builtinId="16" hidden="1"/>
    <cellStyle name="Heading 1" xfId="6521" builtinId="16" hidden="1"/>
    <cellStyle name="Heading 1" xfId="6561" builtinId="16" hidden="1"/>
    <cellStyle name="Heading 1" xfId="6600" builtinId="16" hidden="1"/>
    <cellStyle name="Heading 1" xfId="6640" builtinId="16" hidden="1"/>
    <cellStyle name="Heading 1" xfId="6679" builtinId="16" hidden="1"/>
    <cellStyle name="Heading 1" xfId="3588" builtinId="16" hidden="1"/>
    <cellStyle name="Heading 1" xfId="3462" builtinId="16" hidden="1"/>
    <cellStyle name="Heading 1" xfId="6734" builtinId="16" hidden="1"/>
    <cellStyle name="Heading 1" xfId="6773" builtinId="16" hidden="1"/>
    <cellStyle name="Heading 1" xfId="6811" builtinId="16" hidden="1"/>
    <cellStyle name="Heading 1" xfId="6850" builtinId="16" hidden="1"/>
    <cellStyle name="Heading 1" xfId="6889" builtinId="16" hidden="1"/>
    <cellStyle name="Heading 1" xfId="6928" builtinId="16" hidden="1"/>
    <cellStyle name="Heading 1" xfId="6968" builtinId="16" hidden="1"/>
    <cellStyle name="Heading 1" xfId="7007" builtinId="16" hidden="1"/>
    <cellStyle name="Heading 1" xfId="7045" builtinId="16" hidden="1"/>
    <cellStyle name="Heading 1" xfId="7084" builtinId="16" hidden="1"/>
    <cellStyle name="Heading 1" xfId="7125" builtinId="16" hidden="1"/>
    <cellStyle name="Heading 1" xfId="7164" builtinId="16" hidden="1"/>
    <cellStyle name="Heading 1" xfId="7204" builtinId="16" hidden="1"/>
    <cellStyle name="Heading 1" xfId="7243" builtinId="16" hidden="1"/>
    <cellStyle name="Heading 1" xfId="7284" builtinId="16" hidden="1"/>
    <cellStyle name="Heading 1" xfId="7323" builtinId="16" hidden="1"/>
    <cellStyle name="Heading 1" xfId="7363" builtinId="16" hidden="1"/>
    <cellStyle name="Heading 1" xfId="7402" builtinId="16" hidden="1"/>
    <cellStyle name="Heading 1" xfId="7452" builtinId="16" hidden="1"/>
    <cellStyle name="Heading 1" xfId="7608" builtinId="16" hidden="1"/>
    <cellStyle name="Heading 1" xfId="7650" builtinId="16" hidden="1"/>
    <cellStyle name="Heading 1" xfId="7689" builtinId="16" hidden="1"/>
    <cellStyle name="Heading 1" xfId="7727" builtinId="16" hidden="1"/>
    <cellStyle name="Heading 1" xfId="7766" builtinId="16" hidden="1"/>
    <cellStyle name="Heading 1" xfId="7805" builtinId="16" hidden="1"/>
    <cellStyle name="Heading 1" xfId="7844" builtinId="16" hidden="1"/>
    <cellStyle name="Heading 1" xfId="7884" builtinId="16" hidden="1"/>
    <cellStyle name="Heading 1" xfId="7923" builtinId="16" hidden="1"/>
    <cellStyle name="Heading 1" xfId="7961" builtinId="16" hidden="1"/>
    <cellStyle name="Heading 1" xfId="8000" builtinId="16" hidden="1"/>
    <cellStyle name="Heading 1" xfId="8041" builtinId="16" hidden="1"/>
    <cellStyle name="Heading 1" xfId="8080" builtinId="16" hidden="1"/>
    <cellStyle name="Heading 1" xfId="8120" builtinId="16" hidden="1"/>
    <cellStyle name="Heading 1" xfId="8159" builtinId="16" hidden="1"/>
    <cellStyle name="Heading 1" xfId="8200" builtinId="16" hidden="1"/>
    <cellStyle name="Heading 1" xfId="8239" builtinId="16" hidden="1"/>
    <cellStyle name="Heading 1" xfId="8279" builtinId="16" hidden="1"/>
    <cellStyle name="Heading 1" xfId="8318" builtinId="16" hidden="1"/>
    <cellStyle name="Heading 1" xfId="7605" builtinId="16" hidden="1"/>
    <cellStyle name="Heading 1" xfId="7504" builtinId="16" hidden="1"/>
    <cellStyle name="Heading 1" xfId="8391" builtinId="16" hidden="1"/>
    <cellStyle name="Heading 1" xfId="8430" builtinId="16" hidden="1"/>
    <cellStyle name="Heading 1" xfId="8468" builtinId="16" hidden="1"/>
    <cellStyle name="Heading 1" xfId="8507" builtinId="16" hidden="1"/>
    <cellStyle name="Heading 1" xfId="8546" builtinId="16" hidden="1"/>
    <cellStyle name="Heading 1" xfId="8585" builtinId="16" hidden="1"/>
    <cellStyle name="Heading 1" xfId="8625" builtinId="16" hidden="1"/>
    <cellStyle name="Heading 1" xfId="8664" builtinId="16" hidden="1"/>
    <cellStyle name="Heading 1" xfId="8702" builtinId="16" hidden="1"/>
    <cellStyle name="Heading 1" xfId="8741" builtinId="16" hidden="1"/>
    <cellStyle name="Heading 1" xfId="8780" builtinId="16" hidden="1"/>
    <cellStyle name="Heading 1" xfId="8819" builtinId="16" hidden="1"/>
    <cellStyle name="Heading 1" xfId="8859" builtinId="16" hidden="1"/>
    <cellStyle name="Heading 1" xfId="8898" builtinId="16" hidden="1"/>
    <cellStyle name="Heading 1" xfId="8938" builtinId="16" hidden="1"/>
    <cellStyle name="Heading 1" xfId="8977" builtinId="16" hidden="1"/>
    <cellStyle name="Heading 1" xfId="9017" builtinId="16" hidden="1"/>
    <cellStyle name="Heading 1" xfId="9056" builtinId="16" hidden="1"/>
    <cellStyle name="Heading 1" xfId="7507" builtinId="16" hidden="1"/>
    <cellStyle name="Heading 1" xfId="7541" builtinId="16" hidden="1"/>
    <cellStyle name="Heading 1" xfId="9101" builtinId="16" hidden="1"/>
    <cellStyle name="Heading 1" xfId="9140" builtinId="16" hidden="1"/>
    <cellStyle name="Heading 1" xfId="9178" builtinId="16" hidden="1"/>
    <cellStyle name="Heading 1" xfId="9217" builtinId="16" hidden="1"/>
    <cellStyle name="Heading 1" xfId="9256" builtinId="16" hidden="1"/>
    <cellStyle name="Heading 1" xfId="9295" builtinId="16" hidden="1"/>
    <cellStyle name="Heading 1" xfId="9335" builtinId="16" hidden="1"/>
    <cellStyle name="Heading 1" xfId="9374" builtinId="16" hidden="1"/>
    <cellStyle name="Heading 1" xfId="9412" builtinId="16" hidden="1"/>
    <cellStyle name="Heading 1" xfId="9451" builtinId="16" hidden="1"/>
    <cellStyle name="Heading 1" xfId="9490" builtinId="16" hidden="1"/>
    <cellStyle name="Heading 1" xfId="9529" builtinId="16" hidden="1"/>
    <cellStyle name="Heading 1" xfId="9569" builtinId="16" hidden="1"/>
    <cellStyle name="Heading 1" xfId="9608" builtinId="16" hidden="1"/>
    <cellStyle name="Heading 1" xfId="9648" builtinId="16" hidden="1"/>
    <cellStyle name="Heading 1" xfId="9687" builtinId="16" hidden="1"/>
    <cellStyle name="Heading 1" xfId="9727" builtinId="16" hidden="1"/>
    <cellStyle name="Heading 1" xfId="9766" builtinId="16" hidden="1"/>
    <cellStyle name="Heading 1" xfId="4355" builtinId="16" hidden="1"/>
    <cellStyle name="Heading 1" xfId="9806" builtinId="16" hidden="1"/>
    <cellStyle name="Heading 1" xfId="9846" builtinId="16" hidden="1"/>
    <cellStyle name="Heading 1" xfId="9885" builtinId="16" hidden="1"/>
    <cellStyle name="Heading 1" xfId="9923" builtinId="16" hidden="1"/>
    <cellStyle name="Heading 1" xfId="9962" builtinId="16" hidden="1"/>
    <cellStyle name="Heading 1" xfId="10001" builtinId="16" hidden="1"/>
    <cellStyle name="Heading 1" xfId="10040" builtinId="16" hidden="1"/>
    <cellStyle name="Heading 1" xfId="10080" builtinId="16" hidden="1"/>
    <cellStyle name="Heading 1" xfId="10119" builtinId="16" hidden="1"/>
    <cellStyle name="Heading 1" xfId="10157" builtinId="16" hidden="1"/>
    <cellStyle name="Heading 1" xfId="10196" builtinId="16" hidden="1"/>
    <cellStyle name="Heading 1" xfId="10235" builtinId="16" hidden="1"/>
    <cellStyle name="Heading 1" xfId="10274" builtinId="16" hidden="1"/>
    <cellStyle name="Heading 1" xfId="10314" builtinId="16" hidden="1"/>
    <cellStyle name="Heading 1" xfId="10353" builtinId="16" hidden="1"/>
    <cellStyle name="Heading 1" xfId="10393" builtinId="16" hidden="1"/>
    <cellStyle name="Heading 1" xfId="10432" builtinId="16" hidden="1"/>
    <cellStyle name="Heading 1" xfId="10472" builtinId="16" hidden="1"/>
    <cellStyle name="Heading 1" xfId="10511" builtinId="16" hidden="1"/>
    <cellStyle name="Heading 1" xfId="10550" builtinId="16" hidden="1"/>
    <cellStyle name="Heading 1" xfId="10706" builtinId="16" hidden="1"/>
    <cellStyle name="Heading 1" xfId="10746" builtinId="16" hidden="1"/>
    <cellStyle name="Heading 1" xfId="10785" builtinId="16" hidden="1"/>
    <cellStyle name="Heading 1" xfId="10823" builtinId="16" hidden="1"/>
    <cellStyle name="Heading 1" xfId="10862" builtinId="16" hidden="1"/>
    <cellStyle name="Heading 1" xfId="10901" builtinId="16" hidden="1"/>
    <cellStyle name="Heading 1" xfId="10940" builtinId="16" hidden="1"/>
    <cellStyle name="Heading 1" xfId="10980" builtinId="16" hidden="1"/>
    <cellStyle name="Heading 1" xfId="11019" builtinId="16" hidden="1"/>
    <cellStyle name="Heading 1" xfId="11057" builtinId="16" hidden="1"/>
    <cellStyle name="Heading 1" xfId="11096" builtinId="16" hidden="1"/>
    <cellStyle name="Heading 1" xfId="11135" builtinId="16" hidden="1"/>
    <cellStyle name="Heading 1" xfId="11174" builtinId="16" hidden="1"/>
    <cellStyle name="Heading 1" xfId="11214" builtinId="16" hidden="1"/>
    <cellStyle name="Heading 1" xfId="11253" builtinId="16" hidden="1"/>
    <cellStyle name="Heading 1" xfId="11294" builtinId="16" hidden="1"/>
    <cellStyle name="Heading 1" xfId="11333" builtinId="16" hidden="1"/>
    <cellStyle name="Heading 1" xfId="11373" builtinId="16" hidden="1"/>
    <cellStyle name="Heading 1" xfId="11412" builtinId="16" hidden="1"/>
    <cellStyle name="Heading 1" xfId="10703" builtinId="16" hidden="1"/>
    <cellStyle name="Heading 1" xfId="10602" builtinId="16" hidden="1"/>
    <cellStyle name="Heading 1" xfId="11485" builtinId="16" hidden="1"/>
    <cellStyle name="Heading 1" xfId="11524" builtinId="16" hidden="1"/>
    <cellStyle name="Heading 1" xfId="11562" builtinId="16" hidden="1"/>
    <cellStyle name="Heading 1" xfId="11601" builtinId="16" hidden="1"/>
    <cellStyle name="Heading 1" xfId="11640" builtinId="16" hidden="1"/>
    <cellStyle name="Heading 1" xfId="11679" builtinId="16" hidden="1"/>
    <cellStyle name="Heading 1" xfId="11719" builtinId="16" hidden="1"/>
    <cellStyle name="Heading 1" xfId="11758" builtinId="16" hidden="1"/>
    <cellStyle name="Heading 1" xfId="11796" builtinId="16" hidden="1"/>
    <cellStyle name="Heading 1" xfId="11835" builtinId="16" hidden="1"/>
    <cellStyle name="Heading 1" xfId="11874" builtinId="16" hidden="1"/>
    <cellStyle name="Heading 1" xfId="11913" builtinId="16" hidden="1"/>
    <cellStyle name="Heading 1" xfId="11953" builtinId="16" hidden="1"/>
    <cellStyle name="Heading 1" xfId="11992" builtinId="16" hidden="1"/>
    <cellStyle name="Heading 1" xfId="12032" builtinId="16" hidden="1"/>
    <cellStyle name="Heading 1" xfId="12071" builtinId="16" hidden="1"/>
    <cellStyle name="Heading 1" xfId="12111" builtinId="16" hidden="1"/>
    <cellStyle name="Heading 1" xfId="12150" builtinId="16" hidden="1"/>
    <cellStyle name="Heading 1" xfId="10605" builtinId="16" hidden="1"/>
    <cellStyle name="Heading 1" xfId="10639" builtinId="16" hidden="1"/>
    <cellStyle name="Heading 1" xfId="12195" builtinId="16" hidden="1"/>
    <cellStyle name="Heading 1" xfId="12234" builtinId="16" hidden="1"/>
    <cellStyle name="Heading 1" xfId="12272" builtinId="16" hidden="1"/>
    <cellStyle name="Heading 1" xfId="12311" builtinId="16" hidden="1"/>
    <cellStyle name="Heading 1" xfId="12350" builtinId="16" hidden="1"/>
    <cellStyle name="Heading 1" xfId="12389" builtinId="16" hidden="1"/>
    <cellStyle name="Heading 1" xfId="12429" builtinId="16" hidden="1"/>
    <cellStyle name="Heading 1" xfId="12468" builtinId="16" hidden="1"/>
    <cellStyle name="Heading 1" xfId="12506" builtinId="16" hidden="1"/>
    <cellStyle name="Heading 1" xfId="12545" builtinId="16" hidden="1"/>
    <cellStyle name="Heading 1" xfId="12584" builtinId="16" hidden="1"/>
    <cellStyle name="Heading 1" xfId="12623" builtinId="16" hidden="1"/>
    <cellStyle name="Heading 1" xfId="12663" builtinId="16" hidden="1"/>
    <cellStyle name="Heading 1" xfId="12702" builtinId="16" hidden="1"/>
    <cellStyle name="Heading 1" xfId="12742" builtinId="16" hidden="1"/>
    <cellStyle name="Heading 1" xfId="12781" builtinId="16" hidden="1"/>
    <cellStyle name="Heading 1" xfId="12821" builtinId="16" hidden="1"/>
    <cellStyle name="Heading 1" xfId="12860" builtinId="16" hidden="1"/>
    <cellStyle name="Heading 1" xfId="12899" builtinId="16" hidden="1"/>
    <cellStyle name="Heading 1" xfId="12938" builtinId="16" hidden="1"/>
    <cellStyle name="Heading 1" xfId="12978" builtinId="16" hidden="1"/>
    <cellStyle name="Heading 1" xfId="13017" builtinId="16" hidden="1"/>
    <cellStyle name="Heading 1" xfId="13055" builtinId="16" hidden="1"/>
    <cellStyle name="Heading 1" xfId="13094" builtinId="16" hidden="1"/>
    <cellStyle name="Heading 1" xfId="13133" builtinId="16" hidden="1"/>
    <cellStyle name="Heading 1" xfId="13172" builtinId="16" hidden="1"/>
    <cellStyle name="Heading 1" xfId="13212" builtinId="16" hidden="1"/>
    <cellStyle name="Heading 1" xfId="13251" builtinId="16" hidden="1"/>
    <cellStyle name="Heading 1" xfId="13289" builtinId="16" hidden="1"/>
    <cellStyle name="Heading 1" xfId="13328" builtinId="16" hidden="1"/>
    <cellStyle name="Heading 1" xfId="13367" builtinId="16" hidden="1"/>
    <cellStyle name="Heading 1" xfId="13406" builtinId="16" hidden="1"/>
    <cellStyle name="Heading 1" xfId="13446" builtinId="16" hidden="1"/>
    <cellStyle name="Heading 1" xfId="13485" builtinId="16" hidden="1"/>
    <cellStyle name="Heading 1" xfId="13525" builtinId="16" hidden="1"/>
    <cellStyle name="Heading 1" xfId="13564" builtinId="16" hidden="1"/>
    <cellStyle name="Heading 1" xfId="13604" builtinId="16" hidden="1"/>
    <cellStyle name="Heading 1" xfId="13643" builtinId="16" hidden="1"/>
    <cellStyle name="Heading 1" xfId="13682" builtinId="16" hidden="1"/>
    <cellStyle name="Heading 1" xfId="13838" builtinId="16" hidden="1"/>
    <cellStyle name="Heading 1" xfId="13878" builtinId="16" hidden="1"/>
    <cellStyle name="Heading 1" xfId="13917" builtinId="16" hidden="1"/>
    <cellStyle name="Heading 1" xfId="13955" builtinId="16" hidden="1"/>
    <cellStyle name="Heading 1" xfId="13994" builtinId="16" hidden="1"/>
    <cellStyle name="Heading 1" xfId="14033" builtinId="16" hidden="1"/>
    <cellStyle name="Heading 1" xfId="14072" builtinId="16" hidden="1"/>
    <cellStyle name="Heading 1" xfId="14112" builtinId="16" hidden="1"/>
    <cellStyle name="Heading 1" xfId="14151" builtinId="16" hidden="1"/>
    <cellStyle name="Heading 1" xfId="14189" builtinId="16" hidden="1"/>
    <cellStyle name="Heading 1" xfId="14228" builtinId="16" hidden="1"/>
    <cellStyle name="Heading 1" xfId="14267" builtinId="16" hidden="1"/>
    <cellStyle name="Heading 1" xfId="14306" builtinId="16" hidden="1"/>
    <cellStyle name="Heading 1" xfId="14346" builtinId="16" hidden="1"/>
    <cellStyle name="Heading 1" xfId="14385" builtinId="16" hidden="1"/>
    <cellStyle name="Heading 1" xfId="14426" builtinId="16" hidden="1"/>
    <cellStyle name="Heading 1" xfId="14465" builtinId="16" hidden="1"/>
    <cellStyle name="Heading 1" xfId="14505" builtinId="16" hidden="1"/>
    <cellStyle name="Heading 1" xfId="14544" builtinId="16" hidden="1"/>
    <cellStyle name="Heading 1" xfId="13835" builtinId="16" hidden="1"/>
    <cellStyle name="Heading 1" xfId="13734" builtinId="16" hidden="1"/>
    <cellStyle name="Heading 1" xfId="14617" builtinId="16" hidden="1"/>
    <cellStyle name="Heading 1" xfId="14656" builtinId="16" hidden="1"/>
    <cellStyle name="Heading 1" xfId="14694" builtinId="16" hidden="1"/>
    <cellStyle name="Heading 1" xfId="14733" builtinId="16" hidden="1"/>
    <cellStyle name="Heading 1" xfId="14772" builtinId="16" hidden="1"/>
    <cellStyle name="Heading 1" xfId="14811" builtinId="16" hidden="1"/>
    <cellStyle name="Heading 1" xfId="14851" builtinId="16" hidden="1"/>
    <cellStyle name="Heading 1" xfId="14890" builtinId="16" hidden="1"/>
    <cellStyle name="Heading 1" xfId="14928" builtinId="16" hidden="1"/>
    <cellStyle name="Heading 1" xfId="14967" builtinId="16" hidden="1"/>
    <cellStyle name="Heading 1" xfId="15006" builtinId="16" hidden="1"/>
    <cellStyle name="Heading 1" xfId="15045" builtinId="16" hidden="1"/>
    <cellStyle name="Heading 1" xfId="15085" builtinId="16" hidden="1"/>
    <cellStyle name="Heading 1" xfId="15124" builtinId="16" hidden="1"/>
    <cellStyle name="Heading 1" xfId="15164" builtinId="16" hidden="1"/>
    <cellStyle name="Heading 1" xfId="15203" builtinId="16" hidden="1"/>
    <cellStyle name="Heading 1" xfId="15243" builtinId="16" hidden="1"/>
    <cellStyle name="Heading 1" xfId="15282" builtinId="16" hidden="1"/>
    <cellStyle name="Heading 1" xfId="13737" builtinId="16" hidden="1"/>
    <cellStyle name="Heading 1" xfId="13771" builtinId="16" hidden="1"/>
    <cellStyle name="Heading 1" xfId="15327" builtinId="16" hidden="1"/>
    <cellStyle name="Heading 1" xfId="15366" builtinId="16" hidden="1"/>
    <cellStyle name="Heading 1" xfId="15404" builtinId="16" hidden="1"/>
    <cellStyle name="Heading 1" xfId="15443" builtinId="16" hidden="1"/>
    <cellStyle name="Heading 1" xfId="15482" builtinId="16" hidden="1"/>
    <cellStyle name="Heading 1" xfId="15521" builtinId="16" hidden="1"/>
    <cellStyle name="Heading 1" xfId="15561" builtinId="16" hidden="1"/>
    <cellStyle name="Heading 1" xfId="15600" builtinId="16" hidden="1"/>
    <cellStyle name="Heading 1" xfId="15638" builtinId="16" hidden="1"/>
    <cellStyle name="Heading 1" xfId="15677" builtinId="16" hidden="1"/>
    <cellStyle name="Heading 1" xfId="15716" builtinId="16" hidden="1"/>
    <cellStyle name="Heading 1" xfId="15755" builtinId="16" hidden="1"/>
    <cellStyle name="Heading 1" xfId="15795" builtinId="16" hidden="1"/>
    <cellStyle name="Heading 1" xfId="15834" builtinId="16" hidden="1"/>
    <cellStyle name="Heading 1" xfId="15874" builtinId="16" hidden="1"/>
    <cellStyle name="Heading 1" xfId="15913" builtinId="16" hidden="1"/>
    <cellStyle name="Heading 1" xfId="15953" builtinId="16" hidden="1"/>
    <cellStyle name="Heading 1" xfId="15992" builtinId="16" hidden="1"/>
    <cellStyle name="Heading 1" xfId="3465" builtinId="16" hidden="1"/>
    <cellStyle name="Heading 1" xfId="3516" builtinId="16" hidden="1"/>
    <cellStyle name="Heading 1" xfId="16045" builtinId="16" hidden="1"/>
    <cellStyle name="Heading 1" xfId="16084" builtinId="16" hidden="1"/>
    <cellStyle name="Heading 1" xfId="16122" builtinId="16" hidden="1"/>
    <cellStyle name="Heading 1" xfId="16161" builtinId="16" hidden="1"/>
    <cellStyle name="Heading 1" xfId="16200" builtinId="16" hidden="1"/>
    <cellStyle name="Heading 1" xfId="16239" builtinId="16" hidden="1"/>
    <cellStyle name="Heading 1" xfId="16279" builtinId="16" hidden="1"/>
    <cellStyle name="Heading 1" xfId="16318" builtinId="16" hidden="1"/>
    <cellStyle name="Heading 1" xfId="16356" builtinId="16" hidden="1"/>
    <cellStyle name="Heading 1" xfId="16395" builtinId="16" hidden="1"/>
    <cellStyle name="Heading 1" xfId="16434" builtinId="16" hidden="1"/>
    <cellStyle name="Heading 1" xfId="16473" builtinId="16" hidden="1"/>
    <cellStyle name="Heading 1" xfId="16513" builtinId="16" hidden="1"/>
    <cellStyle name="Heading 1" xfId="16552" builtinId="16" hidden="1"/>
    <cellStyle name="Heading 1" xfId="16592" builtinId="16" hidden="1"/>
    <cellStyle name="Heading 1" xfId="16631" builtinId="16" hidden="1"/>
    <cellStyle name="Heading 1" xfId="16671" builtinId="16" hidden="1"/>
    <cellStyle name="Heading 1" xfId="16710" builtinId="16" hidden="1"/>
    <cellStyle name="Heading 1" xfId="16749" builtinId="16" hidden="1"/>
    <cellStyle name="Heading 1" xfId="16905" builtinId="16" hidden="1"/>
    <cellStyle name="Heading 1" xfId="16945" builtinId="16" hidden="1"/>
    <cellStyle name="Heading 1" xfId="16984" builtinId="16" hidden="1"/>
    <cellStyle name="Heading 1" xfId="17022" builtinId="16" hidden="1"/>
    <cellStyle name="Heading 1" xfId="17061" builtinId="16" hidden="1"/>
    <cellStyle name="Heading 1" xfId="17100" builtinId="16" hidden="1"/>
    <cellStyle name="Heading 1" xfId="17139" builtinId="16" hidden="1"/>
    <cellStyle name="Heading 1" xfId="17179" builtinId="16" hidden="1"/>
    <cellStyle name="Heading 1" xfId="17218" builtinId="16" hidden="1"/>
    <cellStyle name="Heading 1" xfId="17256" builtinId="16" hidden="1"/>
    <cellStyle name="Heading 1" xfId="17295" builtinId="16" hidden="1"/>
    <cellStyle name="Heading 1" xfId="17334" builtinId="16" hidden="1"/>
    <cellStyle name="Heading 1" xfId="17373" builtinId="16" hidden="1"/>
    <cellStyle name="Heading 1" xfId="17413" builtinId="16" hidden="1"/>
    <cellStyle name="Heading 1" xfId="17452" builtinId="16" hidden="1"/>
    <cellStyle name="Heading 1" xfId="17493" builtinId="16" hidden="1"/>
    <cellStyle name="Heading 1" xfId="17532" builtinId="16" hidden="1"/>
    <cellStyle name="Heading 1" xfId="17572" builtinId="16" hidden="1"/>
    <cellStyle name="Heading 1" xfId="17611" builtinId="16" hidden="1"/>
    <cellStyle name="Heading 1" xfId="16902" builtinId="16" hidden="1"/>
    <cellStyle name="Heading 1" xfId="16801" builtinId="16" hidden="1"/>
    <cellStyle name="Heading 1" xfId="17684" builtinId="16" hidden="1"/>
    <cellStyle name="Heading 1" xfId="17723" builtinId="16" hidden="1"/>
    <cellStyle name="Heading 1" xfId="17761" builtinId="16" hidden="1"/>
    <cellStyle name="Heading 1" xfId="17800" builtinId="16" hidden="1"/>
    <cellStyle name="Heading 1" xfId="17839" builtinId="16" hidden="1"/>
    <cellStyle name="Heading 1" xfId="17878" builtinId="16" hidden="1"/>
    <cellStyle name="Heading 1" xfId="17918" builtinId="16" hidden="1"/>
    <cellStyle name="Heading 1" xfId="17957" builtinId="16" hidden="1"/>
    <cellStyle name="Heading 1" xfId="17995" builtinId="16" hidden="1"/>
    <cellStyle name="Heading 1" xfId="18034" builtinId="16" hidden="1"/>
    <cellStyle name="Heading 1" xfId="18073" builtinId="16" hidden="1"/>
    <cellStyle name="Heading 1" xfId="18112" builtinId="16" hidden="1"/>
    <cellStyle name="Heading 1" xfId="18152" builtinId="16" hidden="1"/>
    <cellStyle name="Heading 1" xfId="18191" builtinId="16" hidden="1"/>
    <cellStyle name="Heading 1" xfId="18231" builtinId="16" hidden="1"/>
    <cellStyle name="Heading 1" xfId="18270" builtinId="16" hidden="1"/>
    <cellStyle name="Heading 1" xfId="18310" builtinId="16" hidden="1"/>
    <cellStyle name="Heading 1" xfId="18349" builtinId="16" hidden="1"/>
    <cellStyle name="Heading 1" xfId="16804" builtinId="16" hidden="1"/>
    <cellStyle name="Heading 1" xfId="16838" builtinId="16" hidden="1"/>
    <cellStyle name="Heading 1" xfId="18394" builtinId="16" hidden="1"/>
    <cellStyle name="Heading 1" xfId="18433" builtinId="16" hidden="1"/>
    <cellStyle name="Heading 1" xfId="18471" builtinId="16" hidden="1"/>
    <cellStyle name="Heading 1" xfId="18510" builtinId="16" hidden="1"/>
    <cellStyle name="Heading 1" xfId="18549" builtinId="16" hidden="1"/>
    <cellStyle name="Heading 1" xfId="18588" builtinId="16" hidden="1"/>
    <cellStyle name="Heading 1" xfId="18628" builtinId="16" hidden="1"/>
    <cellStyle name="Heading 1" xfId="18667" builtinId="16" hidden="1"/>
    <cellStyle name="Heading 1" xfId="18705" builtinId="16" hidden="1"/>
    <cellStyle name="Heading 1" xfId="18744" builtinId="16" hidden="1"/>
    <cellStyle name="Heading 1" xfId="18783" builtinId="16" hidden="1"/>
    <cellStyle name="Heading 1" xfId="18822" builtinId="16" hidden="1"/>
    <cellStyle name="Heading 1" xfId="18862" builtinId="16" hidden="1"/>
    <cellStyle name="Heading 1" xfId="18901" builtinId="16" hidden="1"/>
    <cellStyle name="Heading 1" xfId="18941" builtinId="16" hidden="1"/>
    <cellStyle name="Heading 1" xfId="18980" builtinId="16" hidden="1"/>
    <cellStyle name="Heading 1" xfId="19020" builtinId="16" hidden="1"/>
    <cellStyle name="Heading 1" xfId="19059" builtinId="16" hidden="1"/>
    <cellStyle name="Heading 1" xfId="7446" builtinId="16" hidden="1"/>
    <cellStyle name="Heading 1" xfId="19179" builtinId="16" hidden="1"/>
    <cellStyle name="Heading 1" xfId="19219" builtinId="16" hidden="1"/>
    <cellStyle name="Heading 1" xfId="19258" builtinId="16" hidden="1"/>
    <cellStyle name="Heading 1" xfId="19296" builtinId="16" hidden="1"/>
    <cellStyle name="Heading 1" xfId="19335" builtinId="16" hidden="1"/>
    <cellStyle name="Heading 1" xfId="19374" builtinId="16" hidden="1"/>
    <cellStyle name="Heading 1" xfId="19413" builtinId="16" hidden="1"/>
    <cellStyle name="Heading 1" xfId="19453" builtinId="16" hidden="1"/>
    <cellStyle name="Heading 1" xfId="19492" builtinId="16" hidden="1"/>
    <cellStyle name="Heading 1" xfId="19530" builtinId="16" hidden="1"/>
    <cellStyle name="Heading 1" xfId="19569" builtinId="16" hidden="1"/>
    <cellStyle name="Heading 1" xfId="19608" builtinId="16" hidden="1"/>
    <cellStyle name="Heading 1" xfId="19647" builtinId="16" hidden="1"/>
    <cellStyle name="Heading 1" xfId="19687" builtinId="16" hidden="1"/>
    <cellStyle name="Heading 1" xfId="19726" builtinId="16" hidden="1"/>
    <cellStyle name="Heading 1" xfId="19766" builtinId="16" hidden="1"/>
    <cellStyle name="Heading 1" xfId="19805" builtinId="16" hidden="1"/>
    <cellStyle name="Heading 1" xfId="19845" builtinId="16" hidden="1"/>
    <cellStyle name="Heading 1" xfId="19884" builtinId="16" hidden="1"/>
    <cellStyle name="Heading 1" xfId="19935" builtinId="16" hidden="1"/>
    <cellStyle name="Heading 1" xfId="20091" builtinId="16" hidden="1"/>
    <cellStyle name="Heading 1" xfId="20131" builtinId="16" hidden="1"/>
    <cellStyle name="Heading 1" xfId="20170" builtinId="16" hidden="1"/>
    <cellStyle name="Heading 1" xfId="20208" builtinId="16" hidden="1"/>
    <cellStyle name="Heading 1" xfId="20247" builtinId="16" hidden="1"/>
    <cellStyle name="Heading 1" xfId="20286" builtinId="16" hidden="1"/>
    <cellStyle name="Heading 1" xfId="20325" builtinId="16" hidden="1"/>
    <cellStyle name="Heading 1" xfId="20365" builtinId="16" hidden="1"/>
    <cellStyle name="Heading 1" xfId="20404" builtinId="16" hidden="1"/>
    <cellStyle name="Heading 1" xfId="20442" builtinId="16" hidden="1"/>
    <cellStyle name="Heading 1" xfId="20481" builtinId="16" hidden="1"/>
    <cellStyle name="Heading 1" xfId="20520" builtinId="16" hidden="1"/>
    <cellStyle name="Heading 1" xfId="20559" builtinId="16" hidden="1"/>
    <cellStyle name="Heading 1" xfId="20599" builtinId="16" hidden="1"/>
    <cellStyle name="Heading 1" xfId="20638" builtinId="16" hidden="1"/>
    <cellStyle name="Heading 1" xfId="20679" builtinId="16" hidden="1"/>
    <cellStyle name="Heading 1" xfId="20718" builtinId="16" hidden="1"/>
    <cellStyle name="Heading 1" xfId="20758" builtinId="16" hidden="1"/>
    <cellStyle name="Heading 1" xfId="20797" builtinId="16" hidden="1"/>
    <cellStyle name="Heading 1" xfId="20088" builtinId="16" hidden="1"/>
    <cellStyle name="Heading 1" xfId="19987" builtinId="16" hidden="1"/>
    <cellStyle name="Heading 1" xfId="20870" builtinId="16" hidden="1"/>
    <cellStyle name="Heading 1" xfId="20909" builtinId="16" hidden="1"/>
    <cellStyle name="Heading 1" xfId="20947" builtinId="16" hidden="1"/>
    <cellStyle name="Heading 1" xfId="20986" builtinId="16" hidden="1"/>
    <cellStyle name="Heading 1" xfId="21025" builtinId="16" hidden="1"/>
    <cellStyle name="Heading 1" xfId="21064" builtinId="16" hidden="1"/>
    <cellStyle name="Heading 1" xfId="21104" builtinId="16" hidden="1"/>
    <cellStyle name="Heading 1" xfId="21143" builtinId="16" hidden="1"/>
    <cellStyle name="Heading 1" xfId="21181" builtinId="16" hidden="1"/>
    <cellStyle name="Heading 1" xfId="21220" builtinId="16" hidden="1"/>
    <cellStyle name="Heading 1" xfId="21259" builtinId="16" hidden="1"/>
    <cellStyle name="Heading 1" xfId="21298" builtinId="16" hidden="1"/>
    <cellStyle name="Heading 1" xfId="21338" builtinId="16" hidden="1"/>
    <cellStyle name="Heading 1" xfId="21377" builtinId="16" hidden="1"/>
    <cellStyle name="Heading 1" xfId="21417" builtinId="16" hidden="1"/>
    <cellStyle name="Heading 1" xfId="21456" builtinId="16" hidden="1"/>
    <cellStyle name="Heading 1" xfId="21496" builtinId="16" hidden="1"/>
    <cellStyle name="Heading 1" xfId="21535" builtinId="16" hidden="1"/>
    <cellStyle name="Heading 1" xfId="19990" builtinId="16" hidden="1"/>
    <cellStyle name="Heading 1" xfId="20024" builtinId="16" hidden="1"/>
    <cellStyle name="Heading 1" xfId="21580" builtinId="16" hidden="1"/>
    <cellStyle name="Heading 1" xfId="21619" builtinId="16" hidden="1"/>
    <cellStyle name="Heading 1" xfId="21657" builtinId="16" hidden="1"/>
    <cellStyle name="Heading 1" xfId="21696" builtinId="16" hidden="1"/>
    <cellStyle name="Heading 1" xfId="21735" builtinId="16" hidden="1"/>
    <cellStyle name="Heading 1" xfId="21774" builtinId="16" hidden="1"/>
    <cellStyle name="Heading 1" xfId="21814" builtinId="16" hidden="1"/>
    <cellStyle name="Heading 1" xfId="21853" builtinId="16" hidden="1"/>
    <cellStyle name="Heading 1" xfId="21891" builtinId="16" hidden="1"/>
    <cellStyle name="Heading 1" xfId="21930" builtinId="16" hidden="1"/>
    <cellStyle name="Heading 1" xfId="21969" builtinId="16" hidden="1"/>
    <cellStyle name="Heading 1" xfId="22008" builtinId="16" hidden="1"/>
    <cellStyle name="Heading 1" xfId="22048" builtinId="16" hidden="1"/>
    <cellStyle name="Heading 1" xfId="22087" builtinId="16" hidden="1"/>
    <cellStyle name="Heading 1" xfId="22127" builtinId="16" hidden="1"/>
    <cellStyle name="Heading 1" xfId="22166" builtinId="16" hidden="1"/>
    <cellStyle name="Heading 1" xfId="22206" builtinId="16" hidden="1"/>
    <cellStyle name="Heading 1" xfId="22245" builtinId="16" hidden="1"/>
    <cellStyle name="Heading 1" xfId="22284" builtinId="16" hidden="1"/>
    <cellStyle name="Heading 1" xfId="22323" builtinId="16" hidden="1"/>
    <cellStyle name="Heading 1" xfId="22363" builtinId="16" hidden="1"/>
    <cellStyle name="Heading 1" xfId="22402" builtinId="16" hidden="1"/>
    <cellStyle name="Heading 1" xfId="22440" builtinId="16" hidden="1"/>
    <cellStyle name="Heading 1" xfId="22479" builtinId="16" hidden="1"/>
    <cellStyle name="Heading 1" xfId="22518" builtinId="16" hidden="1"/>
    <cellStyle name="Heading 1" xfId="22557" builtinId="16" hidden="1"/>
    <cellStyle name="Heading 1" xfId="22597" builtinId="16" hidden="1"/>
    <cellStyle name="Heading 1" xfId="22636" builtinId="16" hidden="1"/>
    <cellStyle name="Heading 1" xfId="22674" builtinId="16" hidden="1"/>
    <cellStyle name="Heading 1" xfId="22713" builtinId="16" hidden="1"/>
    <cellStyle name="Heading 1" xfId="22752" builtinId="16" hidden="1"/>
    <cellStyle name="Heading 1" xfId="22791" builtinId="16" hidden="1"/>
    <cellStyle name="Heading 1" xfId="22831" builtinId="16" hidden="1"/>
    <cellStyle name="Heading 1" xfId="22870" builtinId="16" hidden="1"/>
    <cellStyle name="Heading 1" xfId="22910" builtinId="16" hidden="1"/>
    <cellStyle name="Heading 1" xfId="22949" builtinId="16" hidden="1"/>
    <cellStyle name="Heading 1" xfId="22989" builtinId="16" hidden="1"/>
    <cellStyle name="Heading 1" xfId="23028" builtinId="16" hidden="1"/>
    <cellStyle name="Heading 1" xfId="23067" builtinId="16" hidden="1"/>
    <cellStyle name="Heading 1" xfId="23223" builtinId="16" hidden="1"/>
    <cellStyle name="Heading 1" xfId="23263" builtinId="16" hidden="1"/>
    <cellStyle name="Heading 1" xfId="23302" builtinId="16" hidden="1"/>
    <cellStyle name="Heading 1" xfId="23340" builtinId="16" hidden="1"/>
    <cellStyle name="Heading 1" xfId="23379" builtinId="16" hidden="1"/>
    <cellStyle name="Heading 1" xfId="23418" builtinId="16" hidden="1"/>
    <cellStyle name="Heading 1" xfId="23457" builtinId="16" hidden="1"/>
    <cellStyle name="Heading 1" xfId="23497" builtinId="16" hidden="1"/>
    <cellStyle name="Heading 1" xfId="23536" builtinId="16" hidden="1"/>
    <cellStyle name="Heading 1" xfId="23574" builtinId="16" hidden="1"/>
    <cellStyle name="Heading 1" xfId="23613" builtinId="16" hidden="1"/>
    <cellStyle name="Heading 1" xfId="23652" builtinId="16" hidden="1"/>
    <cellStyle name="Heading 1" xfId="23691" builtinId="16" hidden="1"/>
    <cellStyle name="Heading 1" xfId="23731" builtinId="16" hidden="1"/>
    <cellStyle name="Heading 1" xfId="23770" builtinId="16" hidden="1"/>
    <cellStyle name="Heading 1" xfId="23811" builtinId="16" hidden="1"/>
    <cellStyle name="Heading 1" xfId="23850" builtinId="16" hidden="1"/>
    <cellStyle name="Heading 1" xfId="23890" builtinId="16" hidden="1"/>
    <cellStyle name="Heading 1" xfId="23929" builtinId="16" hidden="1"/>
    <cellStyle name="Heading 1" xfId="23220" builtinId="16" hidden="1"/>
    <cellStyle name="Heading 1" xfId="23119" builtinId="16" hidden="1"/>
    <cellStyle name="Heading 1" xfId="24002" builtinId="16" hidden="1"/>
    <cellStyle name="Heading 1" xfId="24041" builtinId="16" hidden="1"/>
    <cellStyle name="Heading 1" xfId="24079" builtinId="16" hidden="1"/>
    <cellStyle name="Heading 1" xfId="24118" builtinId="16" hidden="1"/>
    <cellStyle name="Heading 1" xfId="24157" builtinId="16" hidden="1"/>
    <cellStyle name="Heading 1" xfId="24196" builtinId="16" hidden="1"/>
    <cellStyle name="Heading 1" xfId="24236" builtinId="16" hidden="1"/>
    <cellStyle name="Heading 1" xfId="24275" builtinId="16" hidden="1"/>
    <cellStyle name="Heading 1" xfId="24313" builtinId="16" hidden="1"/>
    <cellStyle name="Heading 1" xfId="24352" builtinId="16" hidden="1"/>
    <cellStyle name="Heading 1" xfId="24391" builtinId="16" hidden="1"/>
    <cellStyle name="Heading 1" xfId="24430" builtinId="16" hidden="1"/>
    <cellStyle name="Heading 1" xfId="24470" builtinId="16" hidden="1"/>
    <cellStyle name="Heading 1" xfId="24509" builtinId="16" hidden="1"/>
    <cellStyle name="Heading 1" xfId="24549" builtinId="16" hidden="1"/>
    <cellStyle name="Heading 1" xfId="24588" builtinId="16" hidden="1"/>
    <cellStyle name="Heading 1" xfId="24628" builtinId="16" hidden="1"/>
    <cellStyle name="Heading 1" xfId="24667" builtinId="16" hidden="1"/>
    <cellStyle name="Heading 1" xfId="23122" builtinId="16" hidden="1"/>
    <cellStyle name="Heading 1" xfId="23156" builtinId="16" hidden="1"/>
    <cellStyle name="Heading 1" xfId="24712" builtinId="16" hidden="1"/>
    <cellStyle name="Heading 1" xfId="24751" builtinId="16" hidden="1"/>
    <cellStyle name="Heading 1" xfId="24789" builtinId="16" hidden="1"/>
    <cellStyle name="Heading 1" xfId="24828" builtinId="16" hidden="1"/>
    <cellStyle name="Heading 1" xfId="24867" builtinId="16" hidden="1"/>
    <cellStyle name="Heading 1" xfId="24906" builtinId="16" hidden="1"/>
    <cellStyle name="Heading 1" xfId="24946" builtinId="16" hidden="1"/>
    <cellStyle name="Heading 1" xfId="24985" builtinId="16" hidden="1"/>
    <cellStyle name="Heading 1" xfId="25023" builtinId="16" hidden="1"/>
    <cellStyle name="Heading 1" xfId="25062" builtinId="16" hidden="1"/>
    <cellStyle name="Heading 1" xfId="25101" builtinId="16" hidden="1"/>
    <cellStyle name="Heading 1" xfId="25140" builtinId="16" hidden="1"/>
    <cellStyle name="Heading 1" xfId="25180" builtinId="16" hidden="1"/>
    <cellStyle name="Heading 1" xfId="25219" builtinId="16" hidden="1"/>
    <cellStyle name="Heading 1" xfId="25259" builtinId="16" hidden="1"/>
    <cellStyle name="Heading 1" xfId="25298" builtinId="16" hidden="1"/>
    <cellStyle name="Heading 1" xfId="25338" builtinId="16" hidden="1"/>
    <cellStyle name="Heading 1" xfId="25377" builtinId="16" hidden="1"/>
    <cellStyle name="Heading 1" xfId="19923" builtinId="16" hidden="1"/>
    <cellStyle name="Heading 1" xfId="19143" builtinId="16" hidden="1"/>
    <cellStyle name="Heading 1" xfId="19109" builtinId="16" hidden="1"/>
    <cellStyle name="Heading 1" xfId="25442" builtinId="16" hidden="1"/>
    <cellStyle name="Heading 1" xfId="25480" builtinId="16" hidden="1"/>
    <cellStyle name="Heading 1" xfId="25519" builtinId="16" hidden="1"/>
    <cellStyle name="Heading 1" xfId="25558" builtinId="16" hidden="1"/>
    <cellStyle name="Heading 1" xfId="25597" builtinId="16" hidden="1"/>
    <cellStyle name="Heading 1" xfId="25637" builtinId="16" hidden="1"/>
    <cellStyle name="Heading 1" xfId="25676" builtinId="16" hidden="1"/>
    <cellStyle name="Heading 1" xfId="25714" builtinId="16" hidden="1"/>
    <cellStyle name="Heading 1" xfId="25753" builtinId="16" hidden="1"/>
    <cellStyle name="Heading 1" xfId="25792" builtinId="16" hidden="1"/>
    <cellStyle name="Heading 1" xfId="25831" builtinId="16" hidden="1"/>
    <cellStyle name="Heading 1" xfId="25871" builtinId="16" hidden="1"/>
    <cellStyle name="Heading 1" xfId="25910" builtinId="16" hidden="1"/>
    <cellStyle name="Heading 1" xfId="25950" builtinId="16" hidden="1"/>
    <cellStyle name="Heading 1" xfId="25989" builtinId="16" hidden="1"/>
    <cellStyle name="Heading 1" xfId="26029" builtinId="16" hidden="1"/>
    <cellStyle name="Heading 1" xfId="26068" builtinId="16" hidden="1"/>
    <cellStyle name="Heading 1" xfId="26107" builtinId="16" hidden="1"/>
    <cellStyle name="Heading 1" xfId="26263" builtinId="16" hidden="1"/>
    <cellStyle name="Heading 1" xfId="26303" builtinId="16" hidden="1"/>
    <cellStyle name="Heading 1" xfId="26342" builtinId="16" hidden="1"/>
    <cellStyle name="Heading 1" xfId="26380" builtinId="16" hidden="1"/>
    <cellStyle name="Heading 1" xfId="26419" builtinId="16" hidden="1"/>
    <cellStyle name="Heading 1" xfId="26458" builtinId="16" hidden="1"/>
    <cellStyle name="Heading 1" xfId="26497" builtinId="16" hidden="1"/>
    <cellStyle name="Heading 1" xfId="26537" builtinId="16" hidden="1"/>
    <cellStyle name="Heading 1" xfId="26576" builtinId="16" hidden="1"/>
    <cellStyle name="Heading 1" xfId="26614" builtinId="16" hidden="1"/>
    <cellStyle name="Heading 1" xfId="26653" builtinId="16" hidden="1"/>
    <cellStyle name="Heading 1" xfId="26692" builtinId="16" hidden="1"/>
    <cellStyle name="Heading 1" xfId="26731" builtinId="16" hidden="1"/>
    <cellStyle name="Heading 1" xfId="26771" builtinId="16" hidden="1"/>
    <cellStyle name="Heading 1" xfId="26810" builtinId="16" hidden="1"/>
    <cellStyle name="Heading 1" xfId="26851" builtinId="16" hidden="1"/>
    <cellStyle name="Heading 1" xfId="26890" builtinId="16" hidden="1"/>
    <cellStyle name="Heading 1" xfId="26930" builtinId="16" hidden="1"/>
    <cellStyle name="Heading 1" xfId="26969" builtinId="16" hidden="1"/>
    <cellStyle name="Heading 1" xfId="26260" builtinId="16" hidden="1"/>
    <cellStyle name="Heading 1" xfId="26159" builtinId="16" hidden="1"/>
    <cellStyle name="Heading 1" xfId="27042" builtinId="16" hidden="1"/>
    <cellStyle name="Heading 1" xfId="27081" builtinId="16" hidden="1"/>
    <cellStyle name="Heading 1" xfId="27119" builtinId="16" hidden="1"/>
    <cellStyle name="Heading 1" xfId="27158" builtinId="16" hidden="1"/>
    <cellStyle name="Heading 1" xfId="27197" builtinId="16" hidden="1"/>
    <cellStyle name="Heading 1" xfId="27236" builtinId="16" hidden="1"/>
    <cellStyle name="Heading 1" xfId="27276" builtinId="16" hidden="1"/>
    <cellStyle name="Heading 1" xfId="27315" builtinId="16" hidden="1"/>
    <cellStyle name="Heading 1" xfId="27353" builtinId="16" hidden="1"/>
    <cellStyle name="Heading 1" xfId="27392" builtinId="16" hidden="1"/>
    <cellStyle name="Heading 1" xfId="27431" builtinId="16" hidden="1"/>
    <cellStyle name="Heading 1" xfId="27470" builtinId="16" hidden="1"/>
    <cellStyle name="Heading 1" xfId="27510" builtinId="16" hidden="1"/>
    <cellStyle name="Heading 1" xfId="27549" builtinId="16" hidden="1"/>
    <cellStyle name="Heading 1" xfId="27589" builtinId="16" hidden="1"/>
    <cellStyle name="Heading 1" xfId="27628" builtinId="16" hidden="1"/>
    <cellStyle name="Heading 1" xfId="27668" builtinId="16" hidden="1"/>
    <cellStyle name="Heading 1" xfId="27707" builtinId="16" hidden="1"/>
    <cellStyle name="Heading 1" xfId="26162" builtinId="16" hidden="1"/>
    <cellStyle name="Heading 1" xfId="26196" builtinId="16" hidden="1"/>
    <cellStyle name="Heading 1" xfId="27752" builtinId="16" hidden="1"/>
    <cellStyle name="Heading 1" xfId="27791" builtinId="16" hidden="1"/>
    <cellStyle name="Heading 1" xfId="27829" builtinId="16" hidden="1"/>
    <cellStyle name="Heading 1" xfId="27868" builtinId="16" hidden="1"/>
    <cellStyle name="Heading 1" xfId="27907" builtinId="16" hidden="1"/>
    <cellStyle name="Heading 1" xfId="27946" builtinId="16" hidden="1"/>
    <cellStyle name="Heading 1" xfId="27986" builtinId="16" hidden="1"/>
    <cellStyle name="Heading 1" xfId="28025" builtinId="16" hidden="1"/>
    <cellStyle name="Heading 1" xfId="28063" builtinId="16" hidden="1"/>
    <cellStyle name="Heading 1" xfId="28102" builtinId="16" hidden="1"/>
    <cellStyle name="Heading 1" xfId="28141" builtinId="16" hidden="1"/>
    <cellStyle name="Heading 1" xfId="28180" builtinId="16" hidden="1"/>
    <cellStyle name="Heading 1" xfId="28220" builtinId="16" hidden="1"/>
    <cellStyle name="Heading 1" xfId="28259" builtinId="16" hidden="1"/>
    <cellStyle name="Heading 1" xfId="28299" builtinId="16" hidden="1"/>
    <cellStyle name="Heading 1" xfId="28338" builtinId="16" hidden="1"/>
    <cellStyle name="Heading 1" xfId="28378" builtinId="16" hidden="1"/>
    <cellStyle name="Heading 1" xfId="28417" builtinId="16" hidden="1"/>
    <cellStyle name="Heading 1" xfId="28456" builtinId="16" hidden="1"/>
    <cellStyle name="Heading 1" xfId="28578" builtinId="16" hidden="1"/>
    <cellStyle name="Heading 1" xfId="28620" builtinId="16" hidden="1"/>
    <cellStyle name="Heading 1" xfId="28659" builtinId="16" hidden="1"/>
    <cellStyle name="Heading 1" xfId="28697" builtinId="16" hidden="1"/>
    <cellStyle name="Heading 1" xfId="28736" builtinId="16" hidden="1"/>
    <cellStyle name="Heading 1" xfId="28775" builtinId="16" hidden="1"/>
    <cellStyle name="Heading 1" xfId="28814" builtinId="16" hidden="1"/>
    <cellStyle name="Heading 1" xfId="28854" builtinId="16" hidden="1"/>
    <cellStyle name="Heading 1" xfId="28893" builtinId="16" hidden="1"/>
    <cellStyle name="Heading 1" xfId="28931" builtinId="16" hidden="1"/>
    <cellStyle name="Heading 1" xfId="28970" builtinId="16" hidden="1"/>
    <cellStyle name="Heading 1" xfId="29011" builtinId="16" hidden="1"/>
    <cellStyle name="Heading 1" xfId="29050" builtinId="16" hidden="1"/>
    <cellStyle name="Heading 1" xfId="29090" builtinId="16" hidden="1"/>
    <cellStyle name="Heading 1" xfId="29129" builtinId="16" hidden="1"/>
    <cellStyle name="Heading 1" xfId="29170" builtinId="16" hidden="1"/>
    <cellStyle name="Heading 1" xfId="29209" builtinId="16" hidden="1"/>
    <cellStyle name="Heading 1" xfId="29249" builtinId="16" hidden="1"/>
    <cellStyle name="Heading 1" xfId="29288" builtinId="16" hidden="1"/>
    <cellStyle name="Heading 1" xfId="29338" builtinId="16" hidden="1"/>
    <cellStyle name="Heading 1" xfId="29494" builtinId="16" hidden="1"/>
    <cellStyle name="Heading 1" xfId="29536" builtinId="16" hidden="1"/>
    <cellStyle name="Heading 1" xfId="29575" builtinId="16" hidden="1"/>
    <cellStyle name="Heading 1" xfId="29613" builtinId="16" hidden="1"/>
    <cellStyle name="Heading 1" xfId="29652" builtinId="16" hidden="1"/>
    <cellStyle name="Heading 1" xfId="29691" builtinId="16" hidden="1"/>
    <cellStyle name="Heading 1" xfId="29730" builtinId="16" hidden="1"/>
    <cellStyle name="Heading 1" xfId="29770" builtinId="16" hidden="1"/>
    <cellStyle name="Heading 1" xfId="29809" builtinId="16" hidden="1"/>
    <cellStyle name="Heading 1" xfId="29847" builtinId="16" hidden="1"/>
    <cellStyle name="Heading 1" xfId="29886" builtinId="16" hidden="1"/>
    <cellStyle name="Heading 1" xfId="29927" builtinId="16" hidden="1"/>
    <cellStyle name="Heading 1" xfId="29966" builtinId="16" hidden="1"/>
    <cellStyle name="Heading 1" xfId="30006" builtinId="16" hidden="1"/>
    <cellStyle name="Heading 1" xfId="30045" builtinId="16" hidden="1"/>
    <cellStyle name="Heading 1" xfId="30086" builtinId="16" hidden="1"/>
    <cellStyle name="Heading 1" xfId="30125" builtinId="16" hidden="1"/>
    <cellStyle name="Heading 1" xfId="30165" builtinId="16" hidden="1"/>
    <cellStyle name="Heading 1" xfId="30204" builtinId="16" hidden="1"/>
    <cellStyle name="Heading 1" xfId="29491" builtinId="16" hidden="1"/>
    <cellStyle name="Heading 1" xfId="29390" builtinId="16" hidden="1"/>
    <cellStyle name="Heading 1" xfId="30277" builtinId="16" hidden="1"/>
    <cellStyle name="Heading 1" xfId="30316" builtinId="16" hidden="1"/>
    <cellStyle name="Heading 1" xfId="30354" builtinId="16" hidden="1"/>
    <cellStyle name="Heading 1" xfId="30393" builtinId="16" hidden="1"/>
    <cellStyle name="Heading 1" xfId="30432" builtinId="16" hidden="1"/>
    <cellStyle name="Heading 1" xfId="30471" builtinId="16" hidden="1"/>
    <cellStyle name="Heading 1" xfId="30511" builtinId="16" hidden="1"/>
    <cellStyle name="Heading 1" xfId="30550" builtinId="16" hidden="1"/>
    <cellStyle name="Heading 1" xfId="30588" builtinId="16" hidden="1"/>
    <cellStyle name="Heading 1" xfId="30627" builtinId="16" hidden="1"/>
    <cellStyle name="Heading 1" xfId="30666" builtinId="16" hidden="1"/>
    <cellStyle name="Heading 1" xfId="30705" builtinId="16" hidden="1"/>
    <cellStyle name="Heading 1" xfId="30745" builtinId="16" hidden="1"/>
    <cellStyle name="Heading 1" xfId="30784" builtinId="16" hidden="1"/>
    <cellStyle name="Heading 1" xfId="30824" builtinId="16" hidden="1"/>
    <cellStyle name="Heading 1" xfId="30863" builtinId="16" hidden="1"/>
    <cellStyle name="Heading 1" xfId="30903" builtinId="16" hidden="1"/>
    <cellStyle name="Heading 1" xfId="30942" builtinId="16" hidden="1"/>
    <cellStyle name="Heading 1" xfId="29393" builtinId="16" hidden="1"/>
    <cellStyle name="Heading 1" xfId="29427" builtinId="16" hidden="1"/>
    <cellStyle name="Heading 1" xfId="30987" builtinId="16" hidden="1"/>
    <cellStyle name="Heading 1" xfId="31026" builtinId="16" hidden="1"/>
    <cellStyle name="Heading 1" xfId="31064" builtinId="16" hidden="1"/>
    <cellStyle name="Heading 1" xfId="31103" builtinId="16" hidden="1"/>
    <cellStyle name="Heading 1" xfId="31142" builtinId="16" hidden="1"/>
    <cellStyle name="Heading 1" xfId="31181" builtinId="16" hidden="1"/>
    <cellStyle name="Heading 1" xfId="31221" builtinId="16" hidden="1"/>
    <cellStyle name="Heading 1" xfId="31260" builtinId="16" hidden="1"/>
    <cellStyle name="Heading 1" xfId="31298" builtinId="16" hidden="1"/>
    <cellStyle name="Heading 1" xfId="31337" builtinId="16" hidden="1"/>
    <cellStyle name="Heading 1" xfId="31376" builtinId="16" hidden="1"/>
    <cellStyle name="Heading 1" xfId="31415" builtinId="16" hidden="1"/>
    <cellStyle name="Heading 1" xfId="31455" builtinId="16" hidden="1"/>
    <cellStyle name="Heading 1" xfId="31494" builtinId="16" hidden="1"/>
    <cellStyle name="Heading 1" xfId="31534" builtinId="16" hidden="1"/>
    <cellStyle name="Heading 1" xfId="31573" builtinId="16" hidden="1"/>
    <cellStyle name="Heading 1" xfId="31613" builtinId="16" hidden="1"/>
    <cellStyle name="Heading 1" xfId="31652" builtinId="16" hidden="1"/>
    <cellStyle name="Heading 1" xfId="28575" builtinId="16" hidden="1"/>
    <cellStyle name="Heading 1" xfId="28518" builtinId="16" hidden="1"/>
    <cellStyle name="Heading 1" xfId="31705" builtinId="16" hidden="1"/>
    <cellStyle name="Heading 1" xfId="31744" builtinId="16" hidden="1"/>
    <cellStyle name="Heading 1" xfId="31782" builtinId="16" hidden="1"/>
    <cellStyle name="Heading 1" xfId="31821" builtinId="16" hidden="1"/>
    <cellStyle name="Heading 1" xfId="31860" builtinId="16" hidden="1"/>
    <cellStyle name="Heading 1" xfId="31899" builtinId="16" hidden="1"/>
    <cellStyle name="Heading 1" xfId="31939" builtinId="16" hidden="1"/>
    <cellStyle name="Heading 1" xfId="31978" builtinId="16" hidden="1"/>
    <cellStyle name="Heading 1" xfId="32016" builtinId="16" hidden="1"/>
    <cellStyle name="Heading 1" xfId="32055" builtinId="16" hidden="1"/>
    <cellStyle name="Heading 1" xfId="32094" builtinId="16" hidden="1"/>
    <cellStyle name="Heading 1" xfId="32133" builtinId="16" hidden="1"/>
    <cellStyle name="Heading 1" xfId="32173" builtinId="16" hidden="1"/>
    <cellStyle name="Heading 1" xfId="32212" builtinId="16" hidden="1"/>
    <cellStyle name="Heading 1" xfId="32252" builtinId="16" hidden="1"/>
    <cellStyle name="Heading 1" xfId="32291" builtinId="16" hidden="1"/>
    <cellStyle name="Heading 1" xfId="32331" builtinId="16" hidden="1"/>
    <cellStyle name="Heading 1" xfId="32370" builtinId="16" hidden="1"/>
    <cellStyle name="Heading 1" xfId="32409" builtinId="16" hidden="1"/>
    <cellStyle name="Heading 1" xfId="32565" builtinId="16" hidden="1"/>
    <cellStyle name="Heading 1" xfId="32605" builtinId="16" hidden="1"/>
    <cellStyle name="Heading 1" xfId="32644" builtinId="16" hidden="1"/>
    <cellStyle name="Heading 1" xfId="32682" builtinId="16" hidden="1"/>
    <cellStyle name="Heading 1" xfId="32721" builtinId="16" hidden="1"/>
    <cellStyle name="Heading 1" xfId="32760" builtinId="16" hidden="1"/>
    <cellStyle name="Heading 1" xfId="32799" builtinId="16" hidden="1"/>
    <cellStyle name="Heading 1" xfId="32839" builtinId="16" hidden="1"/>
    <cellStyle name="Heading 1" xfId="32878" builtinId="16" hidden="1"/>
    <cellStyle name="Heading 1" xfId="32916" builtinId="16" hidden="1"/>
    <cellStyle name="Heading 1" xfId="32955" builtinId="16" hidden="1"/>
    <cellStyle name="Heading 1" xfId="32994" builtinId="16" hidden="1"/>
    <cellStyle name="Heading 1" xfId="33033" builtinId="16" hidden="1"/>
    <cellStyle name="Heading 1" xfId="33073" builtinId="16" hidden="1"/>
    <cellStyle name="Heading 1" xfId="33112" builtinId="16" hidden="1"/>
    <cellStyle name="Heading 1" xfId="33153" builtinId="16" hidden="1"/>
    <cellStyle name="Heading 1" xfId="33192" builtinId="16" hidden="1"/>
    <cellStyle name="Heading 1" xfId="33232" builtinId="16" hidden="1"/>
    <cellStyle name="Heading 1" xfId="33271" builtinId="16" hidden="1"/>
    <cellStyle name="Heading 1" xfId="32562" builtinId="16" hidden="1"/>
    <cellStyle name="Heading 1" xfId="32461" builtinId="16" hidden="1"/>
    <cellStyle name="Heading 1" xfId="33344" builtinId="16" hidden="1"/>
    <cellStyle name="Heading 1" xfId="33383" builtinId="16" hidden="1"/>
    <cellStyle name="Heading 1" xfId="33421" builtinId="16" hidden="1"/>
    <cellStyle name="Heading 1" xfId="33460" builtinId="16" hidden="1"/>
    <cellStyle name="Heading 1" xfId="33499" builtinId="16" hidden="1"/>
    <cellStyle name="Heading 1" xfId="33538" builtinId="16" hidden="1"/>
    <cellStyle name="Heading 1" xfId="33578" builtinId="16" hidden="1"/>
    <cellStyle name="Heading 1" xfId="33617" builtinId="16" hidden="1"/>
    <cellStyle name="Heading 1" xfId="33655" builtinId="16" hidden="1"/>
    <cellStyle name="Heading 1" xfId="33694" builtinId="16" hidden="1"/>
    <cellStyle name="Heading 1" xfId="33733" builtinId="16" hidden="1"/>
    <cellStyle name="Heading 1" xfId="33772" builtinId="16" hidden="1"/>
    <cellStyle name="Heading 1" xfId="33812" builtinId="16" hidden="1"/>
    <cellStyle name="Heading 1" xfId="33851" builtinId="16" hidden="1"/>
    <cellStyle name="Heading 1" xfId="33891" builtinId="16" hidden="1"/>
    <cellStyle name="Heading 1" xfId="33930" builtinId="16" hidden="1"/>
    <cellStyle name="Heading 1" xfId="33970" builtinId="16" hidden="1"/>
    <cellStyle name="Heading 1" xfId="34009" builtinId="16" hidden="1"/>
    <cellStyle name="Heading 1" xfId="32464" builtinId="16" hidden="1"/>
    <cellStyle name="Heading 1" xfId="32498" builtinId="16" hidden="1"/>
    <cellStyle name="Heading 1" xfId="34054" builtinId="16" hidden="1"/>
    <cellStyle name="Heading 1" xfId="34093" builtinId="16" hidden="1"/>
    <cellStyle name="Heading 1" xfId="34131" builtinId="16" hidden="1"/>
    <cellStyle name="Heading 1" xfId="34170" builtinId="16" hidden="1"/>
    <cellStyle name="Heading 1" xfId="34209" builtinId="16" hidden="1"/>
    <cellStyle name="Heading 1" xfId="34248" builtinId="16" hidden="1"/>
    <cellStyle name="Heading 1" xfId="34288" builtinId="16" hidden="1"/>
    <cellStyle name="Heading 1" xfId="34327" builtinId="16" hidden="1"/>
    <cellStyle name="Heading 1" xfId="34365" builtinId="16" hidden="1"/>
    <cellStyle name="Heading 1" xfId="34404" builtinId="16" hidden="1"/>
    <cellStyle name="Heading 1" xfId="34443" builtinId="16" hidden="1"/>
    <cellStyle name="Heading 1" xfId="34482" builtinId="16" hidden="1"/>
    <cellStyle name="Heading 1" xfId="34522" builtinId="16" hidden="1"/>
    <cellStyle name="Heading 1" xfId="34561" builtinId="16" hidden="1"/>
    <cellStyle name="Heading 1" xfId="34601" builtinId="16" hidden="1"/>
    <cellStyle name="Heading 1" xfId="34640" builtinId="16" hidden="1"/>
    <cellStyle name="Heading 1" xfId="34680" builtinId="16" hidden="1"/>
    <cellStyle name="Heading 1" xfId="34719" builtinId="16" hidden="1"/>
    <cellStyle name="Heading 1" xfId="29332" builtinId="16" hidden="1"/>
    <cellStyle name="Heading 1" xfId="34759" builtinId="16" hidden="1"/>
    <cellStyle name="Heading 1" xfId="34799" builtinId="16" hidden="1"/>
    <cellStyle name="Heading 1" xfId="34838" builtinId="16" hidden="1"/>
    <cellStyle name="Heading 1" xfId="34876" builtinId="16" hidden="1"/>
    <cellStyle name="Heading 1" xfId="34915" builtinId="16" hidden="1"/>
    <cellStyle name="Heading 1" xfId="34954" builtinId="16" hidden="1"/>
    <cellStyle name="Heading 1" xfId="34993" builtinId="16" hidden="1"/>
    <cellStyle name="Heading 1" xfId="35033" builtinId="16" hidden="1"/>
    <cellStyle name="Heading 1" xfId="35072" builtinId="16" hidden="1"/>
    <cellStyle name="Heading 1" xfId="35110" builtinId="16" hidden="1"/>
    <cellStyle name="Heading 1" xfId="35149" builtinId="16" hidden="1"/>
    <cellStyle name="Heading 1" xfId="35188" builtinId="16" hidden="1"/>
    <cellStyle name="Heading 1" xfId="35227" builtinId="16" hidden="1"/>
    <cellStyle name="Heading 1" xfId="35267" builtinId="16" hidden="1"/>
    <cellStyle name="Heading 1" xfId="35306" builtinId="16" hidden="1"/>
    <cellStyle name="Heading 1" xfId="35346" builtinId="16" hidden="1"/>
    <cellStyle name="Heading 1" xfId="35385" builtinId="16" hidden="1"/>
    <cellStyle name="Heading 1" xfId="35425" builtinId="16" hidden="1"/>
    <cellStyle name="Heading 1" xfId="35464" builtinId="16" hidden="1"/>
    <cellStyle name="Heading 1" xfId="35503" builtinId="16" hidden="1"/>
    <cellStyle name="Heading 1" xfId="35659" builtinId="16" hidden="1"/>
    <cellStyle name="Heading 1" xfId="35699" builtinId="16" hidden="1"/>
    <cellStyle name="Heading 1" xfId="35738" builtinId="16" hidden="1"/>
    <cellStyle name="Heading 1" xfId="35776" builtinId="16" hidden="1"/>
    <cellStyle name="Heading 1" xfId="35815" builtinId="16" hidden="1"/>
    <cellStyle name="Heading 1" xfId="35854" builtinId="16" hidden="1"/>
    <cellStyle name="Heading 1" xfId="35893" builtinId="16" hidden="1"/>
    <cellStyle name="Heading 1" xfId="35933" builtinId="16" hidden="1"/>
    <cellStyle name="Heading 1" xfId="35972" builtinId="16" hidden="1"/>
    <cellStyle name="Heading 1" xfId="36010" builtinId="16" hidden="1"/>
    <cellStyle name="Heading 1" xfId="36049" builtinId="16" hidden="1"/>
    <cellStyle name="Heading 1" xfId="36088" builtinId="16" hidden="1"/>
    <cellStyle name="Heading 1" xfId="36127" builtinId="16" hidden="1"/>
    <cellStyle name="Heading 1" xfId="36167" builtinId="16" hidden="1"/>
    <cellStyle name="Heading 1" xfId="36206" builtinId="16" hidden="1"/>
    <cellStyle name="Heading 1" xfId="36247" builtinId="16" hidden="1"/>
    <cellStyle name="Heading 1" xfId="36286" builtinId="16" hidden="1"/>
    <cellStyle name="Heading 1" xfId="36326" builtinId="16" hidden="1"/>
    <cellStyle name="Heading 1" xfId="36365" builtinId="16" hidden="1"/>
    <cellStyle name="Heading 1" xfId="35656" builtinId="16" hidden="1"/>
    <cellStyle name="Heading 1" xfId="35555" builtinId="16" hidden="1"/>
    <cellStyle name="Heading 1" xfId="36438" builtinId="16" hidden="1"/>
    <cellStyle name="Heading 1" xfId="36477" builtinId="16" hidden="1"/>
    <cellStyle name="Heading 1" xfId="36515" builtinId="16" hidden="1"/>
    <cellStyle name="Heading 1" xfId="36554" builtinId="16" hidden="1"/>
    <cellStyle name="Heading 1" xfId="36593" builtinId="16" hidden="1"/>
    <cellStyle name="Heading 1" xfId="36632" builtinId="16" hidden="1"/>
    <cellStyle name="Heading 1" xfId="36672" builtinId="16" hidden="1"/>
    <cellStyle name="Heading 1" xfId="36711" builtinId="16" hidden="1"/>
    <cellStyle name="Heading 1" xfId="36749" builtinId="16" hidden="1"/>
    <cellStyle name="Heading 1" xfId="36788" builtinId="16" hidden="1"/>
    <cellStyle name="Heading 1" xfId="36827" builtinId="16" hidden="1"/>
    <cellStyle name="Heading 1" xfId="36866" builtinId="16" hidden="1"/>
    <cellStyle name="Heading 1" xfId="36906" builtinId="16" hidden="1"/>
    <cellStyle name="Heading 1" xfId="36945" builtinId="16" hidden="1"/>
    <cellStyle name="Heading 1" xfId="36985" builtinId="16" hidden="1"/>
    <cellStyle name="Heading 1" xfId="37024" builtinId="16" hidden="1"/>
    <cellStyle name="Heading 1" xfId="37064" builtinId="16" hidden="1"/>
    <cellStyle name="Heading 1" xfId="37103" builtinId="16" hidden="1"/>
    <cellStyle name="Heading 1" xfId="35558" builtinId="16" hidden="1"/>
    <cellStyle name="Heading 1" xfId="35592" builtinId="16" hidden="1"/>
    <cellStyle name="Heading 1" xfId="37148" builtinId="16" hidden="1"/>
    <cellStyle name="Heading 1" xfId="37187" builtinId="16" hidden="1"/>
    <cellStyle name="Heading 1" xfId="37225" builtinId="16" hidden="1"/>
    <cellStyle name="Heading 1" xfId="37264" builtinId="16" hidden="1"/>
    <cellStyle name="Heading 1" xfId="37303" builtinId="16" hidden="1"/>
    <cellStyle name="Heading 1" xfId="37342" builtinId="16" hidden="1"/>
    <cellStyle name="Heading 1" xfId="37382" builtinId="16" hidden="1"/>
    <cellStyle name="Heading 1" xfId="37421" builtinId="16" hidden="1"/>
    <cellStyle name="Heading 1" xfId="37459" builtinId="16" hidden="1"/>
    <cellStyle name="Heading 1" xfId="37498" builtinId="16" hidden="1"/>
    <cellStyle name="Heading 1" xfId="37537" builtinId="16" hidden="1"/>
    <cellStyle name="Heading 1" xfId="37576" builtinId="16" hidden="1"/>
    <cellStyle name="Heading 1" xfId="37616" builtinId="16" hidden="1"/>
    <cellStyle name="Heading 1" xfId="37655" builtinId="16" hidden="1"/>
    <cellStyle name="Heading 1" xfId="37695" builtinId="16" hidden="1"/>
    <cellStyle name="Heading 1" xfId="37734" builtinId="16" hidden="1"/>
    <cellStyle name="Heading 1" xfId="37774" builtinId="16" hidden="1"/>
    <cellStyle name="Heading 1" xfId="37813" builtinId="16" hidden="1"/>
    <cellStyle name="Heading 1" xfId="37852" builtinId="16" hidden="1"/>
    <cellStyle name="Heading 1" xfId="37891" builtinId="16" hidden="1"/>
    <cellStyle name="Heading 1" xfId="37931" builtinId="16" hidden="1"/>
    <cellStyle name="Heading 1" xfId="37970" builtinId="16" hidden="1"/>
    <cellStyle name="Heading 1" xfId="38008" builtinId="16" hidden="1"/>
    <cellStyle name="Heading 1" xfId="38047" builtinId="16" hidden="1"/>
    <cellStyle name="Heading 1" xfId="38086" builtinId="16" hidden="1"/>
    <cellStyle name="Heading 1" xfId="38125" builtinId="16" hidden="1"/>
    <cellStyle name="Heading 1" xfId="38165" builtinId="16" hidden="1"/>
    <cellStyle name="Heading 1" xfId="38204" builtinId="16" hidden="1"/>
    <cellStyle name="Heading 1" xfId="38242" builtinId="16" hidden="1"/>
    <cellStyle name="Heading 1" xfId="38281" builtinId="16" hidden="1"/>
    <cellStyle name="Heading 1" xfId="38320" builtinId="16" hidden="1"/>
    <cellStyle name="Heading 1" xfId="38359" builtinId="16" hidden="1"/>
    <cellStyle name="Heading 1" xfId="38399" builtinId="16" hidden="1"/>
    <cellStyle name="Heading 1" xfId="38438" builtinId="16" hidden="1"/>
    <cellStyle name="Heading 1" xfId="38478" builtinId="16" hidden="1"/>
    <cellStyle name="Heading 1" xfId="38517" builtinId="16" hidden="1"/>
    <cellStyle name="Heading 1" xfId="38557" builtinId="16" hidden="1"/>
    <cellStyle name="Heading 1" xfId="38596" builtinId="16" hidden="1"/>
    <cellStyle name="Heading 1" xfId="38635" builtinId="16" hidden="1"/>
    <cellStyle name="Heading 1" xfId="38791" builtinId="16" hidden="1"/>
    <cellStyle name="Heading 1" xfId="38831" builtinId="16" hidden="1"/>
    <cellStyle name="Heading 1" xfId="38870" builtinId="16" hidden="1"/>
    <cellStyle name="Heading 1" xfId="38908" builtinId="16" hidden="1"/>
    <cellStyle name="Heading 1" xfId="38947" builtinId="16" hidden="1"/>
    <cellStyle name="Heading 1" xfId="38986" builtinId="16" hidden="1"/>
    <cellStyle name="Heading 1" xfId="39025" builtinId="16" hidden="1"/>
    <cellStyle name="Heading 1" xfId="39065" builtinId="16" hidden="1"/>
    <cellStyle name="Heading 1" xfId="39104" builtinId="16" hidden="1"/>
    <cellStyle name="Heading 1" xfId="39142" builtinId="16" hidden="1"/>
    <cellStyle name="Heading 1" xfId="39181" builtinId="16" hidden="1"/>
    <cellStyle name="Heading 1" xfId="39220" builtinId="16" hidden="1"/>
    <cellStyle name="Heading 1" xfId="39259" builtinId="16" hidden="1"/>
    <cellStyle name="Heading 1" xfId="39299" builtinId="16" hidden="1"/>
    <cellStyle name="Heading 1" xfId="39338" builtinId="16" hidden="1"/>
    <cellStyle name="Heading 1" xfId="39379" builtinId="16" hidden="1"/>
    <cellStyle name="Heading 1" xfId="39418" builtinId="16" hidden="1"/>
    <cellStyle name="Heading 1" xfId="39458" builtinId="16" hidden="1"/>
    <cellStyle name="Heading 1" xfId="39497" builtinId="16" hidden="1"/>
    <cellStyle name="Heading 1" xfId="38788" builtinId="16" hidden="1"/>
    <cellStyle name="Heading 1" xfId="38687" builtinId="16" hidden="1"/>
    <cellStyle name="Heading 1" xfId="39570" builtinId="16" hidden="1"/>
    <cellStyle name="Heading 1" xfId="39609" builtinId="16" hidden="1"/>
    <cellStyle name="Heading 1" xfId="39647" builtinId="16" hidden="1"/>
    <cellStyle name="Heading 1" xfId="39686" builtinId="16" hidden="1"/>
    <cellStyle name="Heading 1" xfId="39725" builtinId="16" hidden="1"/>
    <cellStyle name="Heading 1" xfId="39764" builtinId="16" hidden="1"/>
    <cellStyle name="Heading 1" xfId="39804" builtinId="16" hidden="1"/>
    <cellStyle name="Heading 1" xfId="39843" builtinId="16" hidden="1"/>
    <cellStyle name="Heading 1" xfId="39881" builtinId="16" hidden="1"/>
    <cellStyle name="Heading 1" xfId="39920" builtinId="16" hidden="1"/>
    <cellStyle name="Heading 1" xfId="39959" builtinId="16" hidden="1"/>
    <cellStyle name="Heading 1" xfId="39998" builtinId="16" hidden="1"/>
    <cellStyle name="Heading 1" xfId="40038" builtinId="16" hidden="1"/>
    <cellStyle name="Heading 1" xfId="40077" builtinId="16" hidden="1"/>
    <cellStyle name="Heading 1" xfId="40117" builtinId="16" hidden="1"/>
    <cellStyle name="Heading 1" xfId="40156" builtinId="16" hidden="1"/>
    <cellStyle name="Heading 1" xfId="40196" builtinId="16" hidden="1"/>
    <cellStyle name="Heading 1" xfId="40235" builtinId="16" hidden="1"/>
    <cellStyle name="Heading 1" xfId="38690" builtinId="16" hidden="1"/>
    <cellStyle name="Heading 1" xfId="38724" builtinId="16" hidden="1"/>
    <cellStyle name="Heading 1" xfId="40280" builtinId="16" hidden="1"/>
    <cellStyle name="Heading 1" xfId="40319" builtinId="16" hidden="1"/>
    <cellStyle name="Heading 1" xfId="40357" builtinId="16" hidden="1"/>
    <cellStyle name="Heading 1" xfId="40396" builtinId="16" hidden="1"/>
    <cellStyle name="Heading 1" xfId="40435" builtinId="16" hidden="1"/>
    <cellStyle name="Heading 1" xfId="40474" builtinId="16" hidden="1"/>
    <cellStyle name="Heading 1" xfId="40514" builtinId="16" hidden="1"/>
    <cellStyle name="Heading 1" xfId="40553" builtinId="16" hidden="1"/>
    <cellStyle name="Heading 1" xfId="40591" builtinId="16" hidden="1"/>
    <cellStyle name="Heading 1" xfId="40630" builtinId="16" hidden="1"/>
    <cellStyle name="Heading 1" xfId="40669" builtinId="16" hidden="1"/>
    <cellStyle name="Heading 1" xfId="40708" builtinId="16" hidden="1"/>
    <cellStyle name="Heading 1" xfId="40748" builtinId="16" hidden="1"/>
    <cellStyle name="Heading 1" xfId="40787" builtinId="16" hidden="1"/>
    <cellStyle name="Heading 1" xfId="40827" builtinId="16" hidden="1"/>
    <cellStyle name="Heading 1" xfId="40866" builtinId="16" hidden="1"/>
    <cellStyle name="Heading 1" xfId="40906" builtinId="16" hidden="1"/>
    <cellStyle name="Heading 1" xfId="40945" builtinId="16" hidden="1"/>
    <cellStyle name="Heading 1" xfId="41005" builtinId="16" hidden="1"/>
    <cellStyle name="Heading 1" xfId="41062" builtinId="16" hidden="1"/>
    <cellStyle name="Heading 1" xfId="41102" builtinId="16" hidden="1"/>
    <cellStyle name="Heading 1" xfId="41141" builtinId="16" hidden="1"/>
    <cellStyle name="Heading 1" xfId="41179" builtinId="16" hidden="1"/>
    <cellStyle name="Heading 1" xfId="41218" builtinId="16" hidden="1"/>
    <cellStyle name="Heading 1" xfId="41257" builtinId="16" hidden="1"/>
    <cellStyle name="Heading 1" xfId="41296" builtinId="16" hidden="1"/>
    <cellStyle name="Heading 1" xfId="41336" builtinId="16" hidden="1"/>
    <cellStyle name="Heading 1" xfId="41375" builtinId="16" hidden="1"/>
    <cellStyle name="Heading 1" xfId="41413" builtinId="16" hidden="1"/>
    <cellStyle name="Heading 1" xfId="41452" builtinId="16" hidden="1"/>
    <cellStyle name="Heading 1" xfId="41491" builtinId="16" hidden="1"/>
    <cellStyle name="Heading 1" xfId="41530" builtinId="16" hidden="1"/>
    <cellStyle name="Heading 1" xfId="41570" builtinId="16" hidden="1"/>
    <cellStyle name="Heading 1" xfId="41609" builtinId="16" hidden="1"/>
    <cellStyle name="Heading 1" xfId="41649" builtinId="16" hidden="1"/>
    <cellStyle name="Heading 1" xfId="41688" builtinId="16" hidden="1"/>
    <cellStyle name="Heading 1" xfId="41728" builtinId="16" hidden="1"/>
    <cellStyle name="Heading 1" xfId="41767" builtinId="16" hidden="1"/>
    <cellStyle name="Heading 1" xfId="41002" builtinId="16" hidden="1"/>
    <cellStyle name="Heading 1" xfId="41806" builtinId="16" hidden="1"/>
    <cellStyle name="Heading 1" xfId="41846" builtinId="16" hidden="1"/>
    <cellStyle name="Heading 1" xfId="41885" builtinId="16" hidden="1"/>
    <cellStyle name="Heading 1" xfId="41923" builtinId="16" hidden="1"/>
    <cellStyle name="Heading 1" xfId="41962" builtinId="16" hidden="1"/>
    <cellStyle name="Heading 1" xfId="42001" builtinId="16" hidden="1"/>
    <cellStyle name="Heading 1" xfId="42040" builtinId="16" hidden="1"/>
    <cellStyle name="Heading 1" xfId="42080" builtinId="16" hidden="1"/>
    <cellStyle name="Heading 1" xfId="42119" builtinId="16" hidden="1"/>
    <cellStyle name="Heading 1" xfId="42157" builtinId="16" hidden="1"/>
    <cellStyle name="Heading 1" xfId="42196" builtinId="16" hidden="1"/>
    <cellStyle name="Heading 1" xfId="42235" builtinId="16" hidden="1"/>
    <cellStyle name="Heading 1" xfId="42274" builtinId="16" hidden="1"/>
    <cellStyle name="Heading 1" xfId="42314" builtinId="16" hidden="1"/>
    <cellStyle name="Heading 1" xfId="42353" builtinId="16" hidden="1"/>
    <cellStyle name="Heading 1" xfId="42393" builtinId="16" hidden="1"/>
    <cellStyle name="Heading 1" xfId="42432" builtinId="16" hidden="1"/>
    <cellStyle name="Heading 1" xfId="42472" builtinId="16" hidden="1"/>
    <cellStyle name="Heading 1" xfId="42511" builtinId="16" hidden="1"/>
    <cellStyle name="Heading 1" xfId="42575" builtinId="16" hidden="1"/>
    <cellStyle name="Heading 1" xfId="42628" builtinId="16" hidden="1"/>
    <cellStyle name="Heading 1" xfId="42668" builtinId="16" hidden="1"/>
    <cellStyle name="Heading 1" xfId="42707" builtinId="16" hidden="1"/>
    <cellStyle name="Heading 1" xfId="42745" builtinId="16" hidden="1"/>
    <cellStyle name="Heading 1" xfId="42784" builtinId="16" hidden="1"/>
    <cellStyle name="Heading 1" xfId="42823" builtinId="16" hidden="1"/>
    <cellStyle name="Heading 1" xfId="42862" builtinId="16" hidden="1"/>
    <cellStyle name="Heading 1" xfId="42902" builtinId="16" hidden="1"/>
    <cellStyle name="Heading 1" xfId="42941" builtinId="16" hidden="1"/>
    <cellStyle name="Heading 1" xfId="42979" builtinId="16" hidden="1"/>
    <cellStyle name="Heading 1" xfId="43018" builtinId="16" hidden="1"/>
    <cellStyle name="Heading 1" xfId="43057" builtinId="16" hidden="1"/>
    <cellStyle name="Heading 1" xfId="43096" builtinId="16" hidden="1"/>
    <cellStyle name="Heading 1" xfId="43136" builtinId="16" hidden="1"/>
    <cellStyle name="Heading 1" xfId="43175" builtinId="16" hidden="1"/>
    <cellStyle name="Heading 1" xfId="43215" builtinId="16" hidden="1"/>
    <cellStyle name="Heading 1" xfId="43254" builtinId="16" hidden="1"/>
    <cellStyle name="Heading 1" xfId="43294" builtinId="16" hidden="1"/>
    <cellStyle name="Heading 1" xfId="43333" builtinId="16" hidden="1"/>
    <cellStyle name="Heading 1" xfId="42567" builtinId="16" hidden="1"/>
    <cellStyle name="Heading 1" xfId="43372" builtinId="16" hidden="1"/>
    <cellStyle name="Heading 1" xfId="43412" builtinId="16" hidden="1"/>
    <cellStyle name="Heading 1" xfId="43451" builtinId="16" hidden="1"/>
    <cellStyle name="Heading 1" xfId="43489" builtinId="16" hidden="1"/>
    <cellStyle name="Heading 1" xfId="43528" builtinId="16" hidden="1"/>
    <cellStyle name="Heading 1" xfId="43567" builtinId="16" hidden="1"/>
    <cellStyle name="Heading 1" xfId="43606" builtinId="16" hidden="1"/>
    <cellStyle name="Heading 1" xfId="43646" builtinId="16" hidden="1"/>
    <cellStyle name="Heading 1" xfId="43685" builtinId="16" hidden="1"/>
    <cellStyle name="Heading 1" xfId="43723" builtinId="16" hidden="1"/>
    <cellStyle name="Heading 1" xfId="43762" builtinId="16" hidden="1"/>
    <cellStyle name="Heading 1" xfId="43801" builtinId="16" hidden="1"/>
    <cellStyle name="Heading 1" xfId="43840" builtinId="16" hidden="1"/>
    <cellStyle name="Heading 1" xfId="43880" builtinId="16" hidden="1"/>
    <cellStyle name="Heading 1" xfId="43919" builtinId="16" hidden="1"/>
    <cellStyle name="Heading 1" xfId="43959" builtinId="16" hidden="1"/>
    <cellStyle name="Heading 1" xfId="43998" builtinId="16" hidden="1"/>
    <cellStyle name="Heading 1" xfId="44038" builtinId="16" hidden="1"/>
    <cellStyle name="Heading 1" xfId="44077" builtinId="16" hidden="1"/>
    <cellStyle name="Heading 1" xfId="44141" builtinId="16" hidden="1"/>
    <cellStyle name="Heading 1" xfId="44194" builtinId="16" hidden="1"/>
    <cellStyle name="Heading 1" xfId="44234" builtinId="16" hidden="1"/>
    <cellStyle name="Heading 1" xfId="44273" builtinId="16" hidden="1"/>
    <cellStyle name="Heading 1" xfId="44311" builtinId="16" hidden="1"/>
    <cellStyle name="Heading 1" xfId="44350" builtinId="16" hidden="1"/>
    <cellStyle name="Heading 1" xfId="44389" builtinId="16" hidden="1"/>
    <cellStyle name="Heading 1" xfId="44428" builtinId="16" hidden="1"/>
    <cellStyle name="Heading 1" xfId="44468" builtinId="16" hidden="1"/>
    <cellStyle name="Heading 1" xfId="44507" builtinId="16" hidden="1"/>
    <cellStyle name="Heading 1" xfId="44545" builtinId="16" hidden="1"/>
    <cellStyle name="Heading 1" xfId="44584" builtinId="16" hidden="1"/>
    <cellStyle name="Heading 1" xfId="44623" builtinId="16" hidden="1"/>
    <cellStyle name="Heading 1" xfId="44662" builtinId="16" hidden="1"/>
    <cellStyle name="Heading 1" xfId="44702" builtinId="16" hidden="1"/>
    <cellStyle name="Heading 1" xfId="44741" builtinId="16" hidden="1"/>
    <cellStyle name="Heading 1" xfId="44781" builtinId="16" hidden="1"/>
    <cellStyle name="Heading 1" xfId="44820" builtinId="16" hidden="1"/>
    <cellStyle name="Heading 1" xfId="44860" builtinId="16" hidden="1"/>
    <cellStyle name="Heading 1" xfId="44899" builtinId="16" hidden="1"/>
    <cellStyle name="Heading 1" xfId="44133" builtinId="16" hidden="1"/>
    <cellStyle name="Heading 1" xfId="44938" builtinId="16" hidden="1"/>
    <cellStyle name="Heading 1" xfId="44978" builtinId="16" hidden="1"/>
    <cellStyle name="Heading 1" xfId="45017" builtinId="16" hidden="1"/>
    <cellStyle name="Heading 1" xfId="45055" builtinId="16" hidden="1"/>
    <cellStyle name="Heading 1" xfId="45094" builtinId="16" hidden="1"/>
    <cellStyle name="Heading 1" xfId="45133" builtinId="16" hidden="1"/>
    <cellStyle name="Heading 1" xfId="45172" builtinId="16" hidden="1"/>
    <cellStyle name="Heading 1" xfId="45212" builtinId="16" hidden="1"/>
    <cellStyle name="Heading 1" xfId="45251" builtinId="16" hidden="1"/>
    <cellStyle name="Heading 1" xfId="45289" builtinId="16" hidden="1"/>
    <cellStyle name="Heading 1" xfId="45328" builtinId="16" hidden="1"/>
    <cellStyle name="Heading 1" xfId="45367" builtinId="16" hidden="1"/>
    <cellStyle name="Heading 1" xfId="45406" builtinId="16" hidden="1"/>
    <cellStyle name="Heading 1" xfId="45446" builtinId="16" hidden="1"/>
    <cellStyle name="Heading 1" xfId="45485" builtinId="16" hidden="1"/>
    <cellStyle name="Heading 1" xfId="45525" builtinId="16" hidden="1"/>
    <cellStyle name="Heading 1" xfId="45564" builtinId="16" hidden="1"/>
    <cellStyle name="Heading 1" xfId="45604" builtinId="16" hidden="1"/>
    <cellStyle name="Heading 1" xfId="45643" builtinId="16" hidden="1"/>
    <cellStyle name="Heading 1" xfId="45682" builtinId="16" hidden="1"/>
    <cellStyle name="Heading 1" xfId="45721" builtinId="16" hidden="1"/>
    <cellStyle name="Heading 1" xfId="45761" builtinId="16" hidden="1"/>
    <cellStyle name="Heading 1" xfId="45801" builtinId="16" hidden="1"/>
    <cellStyle name="Heading 1" xfId="45841" builtinId="16" hidden="1"/>
    <cellStyle name="Heading 1" xfId="45878" builtinId="16" hidden="1"/>
    <cellStyle name="Heading 1" xfId="45915" builtinId="16" hidden="1"/>
    <cellStyle name="Heading 1 2" xfId="45954" hidden="1"/>
    <cellStyle name="Heading 1 2" xfId="46894" hidden="1"/>
    <cellStyle name="Heading 1 2" xfId="46931"/>
    <cellStyle name="Heading 2" xfId="3" hidden="1"/>
    <cellStyle name="Heading 2" xfId="82" builtinId="17" hidden="1"/>
    <cellStyle name="Heading 2" xfId="119" builtinId="17" hidden="1"/>
    <cellStyle name="Heading 2" xfId="44" builtinId="17" hidden="1"/>
    <cellStyle name="Heading 2" xfId="156" builtinId="17" hidden="1"/>
    <cellStyle name="Heading 2" xfId="194" builtinId="17" hidden="1"/>
    <cellStyle name="Heading 2" xfId="232" builtinId="17" hidden="1"/>
    <cellStyle name="Heading 2" xfId="270" builtinId="17" hidden="1"/>
    <cellStyle name="Heading 2" xfId="308" builtinId="17" hidden="1"/>
    <cellStyle name="Heading 2" xfId="348" builtinId="17" hidden="1"/>
    <cellStyle name="Heading 2" xfId="387" builtinId="17" hidden="1"/>
    <cellStyle name="Heading 2" xfId="425" builtinId="17" hidden="1"/>
    <cellStyle name="Heading 2" xfId="464" builtinId="17" hidden="1"/>
    <cellStyle name="Heading 2" xfId="503" builtinId="17" hidden="1"/>
    <cellStyle name="Heading 2" xfId="542" builtinId="17" hidden="1"/>
    <cellStyle name="Heading 2" xfId="582" builtinId="17" hidden="1"/>
    <cellStyle name="Heading 2" xfId="621" builtinId="17" hidden="1"/>
    <cellStyle name="Heading 2" xfId="659" builtinId="17" hidden="1"/>
    <cellStyle name="Heading 2" xfId="698" builtinId="17" hidden="1"/>
    <cellStyle name="Heading 2" xfId="737" builtinId="17" hidden="1"/>
    <cellStyle name="Heading 2" xfId="776" builtinId="17" hidden="1"/>
    <cellStyle name="Heading 2" xfId="816" builtinId="17" hidden="1"/>
    <cellStyle name="Heading 2" xfId="855" builtinId="17" hidden="1"/>
    <cellStyle name="Heading 2" xfId="895" builtinId="17" hidden="1"/>
    <cellStyle name="Heading 2" xfId="934" builtinId="17" hidden="1"/>
    <cellStyle name="Heading 2" xfId="974" builtinId="17" hidden="1"/>
    <cellStyle name="Heading 2" xfId="1013" builtinId="17" hidden="1"/>
    <cellStyle name="Heading 2" xfId="1052" builtinId="17" hidden="1"/>
    <cellStyle name="Heading 2" xfId="1208" builtinId="17" hidden="1"/>
    <cellStyle name="Heading 2" xfId="1248" builtinId="17" hidden="1"/>
    <cellStyle name="Heading 2" xfId="1287" builtinId="17" hidden="1"/>
    <cellStyle name="Heading 2" xfId="1325" builtinId="17" hidden="1"/>
    <cellStyle name="Heading 2" xfId="1364" builtinId="17" hidden="1"/>
    <cellStyle name="Heading 2" xfId="1403" builtinId="17" hidden="1"/>
    <cellStyle name="Heading 2" xfId="1442" builtinId="17" hidden="1"/>
    <cellStyle name="Heading 2" xfId="1482" builtinId="17" hidden="1"/>
    <cellStyle name="Heading 2" xfId="1521" builtinId="17" hidden="1"/>
    <cellStyle name="Heading 2" xfId="1559" builtinId="17" hidden="1"/>
    <cellStyle name="Heading 2" xfId="1598" builtinId="17" hidden="1"/>
    <cellStyle name="Heading 2" xfId="1637" builtinId="17" hidden="1"/>
    <cellStyle name="Heading 2" xfId="1676" builtinId="17" hidden="1"/>
    <cellStyle name="Heading 2" xfId="1716" builtinId="17" hidden="1"/>
    <cellStyle name="Heading 2" xfId="1755" builtinId="17" hidden="1"/>
    <cellStyle name="Heading 2" xfId="1796" builtinId="17" hidden="1"/>
    <cellStyle name="Heading 2" xfId="1835" builtinId="17" hidden="1"/>
    <cellStyle name="Heading 2" xfId="1875" builtinId="17" hidden="1"/>
    <cellStyle name="Heading 2" xfId="1914" builtinId="17" hidden="1"/>
    <cellStyle name="Heading 2" xfId="1952" builtinId="17" hidden="1"/>
    <cellStyle name="Heading 2" xfId="1102" builtinId="17" hidden="1"/>
    <cellStyle name="Heading 2" xfId="1987" builtinId="17" hidden="1"/>
    <cellStyle name="Heading 2" xfId="2026" builtinId="17" hidden="1"/>
    <cellStyle name="Heading 2" xfId="2064" builtinId="17" hidden="1"/>
    <cellStyle name="Heading 2" xfId="2103" builtinId="17" hidden="1"/>
    <cellStyle name="Heading 2" xfId="2142" builtinId="17" hidden="1"/>
    <cellStyle name="Heading 2" xfId="2181" builtinId="17" hidden="1"/>
    <cellStyle name="Heading 2" xfId="2221" builtinId="17" hidden="1"/>
    <cellStyle name="Heading 2" xfId="2260" builtinId="17" hidden="1"/>
    <cellStyle name="Heading 2" xfId="2298" builtinId="17" hidden="1"/>
    <cellStyle name="Heading 2" xfId="2337" builtinId="17" hidden="1"/>
    <cellStyle name="Heading 2" xfId="2376" builtinId="17" hidden="1"/>
    <cellStyle name="Heading 2" xfId="2415" builtinId="17" hidden="1"/>
    <cellStyle name="Heading 2" xfId="2455" builtinId="17" hidden="1"/>
    <cellStyle name="Heading 2" xfId="2494" builtinId="17" hidden="1"/>
    <cellStyle name="Heading 2" xfId="2534" builtinId="17" hidden="1"/>
    <cellStyle name="Heading 2" xfId="2573" builtinId="17" hidden="1"/>
    <cellStyle name="Heading 2" xfId="2613" builtinId="17" hidden="1"/>
    <cellStyle name="Heading 2" xfId="2652" builtinId="17" hidden="1"/>
    <cellStyle name="Heading 2" xfId="2689" builtinId="17" hidden="1"/>
    <cellStyle name="Heading 2" xfId="1141" builtinId="17" hidden="1"/>
    <cellStyle name="Heading 2" xfId="2697" builtinId="17" hidden="1"/>
    <cellStyle name="Heading 2" xfId="2736" builtinId="17" hidden="1"/>
    <cellStyle name="Heading 2" xfId="2774" builtinId="17" hidden="1"/>
    <cellStyle name="Heading 2" xfId="2813" builtinId="17" hidden="1"/>
    <cellStyle name="Heading 2" xfId="2852" builtinId="17" hidden="1"/>
    <cellStyle name="Heading 2" xfId="2891" builtinId="17" hidden="1"/>
    <cellStyle name="Heading 2" xfId="2931" builtinId="17" hidden="1"/>
    <cellStyle name="Heading 2" xfId="2970" builtinId="17" hidden="1"/>
    <cellStyle name="Heading 2" xfId="3008" builtinId="17" hidden="1"/>
    <cellStyle name="Heading 2" xfId="3047" builtinId="17" hidden="1"/>
    <cellStyle name="Heading 2" xfId="3086" builtinId="17" hidden="1"/>
    <cellStyle name="Heading 2" xfId="3125" builtinId="17" hidden="1"/>
    <cellStyle name="Heading 2" xfId="3165" builtinId="17" hidden="1"/>
    <cellStyle name="Heading 2" xfId="3204" builtinId="17" hidden="1"/>
    <cellStyle name="Heading 2" xfId="3244" builtinId="17" hidden="1"/>
    <cellStyle name="Heading 2" xfId="3283" builtinId="17" hidden="1"/>
    <cellStyle name="Heading 2" xfId="3323" builtinId="17" hidden="1"/>
    <cellStyle name="Heading 2" xfId="3362" builtinId="17" hidden="1"/>
    <cellStyle name="Heading 2" xfId="3401" builtinId="17" hidden="1"/>
    <cellStyle name="Heading 2" xfId="3592" builtinId="17" hidden="1"/>
    <cellStyle name="Heading 2" xfId="3636" builtinId="17" hidden="1"/>
    <cellStyle name="Heading 2" xfId="3675" builtinId="17" hidden="1"/>
    <cellStyle name="Heading 2" xfId="3713" builtinId="17" hidden="1"/>
    <cellStyle name="Heading 2" xfId="3752" builtinId="17" hidden="1"/>
    <cellStyle name="Heading 2" xfId="3791" builtinId="17" hidden="1"/>
    <cellStyle name="Heading 2" xfId="3830" builtinId="17" hidden="1"/>
    <cellStyle name="Heading 2" xfId="3870" builtinId="17" hidden="1"/>
    <cellStyle name="Heading 2" xfId="3909" builtinId="17" hidden="1"/>
    <cellStyle name="Heading 2" xfId="3947" builtinId="17" hidden="1"/>
    <cellStyle name="Heading 2" xfId="3986" builtinId="17" hidden="1"/>
    <cellStyle name="Heading 2" xfId="4029" builtinId="17" hidden="1"/>
    <cellStyle name="Heading 2" xfId="4068" builtinId="17" hidden="1"/>
    <cellStyle name="Heading 2" xfId="4108" builtinId="17" hidden="1"/>
    <cellStyle name="Heading 2" xfId="4147" builtinId="17" hidden="1"/>
    <cellStyle name="Heading 2" xfId="4188" builtinId="17" hidden="1"/>
    <cellStyle name="Heading 2" xfId="4227" builtinId="17" hidden="1"/>
    <cellStyle name="Heading 2" xfId="4267" builtinId="17" hidden="1"/>
    <cellStyle name="Heading 2" xfId="4306" builtinId="17" hidden="1"/>
    <cellStyle name="Heading 2" xfId="4362" builtinId="17" hidden="1"/>
    <cellStyle name="Heading 2" xfId="4518" builtinId="17" hidden="1"/>
    <cellStyle name="Heading 2" xfId="4562" builtinId="17" hidden="1"/>
    <cellStyle name="Heading 2" xfId="4601" builtinId="17" hidden="1"/>
    <cellStyle name="Heading 2" xfId="4639" builtinId="17" hidden="1"/>
    <cellStyle name="Heading 2" xfId="4678" builtinId="17" hidden="1"/>
    <cellStyle name="Heading 2" xfId="4717" builtinId="17" hidden="1"/>
    <cellStyle name="Heading 2" xfId="4756" builtinId="17" hidden="1"/>
    <cellStyle name="Heading 2" xfId="4796" builtinId="17" hidden="1"/>
    <cellStyle name="Heading 2" xfId="4835" builtinId="17" hidden="1"/>
    <cellStyle name="Heading 2" xfId="4873" builtinId="17" hidden="1"/>
    <cellStyle name="Heading 2" xfId="4912" builtinId="17" hidden="1"/>
    <cellStyle name="Heading 2" xfId="4955" builtinId="17" hidden="1"/>
    <cellStyle name="Heading 2" xfId="4994" builtinId="17" hidden="1"/>
    <cellStyle name="Heading 2" xfId="5034" builtinId="17" hidden="1"/>
    <cellStyle name="Heading 2" xfId="5073" builtinId="17" hidden="1"/>
    <cellStyle name="Heading 2" xfId="5114" builtinId="17" hidden="1"/>
    <cellStyle name="Heading 2" xfId="5153" builtinId="17" hidden="1"/>
    <cellStyle name="Heading 2" xfId="5193" builtinId="17" hidden="1"/>
    <cellStyle name="Heading 2" xfId="5232" builtinId="17" hidden="1"/>
    <cellStyle name="Heading 2" xfId="5270" builtinId="17" hidden="1"/>
    <cellStyle name="Heading 2" xfId="4412" builtinId="17" hidden="1"/>
    <cellStyle name="Heading 2" xfId="5305" builtinId="17" hidden="1"/>
    <cellStyle name="Heading 2" xfId="5344" builtinId="17" hidden="1"/>
    <cellStyle name="Heading 2" xfId="5382" builtinId="17" hidden="1"/>
    <cellStyle name="Heading 2" xfId="5421" builtinId="17" hidden="1"/>
    <cellStyle name="Heading 2" xfId="5460" builtinId="17" hidden="1"/>
    <cellStyle name="Heading 2" xfId="5499" builtinId="17" hidden="1"/>
    <cellStyle name="Heading 2" xfId="5539" builtinId="17" hidden="1"/>
    <cellStyle name="Heading 2" xfId="5578" builtinId="17" hidden="1"/>
    <cellStyle name="Heading 2" xfId="5616" builtinId="17" hidden="1"/>
    <cellStyle name="Heading 2" xfId="5655" builtinId="17" hidden="1"/>
    <cellStyle name="Heading 2" xfId="5694" builtinId="17" hidden="1"/>
    <cellStyle name="Heading 2" xfId="5733" builtinId="17" hidden="1"/>
    <cellStyle name="Heading 2" xfId="5773" builtinId="17" hidden="1"/>
    <cellStyle name="Heading 2" xfId="5812" builtinId="17" hidden="1"/>
    <cellStyle name="Heading 2" xfId="5852" builtinId="17" hidden="1"/>
    <cellStyle name="Heading 2" xfId="5891" builtinId="17" hidden="1"/>
    <cellStyle name="Heading 2" xfId="5931" builtinId="17" hidden="1"/>
    <cellStyle name="Heading 2" xfId="5970" builtinId="17" hidden="1"/>
    <cellStyle name="Heading 2" xfId="6007" builtinId="17" hidden="1"/>
    <cellStyle name="Heading 2" xfId="4451" builtinId="17" hidden="1"/>
    <cellStyle name="Heading 2" xfId="6015" builtinId="17" hidden="1"/>
    <cellStyle name="Heading 2" xfId="6054" builtinId="17" hidden="1"/>
    <cellStyle name="Heading 2" xfId="6092" builtinId="17" hidden="1"/>
    <cellStyle name="Heading 2" xfId="6131" builtinId="17" hidden="1"/>
    <cellStyle name="Heading 2" xfId="6170" builtinId="17" hidden="1"/>
    <cellStyle name="Heading 2" xfId="6209" builtinId="17" hidden="1"/>
    <cellStyle name="Heading 2" xfId="6249" builtinId="17" hidden="1"/>
    <cellStyle name="Heading 2" xfId="6288" builtinId="17" hidden="1"/>
    <cellStyle name="Heading 2" xfId="6326" builtinId="17" hidden="1"/>
    <cellStyle name="Heading 2" xfId="6365" builtinId="17" hidden="1"/>
    <cellStyle name="Heading 2" xfId="6404" builtinId="17" hidden="1"/>
    <cellStyle name="Heading 2" xfId="6443" builtinId="17" hidden="1"/>
    <cellStyle name="Heading 2" xfId="6483" builtinId="17" hidden="1"/>
    <cellStyle name="Heading 2" xfId="6522" builtinId="17" hidden="1"/>
    <cellStyle name="Heading 2" xfId="6562" builtinId="17" hidden="1"/>
    <cellStyle name="Heading 2" xfId="6601" builtinId="17" hidden="1"/>
    <cellStyle name="Heading 2" xfId="6641" builtinId="17" hidden="1"/>
    <cellStyle name="Heading 2" xfId="6680" builtinId="17" hidden="1"/>
    <cellStyle name="Heading 2" xfId="4345" builtinId="17" hidden="1"/>
    <cellStyle name="Heading 2" xfId="3461" builtinId="17" hidden="1"/>
    <cellStyle name="Heading 2" xfId="6735" builtinId="17" hidden="1"/>
    <cellStyle name="Heading 2" xfId="6774" builtinId="17" hidden="1"/>
    <cellStyle name="Heading 2" xfId="6812" builtinId="17" hidden="1"/>
    <cellStyle name="Heading 2" xfId="6851" builtinId="17" hidden="1"/>
    <cellStyle name="Heading 2" xfId="6890" builtinId="17" hidden="1"/>
    <cellStyle name="Heading 2" xfId="6929" builtinId="17" hidden="1"/>
    <cellStyle name="Heading 2" xfId="6969" builtinId="17" hidden="1"/>
    <cellStyle name="Heading 2" xfId="7008" builtinId="17" hidden="1"/>
    <cellStyle name="Heading 2" xfId="7046" builtinId="17" hidden="1"/>
    <cellStyle name="Heading 2" xfId="7085" builtinId="17" hidden="1"/>
    <cellStyle name="Heading 2" xfId="7126" builtinId="17" hidden="1"/>
    <cellStyle name="Heading 2" xfId="7165" builtinId="17" hidden="1"/>
    <cellStyle name="Heading 2" xfId="7205" builtinId="17" hidden="1"/>
    <cellStyle name="Heading 2" xfId="7244" builtinId="17" hidden="1"/>
    <cellStyle name="Heading 2" xfId="7285" builtinId="17" hidden="1"/>
    <cellStyle name="Heading 2" xfId="7324" builtinId="17" hidden="1"/>
    <cellStyle name="Heading 2" xfId="7364" builtinId="17" hidden="1"/>
    <cellStyle name="Heading 2" xfId="7403" builtinId="17" hidden="1"/>
    <cellStyle name="Heading 2" xfId="7453" builtinId="17" hidden="1"/>
    <cellStyle name="Heading 2" xfId="7609" builtinId="17" hidden="1"/>
    <cellStyle name="Heading 2" xfId="7651" builtinId="17" hidden="1"/>
    <cellStyle name="Heading 2" xfId="7690" builtinId="17" hidden="1"/>
    <cellStyle name="Heading 2" xfId="7728" builtinId="17" hidden="1"/>
    <cellStyle name="Heading 2" xfId="7767" builtinId="17" hidden="1"/>
    <cellStyle name="Heading 2" xfId="7806" builtinId="17" hidden="1"/>
    <cellStyle name="Heading 2" xfId="7845" builtinId="17" hidden="1"/>
    <cellStyle name="Heading 2" xfId="7885" builtinId="17" hidden="1"/>
    <cellStyle name="Heading 2" xfId="7924" builtinId="17" hidden="1"/>
    <cellStyle name="Heading 2" xfId="7962" builtinId="17" hidden="1"/>
    <cellStyle name="Heading 2" xfId="8001" builtinId="17" hidden="1"/>
    <cellStyle name="Heading 2" xfId="8042" builtinId="17" hidden="1"/>
    <cellStyle name="Heading 2" xfId="8081" builtinId="17" hidden="1"/>
    <cellStyle name="Heading 2" xfId="8121" builtinId="17" hidden="1"/>
    <cellStyle name="Heading 2" xfId="8160" builtinId="17" hidden="1"/>
    <cellStyle name="Heading 2" xfId="8201" builtinId="17" hidden="1"/>
    <cellStyle name="Heading 2" xfId="8240" builtinId="17" hidden="1"/>
    <cellStyle name="Heading 2" xfId="8280" builtinId="17" hidden="1"/>
    <cellStyle name="Heading 2" xfId="8319" builtinId="17" hidden="1"/>
    <cellStyle name="Heading 2" xfId="8357" builtinId="17" hidden="1"/>
    <cellStyle name="Heading 2" xfId="7503" builtinId="17" hidden="1"/>
    <cellStyle name="Heading 2" xfId="8392" builtinId="17" hidden="1"/>
    <cellStyle name="Heading 2" xfId="8431" builtinId="17" hidden="1"/>
    <cellStyle name="Heading 2" xfId="8469" builtinId="17" hidden="1"/>
    <cellStyle name="Heading 2" xfId="8508" builtinId="17" hidden="1"/>
    <cellStyle name="Heading 2" xfId="8547" builtinId="17" hidden="1"/>
    <cellStyle name="Heading 2" xfId="8586" builtinId="17" hidden="1"/>
    <cellStyle name="Heading 2" xfId="8626" builtinId="17" hidden="1"/>
    <cellStyle name="Heading 2" xfId="8665" builtinId="17" hidden="1"/>
    <cellStyle name="Heading 2" xfId="8703" builtinId="17" hidden="1"/>
    <cellStyle name="Heading 2" xfId="8742" builtinId="17" hidden="1"/>
    <cellStyle name="Heading 2" xfId="8781" builtinId="17" hidden="1"/>
    <cellStyle name="Heading 2" xfId="8820" builtinId="17" hidden="1"/>
    <cellStyle name="Heading 2" xfId="8860" builtinId="17" hidden="1"/>
    <cellStyle name="Heading 2" xfId="8899" builtinId="17" hidden="1"/>
    <cellStyle name="Heading 2" xfId="8939" builtinId="17" hidden="1"/>
    <cellStyle name="Heading 2" xfId="8978" builtinId="17" hidden="1"/>
    <cellStyle name="Heading 2" xfId="9018" builtinId="17" hidden="1"/>
    <cellStyle name="Heading 2" xfId="9057" builtinId="17" hidden="1"/>
    <cellStyle name="Heading 2" xfId="9094" builtinId="17" hidden="1"/>
    <cellStyle name="Heading 2" xfId="7542" builtinId="17" hidden="1"/>
    <cellStyle name="Heading 2" xfId="9102" builtinId="17" hidden="1"/>
    <cellStyle name="Heading 2" xfId="9141" builtinId="17" hidden="1"/>
    <cellStyle name="Heading 2" xfId="9179" builtinId="17" hidden="1"/>
    <cellStyle name="Heading 2" xfId="9218" builtinId="17" hidden="1"/>
    <cellStyle name="Heading 2" xfId="9257" builtinId="17" hidden="1"/>
    <cellStyle name="Heading 2" xfId="9296" builtinId="17" hidden="1"/>
    <cellStyle name="Heading 2" xfId="9336" builtinId="17" hidden="1"/>
    <cellStyle name="Heading 2" xfId="9375" builtinId="17" hidden="1"/>
    <cellStyle name="Heading 2" xfId="9413" builtinId="17" hidden="1"/>
    <cellStyle name="Heading 2" xfId="9452" builtinId="17" hidden="1"/>
    <cellStyle name="Heading 2" xfId="9491" builtinId="17" hidden="1"/>
    <cellStyle name="Heading 2" xfId="9530" builtinId="17" hidden="1"/>
    <cellStyle name="Heading 2" xfId="9570" builtinId="17" hidden="1"/>
    <cellStyle name="Heading 2" xfId="9609" builtinId="17" hidden="1"/>
    <cellStyle name="Heading 2" xfId="9649" builtinId="17" hidden="1"/>
    <cellStyle name="Heading 2" xfId="9688" builtinId="17" hidden="1"/>
    <cellStyle name="Heading 2" xfId="9728" builtinId="17" hidden="1"/>
    <cellStyle name="Heading 2" xfId="9767" builtinId="17" hidden="1"/>
    <cellStyle name="Heading 2" xfId="4344" builtinId="17" hidden="1"/>
    <cellStyle name="Heading 2" xfId="9807" builtinId="17" hidden="1"/>
    <cellStyle name="Heading 2" xfId="9847" builtinId="17" hidden="1"/>
    <cellStyle name="Heading 2" xfId="9886" builtinId="17" hidden="1"/>
    <cellStyle name="Heading 2" xfId="9924" builtinId="17" hidden="1"/>
    <cellStyle name="Heading 2" xfId="9963" builtinId="17" hidden="1"/>
    <cellStyle name="Heading 2" xfId="10002" builtinId="17" hidden="1"/>
    <cellStyle name="Heading 2" xfId="10041" builtinId="17" hidden="1"/>
    <cellStyle name="Heading 2" xfId="10081" builtinId="17" hidden="1"/>
    <cellStyle name="Heading 2" xfId="10120" builtinId="17" hidden="1"/>
    <cellStyle name="Heading 2" xfId="10158" builtinId="17" hidden="1"/>
    <cellStyle name="Heading 2" xfId="10197" builtinId="17" hidden="1"/>
    <cellStyle name="Heading 2" xfId="10236" builtinId="17" hidden="1"/>
    <cellStyle name="Heading 2" xfId="10275" builtinId="17" hidden="1"/>
    <cellStyle name="Heading 2" xfId="10315" builtinId="17" hidden="1"/>
    <cellStyle name="Heading 2" xfId="10354" builtinId="17" hidden="1"/>
    <cellStyle name="Heading 2" xfId="10394" builtinId="17" hidden="1"/>
    <cellStyle name="Heading 2" xfId="10433" builtinId="17" hidden="1"/>
    <cellStyle name="Heading 2" xfId="10473" builtinId="17" hidden="1"/>
    <cellStyle name="Heading 2" xfId="10512" builtinId="17" hidden="1"/>
    <cellStyle name="Heading 2" xfId="10551" builtinId="17" hidden="1"/>
    <cellStyle name="Heading 2" xfId="10707" builtinId="17" hidden="1"/>
    <cellStyle name="Heading 2" xfId="10747" builtinId="17" hidden="1"/>
    <cellStyle name="Heading 2" xfId="10786" builtinId="17" hidden="1"/>
    <cellStyle name="Heading 2" xfId="10824" builtinId="17" hidden="1"/>
    <cellStyle name="Heading 2" xfId="10863" builtinId="17" hidden="1"/>
    <cellStyle name="Heading 2" xfId="10902" builtinId="17" hidden="1"/>
    <cellStyle name="Heading 2" xfId="10941" builtinId="17" hidden="1"/>
    <cellStyle name="Heading 2" xfId="10981" builtinId="17" hidden="1"/>
    <cellStyle name="Heading 2" xfId="11020" builtinId="17" hidden="1"/>
    <cellStyle name="Heading 2" xfId="11058" builtinId="17" hidden="1"/>
    <cellStyle name="Heading 2" xfId="11097" builtinId="17" hidden="1"/>
    <cellStyle name="Heading 2" xfId="11136" builtinId="17" hidden="1"/>
    <cellStyle name="Heading 2" xfId="11175" builtinId="17" hidden="1"/>
    <cellStyle name="Heading 2" xfId="11215" builtinId="17" hidden="1"/>
    <cellStyle name="Heading 2" xfId="11254" builtinId="17" hidden="1"/>
    <cellStyle name="Heading 2" xfId="11295" builtinId="17" hidden="1"/>
    <cellStyle name="Heading 2" xfId="11334" builtinId="17" hidden="1"/>
    <cellStyle name="Heading 2" xfId="11374" builtinId="17" hidden="1"/>
    <cellStyle name="Heading 2" xfId="11413" builtinId="17" hidden="1"/>
    <cellStyle name="Heading 2" xfId="11451" builtinId="17" hidden="1"/>
    <cellStyle name="Heading 2" xfId="10601" builtinId="17" hidden="1"/>
    <cellStyle name="Heading 2" xfId="11486" builtinId="17" hidden="1"/>
    <cellStyle name="Heading 2" xfId="11525" builtinId="17" hidden="1"/>
    <cellStyle name="Heading 2" xfId="11563" builtinId="17" hidden="1"/>
    <cellStyle name="Heading 2" xfId="11602" builtinId="17" hidden="1"/>
    <cellStyle name="Heading 2" xfId="11641" builtinId="17" hidden="1"/>
    <cellStyle name="Heading 2" xfId="11680" builtinId="17" hidden="1"/>
    <cellStyle name="Heading 2" xfId="11720" builtinId="17" hidden="1"/>
    <cellStyle name="Heading 2" xfId="11759" builtinId="17" hidden="1"/>
    <cellStyle name="Heading 2" xfId="11797" builtinId="17" hidden="1"/>
    <cellStyle name="Heading 2" xfId="11836" builtinId="17" hidden="1"/>
    <cellStyle name="Heading 2" xfId="11875" builtinId="17" hidden="1"/>
    <cellStyle name="Heading 2" xfId="11914" builtinId="17" hidden="1"/>
    <cellStyle name="Heading 2" xfId="11954" builtinId="17" hidden="1"/>
    <cellStyle name="Heading 2" xfId="11993" builtinId="17" hidden="1"/>
    <cellStyle name="Heading 2" xfId="12033" builtinId="17" hidden="1"/>
    <cellStyle name="Heading 2" xfId="12072" builtinId="17" hidden="1"/>
    <cellStyle name="Heading 2" xfId="12112" builtinId="17" hidden="1"/>
    <cellStyle name="Heading 2" xfId="12151" builtinId="17" hidden="1"/>
    <cellStyle name="Heading 2" xfId="12188" builtinId="17" hidden="1"/>
    <cellStyle name="Heading 2" xfId="10640" builtinId="17" hidden="1"/>
    <cellStyle name="Heading 2" xfId="12196" builtinId="17" hidden="1"/>
    <cellStyle name="Heading 2" xfId="12235" builtinId="17" hidden="1"/>
    <cellStyle name="Heading 2" xfId="12273" builtinId="17" hidden="1"/>
    <cellStyle name="Heading 2" xfId="12312" builtinId="17" hidden="1"/>
    <cellStyle name="Heading 2" xfId="12351" builtinId="17" hidden="1"/>
    <cellStyle name="Heading 2" xfId="12390" builtinId="17" hidden="1"/>
    <cellStyle name="Heading 2" xfId="12430" builtinId="17" hidden="1"/>
    <cellStyle name="Heading 2" xfId="12469" builtinId="17" hidden="1"/>
    <cellStyle name="Heading 2" xfId="12507" builtinId="17" hidden="1"/>
    <cellStyle name="Heading 2" xfId="12546" builtinId="17" hidden="1"/>
    <cellStyle name="Heading 2" xfId="12585" builtinId="17" hidden="1"/>
    <cellStyle name="Heading 2" xfId="12624" builtinId="17" hidden="1"/>
    <cellStyle name="Heading 2" xfId="12664" builtinId="17" hidden="1"/>
    <cellStyle name="Heading 2" xfId="12703" builtinId="17" hidden="1"/>
    <cellStyle name="Heading 2" xfId="12743" builtinId="17" hidden="1"/>
    <cellStyle name="Heading 2" xfId="12782" builtinId="17" hidden="1"/>
    <cellStyle name="Heading 2" xfId="12822" builtinId="17" hidden="1"/>
    <cellStyle name="Heading 2" xfId="12861" builtinId="17" hidden="1"/>
    <cellStyle name="Heading 2" xfId="12900" builtinId="17" hidden="1"/>
    <cellStyle name="Heading 2" xfId="12939" builtinId="17" hidden="1"/>
    <cellStyle name="Heading 2" xfId="12979" builtinId="17" hidden="1"/>
    <cellStyle name="Heading 2" xfId="13018" builtinId="17" hidden="1"/>
    <cellStyle name="Heading 2" xfId="13056" builtinId="17" hidden="1"/>
    <cellStyle name="Heading 2" xfId="13095" builtinId="17" hidden="1"/>
    <cellStyle name="Heading 2" xfId="13134" builtinId="17" hidden="1"/>
    <cellStyle name="Heading 2" xfId="13173" builtinId="17" hidden="1"/>
    <cellStyle name="Heading 2" xfId="13213" builtinId="17" hidden="1"/>
    <cellStyle name="Heading 2" xfId="13252" builtinId="17" hidden="1"/>
    <cellStyle name="Heading 2" xfId="13290" builtinId="17" hidden="1"/>
    <cellStyle name="Heading 2" xfId="13329" builtinId="17" hidden="1"/>
    <cellStyle name="Heading 2" xfId="13368" builtinId="17" hidden="1"/>
    <cellStyle name="Heading 2" xfId="13407" builtinId="17" hidden="1"/>
    <cellStyle name="Heading 2" xfId="13447" builtinId="17" hidden="1"/>
    <cellStyle name="Heading 2" xfId="13486" builtinId="17" hidden="1"/>
    <cellStyle name="Heading 2" xfId="13526" builtinId="17" hidden="1"/>
    <cellStyle name="Heading 2" xfId="13565" builtinId="17" hidden="1"/>
    <cellStyle name="Heading 2" xfId="13605" builtinId="17" hidden="1"/>
    <cellStyle name="Heading 2" xfId="13644" builtinId="17" hidden="1"/>
    <cellStyle name="Heading 2" xfId="13683" builtinId="17" hidden="1"/>
    <cellStyle name="Heading 2" xfId="13839" builtinId="17" hidden="1"/>
    <cellStyle name="Heading 2" xfId="13879" builtinId="17" hidden="1"/>
    <cellStyle name="Heading 2" xfId="13918" builtinId="17" hidden="1"/>
    <cellStyle name="Heading 2" xfId="13956" builtinId="17" hidden="1"/>
    <cellStyle name="Heading 2" xfId="13995" builtinId="17" hidden="1"/>
    <cellStyle name="Heading 2" xfId="14034" builtinId="17" hidden="1"/>
    <cellStyle name="Heading 2" xfId="14073" builtinId="17" hidden="1"/>
    <cellStyle name="Heading 2" xfId="14113" builtinId="17" hidden="1"/>
    <cellStyle name="Heading 2" xfId="14152" builtinId="17" hidden="1"/>
    <cellStyle name="Heading 2" xfId="14190" builtinId="17" hidden="1"/>
    <cellStyle name="Heading 2" xfId="14229" builtinId="17" hidden="1"/>
    <cellStyle name="Heading 2" xfId="14268" builtinId="17" hidden="1"/>
    <cellStyle name="Heading 2" xfId="14307" builtinId="17" hidden="1"/>
    <cellStyle name="Heading 2" xfId="14347" builtinId="17" hidden="1"/>
    <cellStyle name="Heading 2" xfId="14386" builtinId="17" hidden="1"/>
    <cellStyle name="Heading 2" xfId="14427" builtinId="17" hidden="1"/>
    <cellStyle name="Heading 2" xfId="14466" builtinId="17" hidden="1"/>
    <cellStyle name="Heading 2" xfId="14506" builtinId="17" hidden="1"/>
    <cellStyle name="Heading 2" xfId="14545" builtinId="17" hidden="1"/>
    <cellStyle name="Heading 2" xfId="14583" builtinId="17" hidden="1"/>
    <cellStyle name="Heading 2" xfId="13733" builtinId="17" hidden="1"/>
    <cellStyle name="Heading 2" xfId="14618" builtinId="17" hidden="1"/>
    <cellStyle name="Heading 2" xfId="14657" builtinId="17" hidden="1"/>
    <cellStyle name="Heading 2" xfId="14695" builtinId="17" hidden="1"/>
    <cellStyle name="Heading 2" xfId="14734" builtinId="17" hidden="1"/>
    <cellStyle name="Heading 2" xfId="14773" builtinId="17" hidden="1"/>
    <cellStyle name="Heading 2" xfId="14812" builtinId="17" hidden="1"/>
    <cellStyle name="Heading 2" xfId="14852" builtinId="17" hidden="1"/>
    <cellStyle name="Heading 2" xfId="14891" builtinId="17" hidden="1"/>
    <cellStyle name="Heading 2" xfId="14929" builtinId="17" hidden="1"/>
    <cellStyle name="Heading 2" xfId="14968" builtinId="17" hidden="1"/>
    <cellStyle name="Heading 2" xfId="15007" builtinId="17" hidden="1"/>
    <cellStyle name="Heading 2" xfId="15046" builtinId="17" hidden="1"/>
    <cellStyle name="Heading 2" xfId="15086" builtinId="17" hidden="1"/>
    <cellStyle name="Heading 2" xfId="15125" builtinId="17" hidden="1"/>
    <cellStyle name="Heading 2" xfId="15165" builtinId="17" hidden="1"/>
    <cellStyle name="Heading 2" xfId="15204" builtinId="17" hidden="1"/>
    <cellStyle name="Heading 2" xfId="15244" builtinId="17" hidden="1"/>
    <cellStyle name="Heading 2" xfId="15283" builtinId="17" hidden="1"/>
    <cellStyle name="Heading 2" xfId="15320" builtinId="17" hidden="1"/>
    <cellStyle name="Heading 2" xfId="13772" builtinId="17" hidden="1"/>
    <cellStyle name="Heading 2" xfId="15328" builtinId="17" hidden="1"/>
    <cellStyle name="Heading 2" xfId="15367" builtinId="17" hidden="1"/>
    <cellStyle name="Heading 2" xfId="15405" builtinId="17" hidden="1"/>
    <cellStyle name="Heading 2" xfId="15444" builtinId="17" hidden="1"/>
    <cellStyle name="Heading 2" xfId="15483" builtinId="17" hidden="1"/>
    <cellStyle name="Heading 2" xfId="15522" builtinId="17" hidden="1"/>
    <cellStyle name="Heading 2" xfId="15562" builtinId="17" hidden="1"/>
    <cellStyle name="Heading 2" xfId="15601" builtinId="17" hidden="1"/>
    <cellStyle name="Heading 2" xfId="15639" builtinId="17" hidden="1"/>
    <cellStyle name="Heading 2" xfId="15678" builtinId="17" hidden="1"/>
    <cellStyle name="Heading 2" xfId="15717" builtinId="17" hidden="1"/>
    <cellStyle name="Heading 2" xfId="15756" builtinId="17" hidden="1"/>
    <cellStyle name="Heading 2" xfId="15796" builtinId="17" hidden="1"/>
    <cellStyle name="Heading 2" xfId="15835" builtinId="17" hidden="1"/>
    <cellStyle name="Heading 2" xfId="15875" builtinId="17" hidden="1"/>
    <cellStyle name="Heading 2" xfId="15914" builtinId="17" hidden="1"/>
    <cellStyle name="Heading 2" xfId="15954" builtinId="17" hidden="1"/>
    <cellStyle name="Heading 2" xfId="15993" builtinId="17" hidden="1"/>
    <cellStyle name="Heading 2" xfId="7442" builtinId="17" hidden="1"/>
    <cellStyle name="Heading 2" xfId="3517" builtinId="17" hidden="1"/>
    <cellStyle name="Heading 2" xfId="16046" builtinId="17" hidden="1"/>
    <cellStyle name="Heading 2" xfId="16085" builtinId="17" hidden="1"/>
    <cellStyle name="Heading 2" xfId="16123" builtinId="17" hidden="1"/>
    <cellStyle name="Heading 2" xfId="16162" builtinId="17" hidden="1"/>
    <cellStyle name="Heading 2" xfId="16201" builtinId="17" hidden="1"/>
    <cellStyle name="Heading 2" xfId="16240" builtinId="17" hidden="1"/>
    <cellStyle name="Heading 2" xfId="16280" builtinId="17" hidden="1"/>
    <cellStyle name="Heading 2" xfId="16319" builtinId="17" hidden="1"/>
    <cellStyle name="Heading 2" xfId="16357" builtinId="17" hidden="1"/>
    <cellStyle name="Heading 2" xfId="16396" builtinId="17" hidden="1"/>
    <cellStyle name="Heading 2" xfId="16435" builtinId="17" hidden="1"/>
    <cellStyle name="Heading 2" xfId="16474" builtinId="17" hidden="1"/>
    <cellStyle name="Heading 2" xfId="16514" builtinId="17" hidden="1"/>
    <cellStyle name="Heading 2" xfId="16553" builtinId="17" hidden="1"/>
    <cellStyle name="Heading 2" xfId="16593" builtinId="17" hidden="1"/>
    <cellStyle name="Heading 2" xfId="16632" builtinId="17" hidden="1"/>
    <cellStyle name="Heading 2" xfId="16672" builtinId="17" hidden="1"/>
    <cellStyle name="Heading 2" xfId="16711" builtinId="17" hidden="1"/>
    <cellStyle name="Heading 2" xfId="16750" builtinId="17" hidden="1"/>
    <cellStyle name="Heading 2" xfId="16906" builtinId="17" hidden="1"/>
    <cellStyle name="Heading 2" xfId="16946" builtinId="17" hidden="1"/>
    <cellStyle name="Heading 2" xfId="16985" builtinId="17" hidden="1"/>
    <cellStyle name="Heading 2" xfId="17023" builtinId="17" hidden="1"/>
    <cellStyle name="Heading 2" xfId="17062" builtinId="17" hidden="1"/>
    <cellStyle name="Heading 2" xfId="17101" builtinId="17" hidden="1"/>
    <cellStyle name="Heading 2" xfId="17140" builtinId="17" hidden="1"/>
    <cellStyle name="Heading 2" xfId="17180" builtinId="17" hidden="1"/>
    <cellStyle name="Heading 2" xfId="17219" builtinId="17" hidden="1"/>
    <cellStyle name="Heading 2" xfId="17257" builtinId="17" hidden="1"/>
    <cellStyle name="Heading 2" xfId="17296" builtinId="17" hidden="1"/>
    <cellStyle name="Heading 2" xfId="17335" builtinId="17" hidden="1"/>
    <cellStyle name="Heading 2" xfId="17374" builtinId="17" hidden="1"/>
    <cellStyle name="Heading 2" xfId="17414" builtinId="17" hidden="1"/>
    <cellStyle name="Heading 2" xfId="17453" builtinId="17" hidden="1"/>
    <cellStyle name="Heading 2" xfId="17494" builtinId="17" hidden="1"/>
    <cellStyle name="Heading 2" xfId="17533" builtinId="17" hidden="1"/>
    <cellStyle name="Heading 2" xfId="17573" builtinId="17" hidden="1"/>
    <cellStyle name="Heading 2" xfId="17612" builtinId="17" hidden="1"/>
    <cellStyle name="Heading 2" xfId="17650" builtinId="17" hidden="1"/>
    <cellStyle name="Heading 2" xfId="16800" builtinId="17" hidden="1"/>
    <cellStyle name="Heading 2" xfId="17685" builtinId="17" hidden="1"/>
    <cellStyle name="Heading 2" xfId="17724" builtinId="17" hidden="1"/>
    <cellStyle name="Heading 2" xfId="17762" builtinId="17" hidden="1"/>
    <cellStyle name="Heading 2" xfId="17801" builtinId="17" hidden="1"/>
    <cellStyle name="Heading 2" xfId="17840" builtinId="17" hidden="1"/>
    <cellStyle name="Heading 2" xfId="17879" builtinId="17" hidden="1"/>
    <cellStyle name="Heading 2" xfId="17919" builtinId="17" hidden="1"/>
    <cellStyle name="Heading 2" xfId="17958" builtinId="17" hidden="1"/>
    <cellStyle name="Heading 2" xfId="17996" builtinId="17" hidden="1"/>
    <cellStyle name="Heading 2" xfId="18035" builtinId="17" hidden="1"/>
    <cellStyle name="Heading 2" xfId="18074" builtinId="17" hidden="1"/>
    <cellStyle name="Heading 2" xfId="18113" builtinId="17" hidden="1"/>
    <cellStyle name="Heading 2" xfId="18153" builtinId="17" hidden="1"/>
    <cellStyle name="Heading 2" xfId="18192" builtinId="17" hidden="1"/>
    <cellStyle name="Heading 2" xfId="18232" builtinId="17" hidden="1"/>
    <cellStyle name="Heading 2" xfId="18271" builtinId="17" hidden="1"/>
    <cellStyle name="Heading 2" xfId="18311" builtinId="17" hidden="1"/>
    <cellStyle name="Heading 2" xfId="18350" builtinId="17" hidden="1"/>
    <cellStyle name="Heading 2" xfId="18387" builtinId="17" hidden="1"/>
    <cellStyle name="Heading 2" xfId="16839" builtinId="17" hidden="1"/>
    <cellStyle name="Heading 2" xfId="18395" builtinId="17" hidden="1"/>
    <cellStyle name="Heading 2" xfId="18434" builtinId="17" hidden="1"/>
    <cellStyle name="Heading 2" xfId="18472" builtinId="17" hidden="1"/>
    <cellStyle name="Heading 2" xfId="18511" builtinId="17" hidden="1"/>
    <cellStyle name="Heading 2" xfId="18550" builtinId="17" hidden="1"/>
    <cellStyle name="Heading 2" xfId="18589" builtinId="17" hidden="1"/>
    <cellStyle name="Heading 2" xfId="18629" builtinId="17" hidden="1"/>
    <cellStyle name="Heading 2" xfId="18668" builtinId="17" hidden="1"/>
    <cellStyle name="Heading 2" xfId="18706" builtinId="17" hidden="1"/>
    <cellStyle name="Heading 2" xfId="18745" builtinId="17" hidden="1"/>
    <cellStyle name="Heading 2" xfId="18784" builtinId="17" hidden="1"/>
    <cellStyle name="Heading 2" xfId="18823" builtinId="17" hidden="1"/>
    <cellStyle name="Heading 2" xfId="18863" builtinId="17" hidden="1"/>
    <cellStyle name="Heading 2" xfId="18902" builtinId="17" hidden="1"/>
    <cellStyle name="Heading 2" xfId="18942" builtinId="17" hidden="1"/>
    <cellStyle name="Heading 2" xfId="18981" builtinId="17" hidden="1"/>
    <cellStyle name="Heading 2" xfId="19021" builtinId="17" hidden="1"/>
    <cellStyle name="Heading 2" xfId="19060" builtinId="17" hidden="1"/>
    <cellStyle name="Heading 2" xfId="7441" builtinId="17" hidden="1"/>
    <cellStyle name="Heading 2" xfId="19180" builtinId="17" hidden="1"/>
    <cellStyle name="Heading 2" xfId="19220" builtinId="17" hidden="1"/>
    <cellStyle name="Heading 2" xfId="19259" builtinId="17" hidden="1"/>
    <cellStyle name="Heading 2" xfId="19297" builtinId="17" hidden="1"/>
    <cellStyle name="Heading 2" xfId="19336" builtinId="17" hidden="1"/>
    <cellStyle name="Heading 2" xfId="19375" builtinId="17" hidden="1"/>
    <cellStyle name="Heading 2" xfId="19414" builtinId="17" hidden="1"/>
    <cellStyle name="Heading 2" xfId="19454" builtinId="17" hidden="1"/>
    <cellStyle name="Heading 2" xfId="19493" builtinId="17" hidden="1"/>
    <cellStyle name="Heading 2" xfId="19531" builtinId="17" hidden="1"/>
    <cellStyle name="Heading 2" xfId="19570" builtinId="17" hidden="1"/>
    <cellStyle name="Heading 2" xfId="19609" builtinId="17" hidden="1"/>
    <cellStyle name="Heading 2" xfId="19648" builtinId="17" hidden="1"/>
    <cellStyle name="Heading 2" xfId="19688" builtinId="17" hidden="1"/>
    <cellStyle name="Heading 2" xfId="19727" builtinId="17" hidden="1"/>
    <cellStyle name="Heading 2" xfId="19767" builtinId="17" hidden="1"/>
    <cellStyle name="Heading 2" xfId="19806" builtinId="17" hidden="1"/>
    <cellStyle name="Heading 2" xfId="19846" builtinId="17" hidden="1"/>
    <cellStyle name="Heading 2" xfId="19885" builtinId="17" hidden="1"/>
    <cellStyle name="Heading 2" xfId="19936" builtinId="17" hidden="1"/>
    <cellStyle name="Heading 2" xfId="20092" builtinId="17" hidden="1"/>
    <cellStyle name="Heading 2" xfId="20132" builtinId="17" hidden="1"/>
    <cellStyle name="Heading 2" xfId="20171" builtinId="17" hidden="1"/>
    <cellStyle name="Heading 2" xfId="20209" builtinId="17" hidden="1"/>
    <cellStyle name="Heading 2" xfId="20248" builtinId="17" hidden="1"/>
    <cellStyle name="Heading 2" xfId="20287" builtinId="17" hidden="1"/>
    <cellStyle name="Heading 2" xfId="20326" builtinId="17" hidden="1"/>
    <cellStyle name="Heading 2" xfId="20366" builtinId="17" hidden="1"/>
    <cellStyle name="Heading 2" xfId="20405" builtinId="17" hidden="1"/>
    <cellStyle name="Heading 2" xfId="20443" builtinId="17" hidden="1"/>
    <cellStyle name="Heading 2" xfId="20482" builtinId="17" hidden="1"/>
    <cellStyle name="Heading 2" xfId="20521" builtinId="17" hidden="1"/>
    <cellStyle name="Heading 2" xfId="20560" builtinId="17" hidden="1"/>
    <cellStyle name="Heading 2" xfId="20600" builtinId="17" hidden="1"/>
    <cellStyle name="Heading 2" xfId="20639" builtinId="17" hidden="1"/>
    <cellStyle name="Heading 2" xfId="20680" builtinId="17" hidden="1"/>
    <cellStyle name="Heading 2" xfId="20719" builtinId="17" hidden="1"/>
    <cellStyle name="Heading 2" xfId="20759" builtinId="17" hidden="1"/>
    <cellStyle name="Heading 2" xfId="20798" builtinId="17" hidden="1"/>
    <cellStyle name="Heading 2" xfId="20836" builtinId="17" hidden="1"/>
    <cellStyle name="Heading 2" xfId="19986" builtinId="17" hidden="1"/>
    <cellStyle name="Heading 2" xfId="20871" builtinId="17" hidden="1"/>
    <cellStyle name="Heading 2" xfId="20910" builtinId="17" hidden="1"/>
    <cellStyle name="Heading 2" xfId="20948" builtinId="17" hidden="1"/>
    <cellStyle name="Heading 2" xfId="20987" builtinId="17" hidden="1"/>
    <cellStyle name="Heading 2" xfId="21026" builtinId="17" hidden="1"/>
    <cellStyle name="Heading 2" xfId="21065" builtinId="17" hidden="1"/>
    <cellStyle name="Heading 2" xfId="21105" builtinId="17" hidden="1"/>
    <cellStyle name="Heading 2" xfId="21144" builtinId="17" hidden="1"/>
    <cellStyle name="Heading 2" xfId="21182" builtinId="17" hidden="1"/>
    <cellStyle name="Heading 2" xfId="21221" builtinId="17" hidden="1"/>
    <cellStyle name="Heading 2" xfId="21260" builtinId="17" hidden="1"/>
    <cellStyle name="Heading 2" xfId="21299" builtinId="17" hidden="1"/>
    <cellStyle name="Heading 2" xfId="21339" builtinId="17" hidden="1"/>
    <cellStyle name="Heading 2" xfId="21378" builtinId="17" hidden="1"/>
    <cellStyle name="Heading 2" xfId="21418" builtinId="17" hidden="1"/>
    <cellStyle name="Heading 2" xfId="21457" builtinId="17" hidden="1"/>
    <cellStyle name="Heading 2" xfId="21497" builtinId="17" hidden="1"/>
    <cellStyle name="Heading 2" xfId="21536" builtinId="17" hidden="1"/>
    <cellStyle name="Heading 2" xfId="21573" builtinId="17" hidden="1"/>
    <cellStyle name="Heading 2" xfId="20025" builtinId="17" hidden="1"/>
    <cellStyle name="Heading 2" xfId="21581" builtinId="17" hidden="1"/>
    <cellStyle name="Heading 2" xfId="21620" builtinId="17" hidden="1"/>
    <cellStyle name="Heading 2" xfId="21658" builtinId="17" hidden="1"/>
    <cellStyle name="Heading 2" xfId="21697" builtinId="17" hidden="1"/>
    <cellStyle name="Heading 2" xfId="21736" builtinId="17" hidden="1"/>
    <cellStyle name="Heading 2" xfId="21775" builtinId="17" hidden="1"/>
    <cellStyle name="Heading 2" xfId="21815" builtinId="17" hidden="1"/>
    <cellStyle name="Heading 2" xfId="21854" builtinId="17" hidden="1"/>
    <cellStyle name="Heading 2" xfId="21892" builtinId="17" hidden="1"/>
    <cellStyle name="Heading 2" xfId="21931" builtinId="17" hidden="1"/>
    <cellStyle name="Heading 2" xfId="21970" builtinId="17" hidden="1"/>
    <cellStyle name="Heading 2" xfId="22009" builtinId="17" hidden="1"/>
    <cellStyle name="Heading 2" xfId="22049" builtinId="17" hidden="1"/>
    <cellStyle name="Heading 2" xfId="22088" builtinId="17" hidden="1"/>
    <cellStyle name="Heading 2" xfId="22128" builtinId="17" hidden="1"/>
    <cellStyle name="Heading 2" xfId="22167" builtinId="17" hidden="1"/>
    <cellStyle name="Heading 2" xfId="22207" builtinId="17" hidden="1"/>
    <cellStyle name="Heading 2" xfId="22246" builtinId="17" hidden="1"/>
    <cellStyle name="Heading 2" xfId="22285" builtinId="17" hidden="1"/>
    <cellStyle name="Heading 2" xfId="22324" builtinId="17" hidden="1"/>
    <cellStyle name="Heading 2" xfId="22364" builtinId="17" hidden="1"/>
    <cellStyle name="Heading 2" xfId="22403" builtinId="17" hidden="1"/>
    <cellStyle name="Heading 2" xfId="22441" builtinId="17" hidden="1"/>
    <cellStyle name="Heading 2" xfId="22480" builtinId="17" hidden="1"/>
    <cellStyle name="Heading 2" xfId="22519" builtinId="17" hidden="1"/>
    <cellStyle name="Heading 2" xfId="22558" builtinId="17" hidden="1"/>
    <cellStyle name="Heading 2" xfId="22598" builtinId="17" hidden="1"/>
    <cellStyle name="Heading 2" xfId="22637" builtinId="17" hidden="1"/>
    <cellStyle name="Heading 2" xfId="22675" builtinId="17" hidden="1"/>
    <cellStyle name="Heading 2" xfId="22714" builtinId="17" hidden="1"/>
    <cellStyle name="Heading 2" xfId="22753" builtinId="17" hidden="1"/>
    <cellStyle name="Heading 2" xfId="22792" builtinId="17" hidden="1"/>
    <cellStyle name="Heading 2" xfId="22832" builtinId="17" hidden="1"/>
    <cellStyle name="Heading 2" xfId="22871" builtinId="17" hidden="1"/>
    <cellStyle name="Heading 2" xfId="22911" builtinId="17" hidden="1"/>
    <cellStyle name="Heading 2" xfId="22950" builtinId="17" hidden="1"/>
    <cellStyle name="Heading 2" xfId="22990" builtinId="17" hidden="1"/>
    <cellStyle name="Heading 2" xfId="23029" builtinId="17" hidden="1"/>
    <cellStyle name="Heading 2" xfId="23068" builtinId="17" hidden="1"/>
    <cellStyle name="Heading 2" xfId="23224" builtinId="17" hidden="1"/>
    <cellStyle name="Heading 2" xfId="23264" builtinId="17" hidden="1"/>
    <cellStyle name="Heading 2" xfId="23303" builtinId="17" hidden="1"/>
    <cellStyle name="Heading 2" xfId="23341" builtinId="17" hidden="1"/>
    <cellStyle name="Heading 2" xfId="23380" builtinId="17" hidden="1"/>
    <cellStyle name="Heading 2" xfId="23419" builtinId="17" hidden="1"/>
    <cellStyle name="Heading 2" xfId="23458" builtinId="17" hidden="1"/>
    <cellStyle name="Heading 2" xfId="23498" builtinId="17" hidden="1"/>
    <cellStyle name="Heading 2" xfId="23537" builtinId="17" hidden="1"/>
    <cellStyle name="Heading 2" xfId="23575" builtinId="17" hidden="1"/>
    <cellStyle name="Heading 2" xfId="23614" builtinId="17" hidden="1"/>
    <cellStyle name="Heading 2" xfId="23653" builtinId="17" hidden="1"/>
    <cellStyle name="Heading 2" xfId="23692" builtinId="17" hidden="1"/>
    <cellStyle name="Heading 2" xfId="23732" builtinId="17" hidden="1"/>
    <cellStyle name="Heading 2" xfId="23771" builtinId="17" hidden="1"/>
    <cellStyle name="Heading 2" xfId="23812" builtinId="17" hidden="1"/>
    <cellStyle name="Heading 2" xfId="23851" builtinId="17" hidden="1"/>
    <cellStyle name="Heading 2" xfId="23891" builtinId="17" hidden="1"/>
    <cellStyle name="Heading 2" xfId="23930" builtinId="17" hidden="1"/>
    <cellStyle name="Heading 2" xfId="23968" builtinId="17" hidden="1"/>
    <cellStyle name="Heading 2" xfId="23118" builtinId="17" hidden="1"/>
    <cellStyle name="Heading 2" xfId="24003" builtinId="17" hidden="1"/>
    <cellStyle name="Heading 2" xfId="24042" builtinId="17" hidden="1"/>
    <cellStyle name="Heading 2" xfId="24080" builtinId="17" hidden="1"/>
    <cellStyle name="Heading 2" xfId="24119" builtinId="17" hidden="1"/>
    <cellStyle name="Heading 2" xfId="24158" builtinId="17" hidden="1"/>
    <cellStyle name="Heading 2" xfId="24197" builtinId="17" hidden="1"/>
    <cellStyle name="Heading 2" xfId="24237" builtinId="17" hidden="1"/>
    <cellStyle name="Heading 2" xfId="24276" builtinId="17" hidden="1"/>
    <cellStyle name="Heading 2" xfId="24314" builtinId="17" hidden="1"/>
    <cellStyle name="Heading 2" xfId="24353" builtinId="17" hidden="1"/>
    <cellStyle name="Heading 2" xfId="24392" builtinId="17" hidden="1"/>
    <cellStyle name="Heading 2" xfId="24431" builtinId="17" hidden="1"/>
    <cellStyle name="Heading 2" xfId="24471" builtinId="17" hidden="1"/>
    <cellStyle name="Heading 2" xfId="24510" builtinId="17" hidden="1"/>
    <cellStyle name="Heading 2" xfId="24550" builtinId="17" hidden="1"/>
    <cellStyle name="Heading 2" xfId="24589" builtinId="17" hidden="1"/>
    <cellStyle name="Heading 2" xfId="24629" builtinId="17" hidden="1"/>
    <cellStyle name="Heading 2" xfId="24668" builtinId="17" hidden="1"/>
    <cellStyle name="Heading 2" xfId="24705" builtinId="17" hidden="1"/>
    <cellStyle name="Heading 2" xfId="23157" builtinId="17" hidden="1"/>
    <cellStyle name="Heading 2" xfId="24713" builtinId="17" hidden="1"/>
    <cellStyle name="Heading 2" xfId="24752" builtinId="17" hidden="1"/>
    <cellStyle name="Heading 2" xfId="24790" builtinId="17" hidden="1"/>
    <cellStyle name="Heading 2" xfId="24829" builtinId="17" hidden="1"/>
    <cellStyle name="Heading 2" xfId="24868" builtinId="17" hidden="1"/>
    <cellStyle name="Heading 2" xfId="24907" builtinId="17" hidden="1"/>
    <cellStyle name="Heading 2" xfId="24947" builtinId="17" hidden="1"/>
    <cellStyle name="Heading 2" xfId="24986" builtinId="17" hidden="1"/>
    <cellStyle name="Heading 2" xfId="25024" builtinId="17" hidden="1"/>
    <cellStyle name="Heading 2" xfId="25063" builtinId="17" hidden="1"/>
    <cellStyle name="Heading 2" xfId="25102" builtinId="17" hidden="1"/>
    <cellStyle name="Heading 2" xfId="25141" builtinId="17" hidden="1"/>
    <cellStyle name="Heading 2" xfId="25181" builtinId="17" hidden="1"/>
    <cellStyle name="Heading 2" xfId="25220" builtinId="17" hidden="1"/>
    <cellStyle name="Heading 2" xfId="25260" builtinId="17" hidden="1"/>
    <cellStyle name="Heading 2" xfId="25299" builtinId="17" hidden="1"/>
    <cellStyle name="Heading 2" xfId="25339" builtinId="17" hidden="1"/>
    <cellStyle name="Heading 2" xfId="25378" builtinId="17" hidden="1"/>
    <cellStyle name="Heading 2" xfId="19176" builtinId="17" hidden="1"/>
    <cellStyle name="Heading 2" xfId="19142" builtinId="17" hidden="1"/>
    <cellStyle name="Heading 2" xfId="19108" builtinId="17" hidden="1"/>
    <cellStyle name="Heading 2" xfId="25443" builtinId="17" hidden="1"/>
    <cellStyle name="Heading 2" xfId="25481" builtinId="17" hidden="1"/>
    <cellStyle name="Heading 2" xfId="25520" builtinId="17" hidden="1"/>
    <cellStyle name="Heading 2" xfId="25559" builtinId="17" hidden="1"/>
    <cellStyle name="Heading 2" xfId="25598" builtinId="17" hidden="1"/>
    <cellStyle name="Heading 2" xfId="25638" builtinId="17" hidden="1"/>
    <cellStyle name="Heading 2" xfId="25677" builtinId="17" hidden="1"/>
    <cellStyle name="Heading 2" xfId="25715" builtinId="17" hidden="1"/>
    <cellStyle name="Heading 2" xfId="25754" builtinId="17" hidden="1"/>
    <cellStyle name="Heading 2" xfId="25793" builtinId="17" hidden="1"/>
    <cellStyle name="Heading 2" xfId="25832" builtinId="17" hidden="1"/>
    <cellStyle name="Heading 2" xfId="25872" builtinId="17" hidden="1"/>
    <cellStyle name="Heading 2" xfId="25911" builtinId="17" hidden="1"/>
    <cellStyle name="Heading 2" xfId="25951" builtinId="17" hidden="1"/>
    <cellStyle name="Heading 2" xfId="25990" builtinId="17" hidden="1"/>
    <cellStyle name="Heading 2" xfId="26030" builtinId="17" hidden="1"/>
    <cellStyle name="Heading 2" xfId="26069" builtinId="17" hidden="1"/>
    <cellStyle name="Heading 2" xfId="26108" builtinId="17" hidden="1"/>
    <cellStyle name="Heading 2" xfId="26264" builtinId="17" hidden="1"/>
    <cellStyle name="Heading 2" xfId="26304" builtinId="17" hidden="1"/>
    <cellStyle name="Heading 2" xfId="26343" builtinId="17" hidden="1"/>
    <cellStyle name="Heading 2" xfId="26381" builtinId="17" hidden="1"/>
    <cellStyle name="Heading 2" xfId="26420" builtinId="17" hidden="1"/>
    <cellStyle name="Heading 2" xfId="26459" builtinId="17" hidden="1"/>
    <cellStyle name="Heading 2" xfId="26498" builtinId="17" hidden="1"/>
    <cellStyle name="Heading 2" xfId="26538" builtinId="17" hidden="1"/>
    <cellStyle name="Heading 2" xfId="26577" builtinId="17" hidden="1"/>
    <cellStyle name="Heading 2" xfId="26615" builtinId="17" hidden="1"/>
    <cellStyle name="Heading 2" xfId="26654" builtinId="17" hidden="1"/>
    <cellStyle name="Heading 2" xfId="26693" builtinId="17" hidden="1"/>
    <cellStyle name="Heading 2" xfId="26732" builtinId="17" hidden="1"/>
    <cellStyle name="Heading 2" xfId="26772" builtinId="17" hidden="1"/>
    <cellStyle name="Heading 2" xfId="26811" builtinId="17" hidden="1"/>
    <cellStyle name="Heading 2" xfId="26852" builtinId="17" hidden="1"/>
    <cellStyle name="Heading 2" xfId="26891" builtinId="17" hidden="1"/>
    <cellStyle name="Heading 2" xfId="26931" builtinId="17" hidden="1"/>
    <cellStyle name="Heading 2" xfId="26970" builtinId="17" hidden="1"/>
    <cellStyle name="Heading 2" xfId="27008" builtinId="17" hidden="1"/>
    <cellStyle name="Heading 2" xfId="26158" builtinId="17" hidden="1"/>
    <cellStyle name="Heading 2" xfId="27043" builtinId="17" hidden="1"/>
    <cellStyle name="Heading 2" xfId="27082" builtinId="17" hidden="1"/>
    <cellStyle name="Heading 2" xfId="27120" builtinId="17" hidden="1"/>
    <cellStyle name="Heading 2" xfId="27159" builtinId="17" hidden="1"/>
    <cellStyle name="Heading 2" xfId="27198" builtinId="17" hidden="1"/>
    <cellStyle name="Heading 2" xfId="27237" builtinId="17" hidden="1"/>
    <cellStyle name="Heading 2" xfId="27277" builtinId="17" hidden="1"/>
    <cellStyle name="Heading 2" xfId="27316" builtinId="17" hidden="1"/>
    <cellStyle name="Heading 2" xfId="27354" builtinId="17" hidden="1"/>
    <cellStyle name="Heading 2" xfId="27393" builtinId="17" hidden="1"/>
    <cellStyle name="Heading 2" xfId="27432" builtinId="17" hidden="1"/>
    <cellStyle name="Heading 2" xfId="27471" builtinId="17" hidden="1"/>
    <cellStyle name="Heading 2" xfId="27511" builtinId="17" hidden="1"/>
    <cellStyle name="Heading 2" xfId="27550" builtinId="17" hidden="1"/>
    <cellStyle name="Heading 2" xfId="27590" builtinId="17" hidden="1"/>
    <cellStyle name="Heading 2" xfId="27629" builtinId="17" hidden="1"/>
    <cellStyle name="Heading 2" xfId="27669" builtinId="17" hidden="1"/>
    <cellStyle name="Heading 2" xfId="27708" builtinId="17" hidden="1"/>
    <cellStyle name="Heading 2" xfId="27745" builtinId="17" hidden="1"/>
    <cellStyle name="Heading 2" xfId="26197" builtinId="17" hidden="1"/>
    <cellStyle name="Heading 2" xfId="27753" builtinId="17" hidden="1"/>
    <cellStyle name="Heading 2" xfId="27792" builtinId="17" hidden="1"/>
    <cellStyle name="Heading 2" xfId="27830" builtinId="17" hidden="1"/>
    <cellStyle name="Heading 2" xfId="27869" builtinId="17" hidden="1"/>
    <cellStyle name="Heading 2" xfId="27908" builtinId="17" hidden="1"/>
    <cellStyle name="Heading 2" xfId="27947" builtinId="17" hidden="1"/>
    <cellStyle name="Heading 2" xfId="27987" builtinId="17" hidden="1"/>
    <cellStyle name="Heading 2" xfId="28026" builtinId="17" hidden="1"/>
    <cellStyle name="Heading 2" xfId="28064" builtinId="17" hidden="1"/>
    <cellStyle name="Heading 2" xfId="28103" builtinId="17" hidden="1"/>
    <cellStyle name="Heading 2" xfId="28142" builtinId="17" hidden="1"/>
    <cellStyle name="Heading 2" xfId="28181" builtinId="17" hidden="1"/>
    <cellStyle name="Heading 2" xfId="28221" builtinId="17" hidden="1"/>
    <cellStyle name="Heading 2" xfId="28260" builtinId="17" hidden="1"/>
    <cellStyle name="Heading 2" xfId="28300" builtinId="17" hidden="1"/>
    <cellStyle name="Heading 2" xfId="28339" builtinId="17" hidden="1"/>
    <cellStyle name="Heading 2" xfId="28379" builtinId="17" hidden="1"/>
    <cellStyle name="Heading 2" xfId="28418" builtinId="17" hidden="1"/>
    <cellStyle name="Heading 2" xfId="28457" builtinId="17" hidden="1"/>
    <cellStyle name="Heading 2" xfId="28579" builtinId="17" hidden="1"/>
    <cellStyle name="Heading 2" xfId="28621" builtinId="17" hidden="1"/>
    <cellStyle name="Heading 2" xfId="28660" builtinId="17" hidden="1"/>
    <cellStyle name="Heading 2" xfId="28698" builtinId="17" hidden="1"/>
    <cellStyle name="Heading 2" xfId="28737" builtinId="17" hidden="1"/>
    <cellStyle name="Heading 2" xfId="28776" builtinId="17" hidden="1"/>
    <cellStyle name="Heading 2" xfId="28815" builtinId="17" hidden="1"/>
    <cellStyle name="Heading 2" xfId="28855" builtinId="17" hidden="1"/>
    <cellStyle name="Heading 2" xfId="28894" builtinId="17" hidden="1"/>
    <cellStyle name="Heading 2" xfId="28932" builtinId="17" hidden="1"/>
    <cellStyle name="Heading 2" xfId="28971" builtinId="17" hidden="1"/>
    <cellStyle name="Heading 2" xfId="29012" builtinId="17" hidden="1"/>
    <cellStyle name="Heading 2" xfId="29051" builtinId="17" hidden="1"/>
    <cellStyle name="Heading 2" xfId="29091" builtinId="17" hidden="1"/>
    <cellStyle name="Heading 2" xfId="29130" builtinId="17" hidden="1"/>
    <cellStyle name="Heading 2" xfId="29171" builtinId="17" hidden="1"/>
    <cellStyle name="Heading 2" xfId="29210" builtinId="17" hidden="1"/>
    <cellStyle name="Heading 2" xfId="29250" builtinId="17" hidden="1"/>
    <cellStyle name="Heading 2" xfId="29289" builtinId="17" hidden="1"/>
    <cellStyle name="Heading 2" xfId="29339" builtinId="17" hidden="1"/>
    <cellStyle name="Heading 2" xfId="29495" builtinId="17" hidden="1"/>
    <cellStyle name="Heading 2" xfId="29537" builtinId="17" hidden="1"/>
    <cellStyle name="Heading 2" xfId="29576" builtinId="17" hidden="1"/>
    <cellStyle name="Heading 2" xfId="29614" builtinId="17" hidden="1"/>
    <cellStyle name="Heading 2" xfId="29653" builtinId="17" hidden="1"/>
    <cellStyle name="Heading 2" xfId="29692" builtinId="17" hidden="1"/>
    <cellStyle name="Heading 2" xfId="29731" builtinId="17" hidden="1"/>
    <cellStyle name="Heading 2" xfId="29771" builtinId="17" hidden="1"/>
    <cellStyle name="Heading 2" xfId="29810" builtinId="17" hidden="1"/>
    <cellStyle name="Heading 2" xfId="29848" builtinId="17" hidden="1"/>
    <cellStyle name="Heading 2" xfId="29887" builtinId="17" hidden="1"/>
    <cellStyle name="Heading 2" xfId="29928" builtinId="17" hidden="1"/>
    <cellStyle name="Heading 2" xfId="29967" builtinId="17" hidden="1"/>
    <cellStyle name="Heading 2" xfId="30007" builtinId="17" hidden="1"/>
    <cellStyle name="Heading 2" xfId="30046" builtinId="17" hidden="1"/>
    <cellStyle name="Heading 2" xfId="30087" builtinId="17" hidden="1"/>
    <cellStyle name="Heading 2" xfId="30126" builtinId="17" hidden="1"/>
    <cellStyle name="Heading 2" xfId="30166" builtinId="17" hidden="1"/>
    <cellStyle name="Heading 2" xfId="30205" builtinId="17" hidden="1"/>
    <cellStyle name="Heading 2" xfId="30243" builtinId="17" hidden="1"/>
    <cellStyle name="Heading 2" xfId="29389" builtinId="17" hidden="1"/>
    <cellStyle name="Heading 2" xfId="30278" builtinId="17" hidden="1"/>
    <cellStyle name="Heading 2" xfId="30317" builtinId="17" hidden="1"/>
    <cellStyle name="Heading 2" xfId="30355" builtinId="17" hidden="1"/>
    <cellStyle name="Heading 2" xfId="30394" builtinId="17" hidden="1"/>
    <cellStyle name="Heading 2" xfId="30433" builtinId="17" hidden="1"/>
    <cellStyle name="Heading 2" xfId="30472" builtinId="17" hidden="1"/>
    <cellStyle name="Heading 2" xfId="30512" builtinId="17" hidden="1"/>
    <cellStyle name="Heading 2" xfId="30551" builtinId="17" hidden="1"/>
    <cellStyle name="Heading 2" xfId="30589" builtinId="17" hidden="1"/>
    <cellStyle name="Heading 2" xfId="30628" builtinId="17" hidden="1"/>
    <cellStyle name="Heading 2" xfId="30667" builtinId="17" hidden="1"/>
    <cellStyle name="Heading 2" xfId="30706" builtinId="17" hidden="1"/>
    <cellStyle name="Heading 2" xfId="30746" builtinId="17" hidden="1"/>
    <cellStyle name="Heading 2" xfId="30785" builtinId="17" hidden="1"/>
    <cellStyle name="Heading 2" xfId="30825" builtinId="17" hidden="1"/>
    <cellStyle name="Heading 2" xfId="30864" builtinId="17" hidden="1"/>
    <cellStyle name="Heading 2" xfId="30904" builtinId="17" hidden="1"/>
    <cellStyle name="Heading 2" xfId="30943" builtinId="17" hidden="1"/>
    <cellStyle name="Heading 2" xfId="30980" builtinId="17" hidden="1"/>
    <cellStyle name="Heading 2" xfId="29428" builtinId="17" hidden="1"/>
    <cellStyle name="Heading 2" xfId="30988" builtinId="17" hidden="1"/>
    <cellStyle name="Heading 2" xfId="31027" builtinId="17" hidden="1"/>
    <cellStyle name="Heading 2" xfId="31065" builtinId="17" hidden="1"/>
    <cellStyle name="Heading 2" xfId="31104" builtinId="17" hidden="1"/>
    <cellStyle name="Heading 2" xfId="31143" builtinId="17" hidden="1"/>
    <cellStyle name="Heading 2" xfId="31182" builtinId="17" hidden="1"/>
    <cellStyle name="Heading 2" xfId="31222" builtinId="17" hidden="1"/>
    <cellStyle name="Heading 2" xfId="31261" builtinId="17" hidden="1"/>
    <cellStyle name="Heading 2" xfId="31299" builtinId="17" hidden="1"/>
    <cellStyle name="Heading 2" xfId="31338" builtinId="17" hidden="1"/>
    <cellStyle name="Heading 2" xfId="31377" builtinId="17" hidden="1"/>
    <cellStyle name="Heading 2" xfId="31416" builtinId="17" hidden="1"/>
    <cellStyle name="Heading 2" xfId="31456" builtinId="17" hidden="1"/>
    <cellStyle name="Heading 2" xfId="31495" builtinId="17" hidden="1"/>
    <cellStyle name="Heading 2" xfId="31535" builtinId="17" hidden="1"/>
    <cellStyle name="Heading 2" xfId="31574" builtinId="17" hidden="1"/>
    <cellStyle name="Heading 2" xfId="31614" builtinId="17" hidden="1"/>
    <cellStyle name="Heading 2" xfId="31653" builtinId="17" hidden="1"/>
    <cellStyle name="Heading 2" xfId="29328" builtinId="17" hidden="1"/>
    <cellStyle name="Heading 2" xfId="28517" builtinId="17" hidden="1"/>
    <cellStyle name="Heading 2" xfId="31706" builtinId="17" hidden="1"/>
    <cellStyle name="Heading 2" xfId="31745" builtinId="17" hidden="1"/>
    <cellStyle name="Heading 2" xfId="31783" builtinId="17" hidden="1"/>
    <cellStyle name="Heading 2" xfId="31822" builtinId="17" hidden="1"/>
    <cellStyle name="Heading 2" xfId="31861" builtinId="17" hidden="1"/>
    <cellStyle name="Heading 2" xfId="31900" builtinId="17" hidden="1"/>
    <cellStyle name="Heading 2" xfId="31940" builtinId="17" hidden="1"/>
    <cellStyle name="Heading 2" xfId="31979" builtinId="17" hidden="1"/>
    <cellStyle name="Heading 2" xfId="32017" builtinId="17" hidden="1"/>
    <cellStyle name="Heading 2" xfId="32056" builtinId="17" hidden="1"/>
    <cellStyle name="Heading 2" xfId="32095" builtinId="17" hidden="1"/>
    <cellStyle name="Heading 2" xfId="32134" builtinId="17" hidden="1"/>
    <cellStyle name="Heading 2" xfId="32174" builtinId="17" hidden="1"/>
    <cellStyle name="Heading 2" xfId="32213" builtinId="17" hidden="1"/>
    <cellStyle name="Heading 2" xfId="32253" builtinId="17" hidden="1"/>
    <cellStyle name="Heading 2" xfId="32292" builtinId="17" hidden="1"/>
    <cellStyle name="Heading 2" xfId="32332" builtinId="17" hidden="1"/>
    <cellStyle name="Heading 2" xfId="32371" builtinId="17" hidden="1"/>
    <cellStyle name="Heading 2" xfId="32410" builtinId="17" hidden="1"/>
    <cellStyle name="Heading 2" xfId="32566" builtinId="17" hidden="1"/>
    <cellStyle name="Heading 2" xfId="32606" builtinId="17" hidden="1"/>
    <cellStyle name="Heading 2" xfId="32645" builtinId="17" hidden="1"/>
    <cellStyle name="Heading 2" xfId="32683" builtinId="17" hidden="1"/>
    <cellStyle name="Heading 2" xfId="32722" builtinId="17" hidden="1"/>
    <cellStyle name="Heading 2" xfId="32761" builtinId="17" hidden="1"/>
    <cellStyle name="Heading 2" xfId="32800" builtinId="17" hidden="1"/>
    <cellStyle name="Heading 2" xfId="32840" builtinId="17" hidden="1"/>
    <cellStyle name="Heading 2" xfId="32879" builtinId="17" hidden="1"/>
    <cellStyle name="Heading 2" xfId="32917" builtinId="17" hidden="1"/>
    <cellStyle name="Heading 2" xfId="32956" builtinId="17" hidden="1"/>
    <cellStyle name="Heading 2" xfId="32995" builtinId="17" hidden="1"/>
    <cellStyle name="Heading 2" xfId="33034" builtinId="17" hidden="1"/>
    <cellStyle name="Heading 2" xfId="33074" builtinId="17" hidden="1"/>
    <cellStyle name="Heading 2" xfId="33113" builtinId="17" hidden="1"/>
    <cellStyle name="Heading 2" xfId="33154" builtinId="17" hidden="1"/>
    <cellStyle name="Heading 2" xfId="33193" builtinId="17" hidden="1"/>
    <cellStyle name="Heading 2" xfId="33233" builtinId="17" hidden="1"/>
    <cellStyle name="Heading 2" xfId="33272" builtinId="17" hidden="1"/>
    <cellStyle name="Heading 2" xfId="33310" builtinId="17" hidden="1"/>
    <cellStyle name="Heading 2" xfId="32460" builtinId="17" hidden="1"/>
    <cellStyle name="Heading 2" xfId="33345" builtinId="17" hidden="1"/>
    <cellStyle name="Heading 2" xfId="33384" builtinId="17" hidden="1"/>
    <cellStyle name="Heading 2" xfId="33422" builtinId="17" hidden="1"/>
    <cellStyle name="Heading 2" xfId="33461" builtinId="17" hidden="1"/>
    <cellStyle name="Heading 2" xfId="33500" builtinId="17" hidden="1"/>
    <cellStyle name="Heading 2" xfId="33539" builtinId="17" hidden="1"/>
    <cellStyle name="Heading 2" xfId="33579" builtinId="17" hidden="1"/>
    <cellStyle name="Heading 2" xfId="33618" builtinId="17" hidden="1"/>
    <cellStyle name="Heading 2" xfId="33656" builtinId="17" hidden="1"/>
    <cellStyle name="Heading 2" xfId="33695" builtinId="17" hidden="1"/>
    <cellStyle name="Heading 2" xfId="33734" builtinId="17" hidden="1"/>
    <cellStyle name="Heading 2" xfId="33773" builtinId="17" hidden="1"/>
    <cellStyle name="Heading 2" xfId="33813" builtinId="17" hidden="1"/>
    <cellStyle name="Heading 2" xfId="33852" builtinId="17" hidden="1"/>
    <cellStyle name="Heading 2" xfId="33892" builtinId="17" hidden="1"/>
    <cellStyle name="Heading 2" xfId="33931" builtinId="17" hidden="1"/>
    <cellStyle name="Heading 2" xfId="33971" builtinId="17" hidden="1"/>
    <cellStyle name="Heading 2" xfId="34010" builtinId="17" hidden="1"/>
    <cellStyle name="Heading 2" xfId="34047" builtinId="17" hidden="1"/>
    <cellStyle name="Heading 2" xfId="32499" builtinId="17" hidden="1"/>
    <cellStyle name="Heading 2" xfId="34055" builtinId="17" hidden="1"/>
    <cellStyle name="Heading 2" xfId="34094" builtinId="17" hidden="1"/>
    <cellStyle name="Heading 2" xfId="34132" builtinId="17" hidden="1"/>
    <cellStyle name="Heading 2" xfId="34171" builtinId="17" hidden="1"/>
    <cellStyle name="Heading 2" xfId="34210" builtinId="17" hidden="1"/>
    <cellStyle name="Heading 2" xfId="34249" builtinId="17" hidden="1"/>
    <cellStyle name="Heading 2" xfId="34289" builtinId="17" hidden="1"/>
    <cellStyle name="Heading 2" xfId="34328" builtinId="17" hidden="1"/>
    <cellStyle name="Heading 2" xfId="34366" builtinId="17" hidden="1"/>
    <cellStyle name="Heading 2" xfId="34405" builtinId="17" hidden="1"/>
    <cellStyle name="Heading 2" xfId="34444" builtinId="17" hidden="1"/>
    <cellStyle name="Heading 2" xfId="34483" builtinId="17" hidden="1"/>
    <cellStyle name="Heading 2" xfId="34523" builtinId="17" hidden="1"/>
    <cellStyle name="Heading 2" xfId="34562" builtinId="17" hidden="1"/>
    <cellStyle name="Heading 2" xfId="34602" builtinId="17" hidden="1"/>
    <cellStyle name="Heading 2" xfId="34641" builtinId="17" hidden="1"/>
    <cellStyle name="Heading 2" xfId="34681" builtinId="17" hidden="1"/>
    <cellStyle name="Heading 2" xfId="34720" builtinId="17" hidden="1"/>
    <cellStyle name="Heading 2" xfId="29327" builtinId="17" hidden="1"/>
    <cellStyle name="Heading 2" xfId="34760" builtinId="17" hidden="1"/>
    <cellStyle name="Heading 2" xfId="34800" builtinId="17" hidden="1"/>
    <cellStyle name="Heading 2" xfId="34839" builtinId="17" hidden="1"/>
    <cellStyle name="Heading 2" xfId="34877" builtinId="17" hidden="1"/>
    <cellStyle name="Heading 2" xfId="34916" builtinId="17" hidden="1"/>
    <cellStyle name="Heading 2" xfId="34955" builtinId="17" hidden="1"/>
    <cellStyle name="Heading 2" xfId="34994" builtinId="17" hidden="1"/>
    <cellStyle name="Heading 2" xfId="35034" builtinId="17" hidden="1"/>
    <cellStyle name="Heading 2" xfId="35073" builtinId="17" hidden="1"/>
    <cellStyle name="Heading 2" xfId="35111" builtinId="17" hidden="1"/>
    <cellStyle name="Heading 2" xfId="35150" builtinId="17" hidden="1"/>
    <cellStyle name="Heading 2" xfId="35189" builtinId="17" hidden="1"/>
    <cellStyle name="Heading 2" xfId="35228" builtinId="17" hidden="1"/>
    <cellStyle name="Heading 2" xfId="35268" builtinId="17" hidden="1"/>
    <cellStyle name="Heading 2" xfId="35307" builtinId="17" hidden="1"/>
    <cellStyle name="Heading 2" xfId="35347" builtinId="17" hidden="1"/>
    <cellStyle name="Heading 2" xfId="35386" builtinId="17" hidden="1"/>
    <cellStyle name="Heading 2" xfId="35426" builtinId="17" hidden="1"/>
    <cellStyle name="Heading 2" xfId="35465" builtinId="17" hidden="1"/>
    <cellStyle name="Heading 2" xfId="35504" builtinId="17" hidden="1"/>
    <cellStyle name="Heading 2" xfId="35660" builtinId="17" hidden="1"/>
    <cellStyle name="Heading 2" xfId="35700" builtinId="17" hidden="1"/>
    <cellStyle name="Heading 2" xfId="35739" builtinId="17" hidden="1"/>
    <cellStyle name="Heading 2" xfId="35777" builtinId="17" hidden="1"/>
    <cellStyle name="Heading 2" xfId="35816" builtinId="17" hidden="1"/>
    <cellStyle name="Heading 2" xfId="35855" builtinId="17" hidden="1"/>
    <cellStyle name="Heading 2" xfId="35894" builtinId="17" hidden="1"/>
    <cellStyle name="Heading 2" xfId="35934" builtinId="17" hidden="1"/>
    <cellStyle name="Heading 2" xfId="35973" builtinId="17" hidden="1"/>
    <cellStyle name="Heading 2" xfId="36011" builtinId="17" hidden="1"/>
    <cellStyle name="Heading 2" xfId="36050" builtinId="17" hidden="1"/>
    <cellStyle name="Heading 2" xfId="36089" builtinId="17" hidden="1"/>
    <cellStyle name="Heading 2" xfId="36128" builtinId="17" hidden="1"/>
    <cellStyle name="Heading 2" xfId="36168" builtinId="17" hidden="1"/>
    <cellStyle name="Heading 2" xfId="36207" builtinId="17" hidden="1"/>
    <cellStyle name="Heading 2" xfId="36248" builtinId="17" hidden="1"/>
    <cellStyle name="Heading 2" xfId="36287" builtinId="17" hidden="1"/>
    <cellStyle name="Heading 2" xfId="36327" builtinId="17" hidden="1"/>
    <cellStyle name="Heading 2" xfId="36366" builtinId="17" hidden="1"/>
    <cellStyle name="Heading 2" xfId="36404" builtinId="17" hidden="1"/>
    <cellStyle name="Heading 2" xfId="35554" builtinId="17" hidden="1"/>
    <cellStyle name="Heading 2" xfId="36439" builtinId="17" hidden="1"/>
    <cellStyle name="Heading 2" xfId="36478" builtinId="17" hidden="1"/>
    <cellStyle name="Heading 2" xfId="36516" builtinId="17" hidden="1"/>
    <cellStyle name="Heading 2" xfId="36555" builtinId="17" hidden="1"/>
    <cellStyle name="Heading 2" xfId="36594" builtinId="17" hidden="1"/>
    <cellStyle name="Heading 2" xfId="36633" builtinId="17" hidden="1"/>
    <cellStyle name="Heading 2" xfId="36673" builtinId="17" hidden="1"/>
    <cellStyle name="Heading 2" xfId="36712" builtinId="17" hidden="1"/>
    <cellStyle name="Heading 2" xfId="36750" builtinId="17" hidden="1"/>
    <cellStyle name="Heading 2" xfId="36789" builtinId="17" hidden="1"/>
    <cellStyle name="Heading 2" xfId="36828" builtinId="17" hidden="1"/>
    <cellStyle name="Heading 2" xfId="36867" builtinId="17" hidden="1"/>
    <cellStyle name="Heading 2" xfId="36907" builtinId="17" hidden="1"/>
    <cellStyle name="Heading 2" xfId="36946" builtinId="17" hidden="1"/>
    <cellStyle name="Heading 2" xfId="36986" builtinId="17" hidden="1"/>
    <cellStyle name="Heading 2" xfId="37025" builtinId="17" hidden="1"/>
    <cellStyle name="Heading 2" xfId="37065" builtinId="17" hidden="1"/>
    <cellStyle name="Heading 2" xfId="37104" builtinId="17" hidden="1"/>
    <cellStyle name="Heading 2" xfId="37141" builtinId="17" hidden="1"/>
    <cellStyle name="Heading 2" xfId="35593" builtinId="17" hidden="1"/>
    <cellStyle name="Heading 2" xfId="37149" builtinId="17" hidden="1"/>
    <cellStyle name="Heading 2" xfId="37188" builtinId="17" hidden="1"/>
    <cellStyle name="Heading 2" xfId="37226" builtinId="17" hidden="1"/>
    <cellStyle name="Heading 2" xfId="37265" builtinId="17" hidden="1"/>
    <cellStyle name="Heading 2" xfId="37304" builtinId="17" hidden="1"/>
    <cellStyle name="Heading 2" xfId="37343" builtinId="17" hidden="1"/>
    <cellStyle name="Heading 2" xfId="37383" builtinId="17" hidden="1"/>
    <cellStyle name="Heading 2" xfId="37422" builtinId="17" hidden="1"/>
    <cellStyle name="Heading 2" xfId="37460" builtinId="17" hidden="1"/>
    <cellStyle name="Heading 2" xfId="37499" builtinId="17" hidden="1"/>
    <cellStyle name="Heading 2" xfId="37538" builtinId="17" hidden="1"/>
    <cellStyle name="Heading 2" xfId="37577" builtinId="17" hidden="1"/>
    <cellStyle name="Heading 2" xfId="37617" builtinId="17" hidden="1"/>
    <cellStyle name="Heading 2" xfId="37656" builtinId="17" hidden="1"/>
    <cellStyle name="Heading 2" xfId="37696" builtinId="17" hidden="1"/>
    <cellStyle name="Heading 2" xfId="37735" builtinId="17" hidden="1"/>
    <cellStyle name="Heading 2" xfId="37775" builtinId="17" hidden="1"/>
    <cellStyle name="Heading 2" xfId="37814" builtinId="17" hidden="1"/>
    <cellStyle name="Heading 2" xfId="37853" builtinId="17" hidden="1"/>
    <cellStyle name="Heading 2" xfId="37892" builtinId="17" hidden="1"/>
    <cellStyle name="Heading 2" xfId="37932" builtinId="17" hidden="1"/>
    <cellStyle name="Heading 2" xfId="37971" builtinId="17" hidden="1"/>
    <cellStyle name="Heading 2" xfId="38009" builtinId="17" hidden="1"/>
    <cellStyle name="Heading 2" xfId="38048" builtinId="17" hidden="1"/>
    <cellStyle name="Heading 2" xfId="38087" builtinId="17" hidden="1"/>
    <cellStyle name="Heading 2" xfId="38126" builtinId="17" hidden="1"/>
    <cellStyle name="Heading 2" xfId="38166" builtinId="17" hidden="1"/>
    <cellStyle name="Heading 2" xfId="38205" builtinId="17" hidden="1"/>
    <cellStyle name="Heading 2" xfId="38243" builtinId="17" hidden="1"/>
    <cellStyle name="Heading 2" xfId="38282" builtinId="17" hidden="1"/>
    <cellStyle name="Heading 2" xfId="38321" builtinId="17" hidden="1"/>
    <cellStyle name="Heading 2" xfId="38360" builtinId="17" hidden="1"/>
    <cellStyle name="Heading 2" xfId="38400" builtinId="17" hidden="1"/>
    <cellStyle name="Heading 2" xfId="38439" builtinId="17" hidden="1"/>
    <cellStyle name="Heading 2" xfId="38479" builtinId="17" hidden="1"/>
    <cellStyle name="Heading 2" xfId="38518" builtinId="17" hidden="1"/>
    <cellStyle name="Heading 2" xfId="38558" builtinId="17" hidden="1"/>
    <cellStyle name="Heading 2" xfId="38597" builtinId="17" hidden="1"/>
    <cellStyle name="Heading 2" xfId="38636" builtinId="17" hidden="1"/>
    <cellStyle name="Heading 2" xfId="38792" builtinId="17" hidden="1"/>
    <cellStyle name="Heading 2" xfId="38832" builtinId="17" hidden="1"/>
    <cellStyle name="Heading 2" xfId="38871" builtinId="17" hidden="1"/>
    <cellStyle name="Heading 2" xfId="38909" builtinId="17" hidden="1"/>
    <cellStyle name="Heading 2" xfId="38948" builtinId="17" hidden="1"/>
    <cellStyle name="Heading 2" xfId="38987" builtinId="17" hidden="1"/>
    <cellStyle name="Heading 2" xfId="39026" builtinId="17" hidden="1"/>
    <cellStyle name="Heading 2" xfId="39066" builtinId="17" hidden="1"/>
    <cellStyle name="Heading 2" xfId="39105" builtinId="17" hidden="1"/>
    <cellStyle name="Heading 2" xfId="39143" builtinId="17" hidden="1"/>
    <cellStyle name="Heading 2" xfId="39182" builtinId="17" hidden="1"/>
    <cellStyle name="Heading 2" xfId="39221" builtinId="17" hidden="1"/>
    <cellStyle name="Heading 2" xfId="39260" builtinId="17" hidden="1"/>
    <cellStyle name="Heading 2" xfId="39300" builtinId="17" hidden="1"/>
    <cellStyle name="Heading 2" xfId="39339" builtinId="17" hidden="1"/>
    <cellStyle name="Heading 2" xfId="39380" builtinId="17" hidden="1"/>
    <cellStyle name="Heading 2" xfId="39419" builtinId="17" hidden="1"/>
    <cellStyle name="Heading 2" xfId="39459" builtinId="17" hidden="1"/>
    <cellStyle name="Heading 2" xfId="39498" builtinId="17" hidden="1"/>
    <cellStyle name="Heading 2" xfId="39536" builtinId="17" hidden="1"/>
    <cellStyle name="Heading 2" xfId="38686" builtinId="17" hidden="1"/>
    <cellStyle name="Heading 2" xfId="39571" builtinId="17" hidden="1"/>
    <cellStyle name="Heading 2" xfId="39610" builtinId="17" hidden="1"/>
    <cellStyle name="Heading 2" xfId="39648" builtinId="17" hidden="1"/>
    <cellStyle name="Heading 2" xfId="39687" builtinId="17" hidden="1"/>
    <cellStyle name="Heading 2" xfId="39726" builtinId="17" hidden="1"/>
    <cellStyle name="Heading 2" xfId="39765" builtinId="17" hidden="1"/>
    <cellStyle name="Heading 2" xfId="39805" builtinId="17" hidden="1"/>
    <cellStyle name="Heading 2" xfId="39844" builtinId="17" hidden="1"/>
    <cellStyle name="Heading 2" xfId="39882" builtinId="17" hidden="1"/>
    <cellStyle name="Heading 2" xfId="39921" builtinId="17" hidden="1"/>
    <cellStyle name="Heading 2" xfId="39960" builtinId="17" hidden="1"/>
    <cellStyle name="Heading 2" xfId="39999" builtinId="17" hidden="1"/>
    <cellStyle name="Heading 2" xfId="40039" builtinId="17" hidden="1"/>
    <cellStyle name="Heading 2" xfId="40078" builtinId="17" hidden="1"/>
    <cellStyle name="Heading 2" xfId="40118" builtinId="17" hidden="1"/>
    <cellStyle name="Heading 2" xfId="40157" builtinId="17" hidden="1"/>
    <cellStyle name="Heading 2" xfId="40197" builtinId="17" hidden="1"/>
    <cellStyle name="Heading 2" xfId="40236" builtinId="17" hidden="1"/>
    <cellStyle name="Heading 2" xfId="40273" builtinId="17" hidden="1"/>
    <cellStyle name="Heading 2" xfId="38725" builtinId="17" hidden="1"/>
    <cellStyle name="Heading 2" xfId="40281" builtinId="17" hidden="1"/>
    <cellStyle name="Heading 2" xfId="40320" builtinId="17" hidden="1"/>
    <cellStyle name="Heading 2" xfId="40358" builtinId="17" hidden="1"/>
    <cellStyle name="Heading 2" xfId="40397" builtinId="17" hidden="1"/>
    <cellStyle name="Heading 2" xfId="40436" builtinId="17" hidden="1"/>
    <cellStyle name="Heading 2" xfId="40475" builtinId="17" hidden="1"/>
    <cellStyle name="Heading 2" xfId="40515" builtinId="17" hidden="1"/>
    <cellStyle name="Heading 2" xfId="40554" builtinId="17" hidden="1"/>
    <cellStyle name="Heading 2" xfId="40592" builtinId="17" hidden="1"/>
    <cellStyle name="Heading 2" xfId="40631" builtinId="17" hidden="1"/>
    <cellStyle name="Heading 2" xfId="40670" builtinId="17" hidden="1"/>
    <cellStyle name="Heading 2" xfId="40709" builtinId="17" hidden="1"/>
    <cellStyle name="Heading 2" xfId="40749" builtinId="17" hidden="1"/>
    <cellStyle name="Heading 2" xfId="40788" builtinId="17" hidden="1"/>
    <cellStyle name="Heading 2" xfId="40828" builtinId="17" hidden="1"/>
    <cellStyle name="Heading 2" xfId="40867" builtinId="17" hidden="1"/>
    <cellStyle name="Heading 2" xfId="40907" builtinId="17" hidden="1"/>
    <cellStyle name="Heading 2" xfId="40946" builtinId="17" hidden="1"/>
    <cellStyle name="Heading 2" xfId="41006" builtinId="17" hidden="1"/>
    <cellStyle name="Heading 2" xfId="41063" builtinId="17" hidden="1"/>
    <cellStyle name="Heading 2" xfId="41103" builtinId="17" hidden="1"/>
    <cellStyle name="Heading 2" xfId="41142" builtinId="17" hidden="1"/>
    <cellStyle name="Heading 2" xfId="41180" builtinId="17" hidden="1"/>
    <cellStyle name="Heading 2" xfId="41219" builtinId="17" hidden="1"/>
    <cellStyle name="Heading 2" xfId="41258" builtinId="17" hidden="1"/>
    <cellStyle name="Heading 2" xfId="41297" builtinId="17" hidden="1"/>
    <cellStyle name="Heading 2" xfId="41337" builtinId="17" hidden="1"/>
    <cellStyle name="Heading 2" xfId="41376" builtinId="17" hidden="1"/>
    <cellStyle name="Heading 2" xfId="41414" builtinId="17" hidden="1"/>
    <cellStyle name="Heading 2" xfId="41453" builtinId="17" hidden="1"/>
    <cellStyle name="Heading 2" xfId="41492" builtinId="17" hidden="1"/>
    <cellStyle name="Heading 2" xfId="41531" builtinId="17" hidden="1"/>
    <cellStyle name="Heading 2" xfId="41571" builtinId="17" hidden="1"/>
    <cellStyle name="Heading 2" xfId="41610" builtinId="17" hidden="1"/>
    <cellStyle name="Heading 2" xfId="41650" builtinId="17" hidden="1"/>
    <cellStyle name="Heading 2" xfId="41689" builtinId="17" hidden="1"/>
    <cellStyle name="Heading 2" xfId="41729" builtinId="17" hidden="1"/>
    <cellStyle name="Heading 2" xfId="41768" builtinId="17" hidden="1"/>
    <cellStyle name="Heading 2" xfId="41060" builtinId="17" hidden="1"/>
    <cellStyle name="Heading 2" xfId="41807" builtinId="17" hidden="1"/>
    <cellStyle name="Heading 2" xfId="41847" builtinId="17" hidden="1"/>
    <cellStyle name="Heading 2" xfId="41886" builtinId="17" hidden="1"/>
    <cellStyle name="Heading 2" xfId="41924" builtinId="17" hidden="1"/>
    <cellStyle name="Heading 2" xfId="41963" builtinId="17" hidden="1"/>
    <cellStyle name="Heading 2" xfId="42002" builtinId="17" hidden="1"/>
    <cellStyle name="Heading 2" xfId="42041" builtinId="17" hidden="1"/>
    <cellStyle name="Heading 2" xfId="42081" builtinId="17" hidden="1"/>
    <cellStyle name="Heading 2" xfId="42120" builtinId="17" hidden="1"/>
    <cellStyle name="Heading 2" xfId="42158" builtinId="17" hidden="1"/>
    <cellStyle name="Heading 2" xfId="42197" builtinId="17" hidden="1"/>
    <cellStyle name="Heading 2" xfId="42236" builtinId="17" hidden="1"/>
    <cellStyle name="Heading 2" xfId="42275" builtinId="17" hidden="1"/>
    <cellStyle name="Heading 2" xfId="42315" builtinId="17" hidden="1"/>
    <cellStyle name="Heading 2" xfId="42354" builtinId="17" hidden="1"/>
    <cellStyle name="Heading 2" xfId="42394" builtinId="17" hidden="1"/>
    <cellStyle name="Heading 2" xfId="42433" builtinId="17" hidden="1"/>
    <cellStyle name="Heading 2" xfId="42473" builtinId="17" hidden="1"/>
    <cellStyle name="Heading 2" xfId="42512" builtinId="17" hidden="1"/>
    <cellStyle name="Heading 2" xfId="42576" builtinId="17" hidden="1"/>
    <cellStyle name="Heading 2" xfId="42629" builtinId="17" hidden="1"/>
    <cellStyle name="Heading 2" xfId="42669" builtinId="17" hidden="1"/>
    <cellStyle name="Heading 2" xfId="42708" builtinId="17" hidden="1"/>
    <cellStyle name="Heading 2" xfId="42746" builtinId="17" hidden="1"/>
    <cellStyle name="Heading 2" xfId="42785" builtinId="17" hidden="1"/>
    <cellStyle name="Heading 2" xfId="42824" builtinId="17" hidden="1"/>
    <cellStyle name="Heading 2" xfId="42863" builtinId="17" hidden="1"/>
    <cellStyle name="Heading 2" xfId="42903" builtinId="17" hidden="1"/>
    <cellStyle name="Heading 2" xfId="42942" builtinId="17" hidden="1"/>
    <cellStyle name="Heading 2" xfId="42980" builtinId="17" hidden="1"/>
    <cellStyle name="Heading 2" xfId="43019" builtinId="17" hidden="1"/>
    <cellStyle name="Heading 2" xfId="43058" builtinId="17" hidden="1"/>
    <cellStyle name="Heading 2" xfId="43097" builtinId="17" hidden="1"/>
    <cellStyle name="Heading 2" xfId="43137" builtinId="17" hidden="1"/>
    <cellStyle name="Heading 2" xfId="43176" builtinId="17" hidden="1"/>
    <cellStyle name="Heading 2" xfId="43216" builtinId="17" hidden="1"/>
    <cellStyle name="Heading 2" xfId="43255" builtinId="17" hidden="1"/>
    <cellStyle name="Heading 2" xfId="43295" builtinId="17" hidden="1"/>
    <cellStyle name="Heading 2" xfId="43334" builtinId="17" hidden="1"/>
    <cellStyle name="Heading 2" xfId="42625" builtinId="17" hidden="1"/>
    <cellStyle name="Heading 2" xfId="43373" builtinId="17" hidden="1"/>
    <cellStyle name="Heading 2" xfId="43413" builtinId="17" hidden="1"/>
    <cellStyle name="Heading 2" xfId="43452" builtinId="17" hidden="1"/>
    <cellStyle name="Heading 2" xfId="43490" builtinId="17" hidden="1"/>
    <cellStyle name="Heading 2" xfId="43529" builtinId="17" hidden="1"/>
    <cellStyle name="Heading 2" xfId="43568" builtinId="17" hidden="1"/>
    <cellStyle name="Heading 2" xfId="43607" builtinId="17" hidden="1"/>
    <cellStyle name="Heading 2" xfId="43647" builtinId="17" hidden="1"/>
    <cellStyle name="Heading 2" xfId="43686" builtinId="17" hidden="1"/>
    <cellStyle name="Heading 2" xfId="43724" builtinId="17" hidden="1"/>
    <cellStyle name="Heading 2" xfId="43763" builtinId="17" hidden="1"/>
    <cellStyle name="Heading 2" xfId="43802" builtinId="17" hidden="1"/>
    <cellStyle name="Heading 2" xfId="43841" builtinId="17" hidden="1"/>
    <cellStyle name="Heading 2" xfId="43881" builtinId="17" hidden="1"/>
    <cellStyle name="Heading 2" xfId="43920" builtinId="17" hidden="1"/>
    <cellStyle name="Heading 2" xfId="43960" builtinId="17" hidden="1"/>
    <cellStyle name="Heading 2" xfId="43999" builtinId="17" hidden="1"/>
    <cellStyle name="Heading 2" xfId="44039" builtinId="17" hidden="1"/>
    <cellStyle name="Heading 2" xfId="44078" builtinId="17" hidden="1"/>
    <cellStyle name="Heading 2" xfId="44142" builtinId="17" hidden="1"/>
    <cellStyle name="Heading 2" xfId="44195" builtinId="17" hidden="1"/>
    <cellStyle name="Heading 2" xfId="44235" builtinId="17" hidden="1"/>
    <cellStyle name="Heading 2" xfId="44274" builtinId="17" hidden="1"/>
    <cellStyle name="Heading 2" xfId="44312" builtinId="17" hidden="1"/>
    <cellStyle name="Heading 2" xfId="44351" builtinId="17" hidden="1"/>
    <cellStyle name="Heading 2" xfId="44390" builtinId="17" hidden="1"/>
    <cellStyle name="Heading 2" xfId="44429" builtinId="17" hidden="1"/>
    <cellStyle name="Heading 2" xfId="44469" builtinId="17" hidden="1"/>
    <cellStyle name="Heading 2" xfId="44508" builtinId="17" hidden="1"/>
    <cellStyle name="Heading 2" xfId="44546" builtinId="17" hidden="1"/>
    <cellStyle name="Heading 2" xfId="44585" builtinId="17" hidden="1"/>
    <cellStyle name="Heading 2" xfId="44624" builtinId="17" hidden="1"/>
    <cellStyle name="Heading 2" xfId="44663" builtinId="17" hidden="1"/>
    <cellStyle name="Heading 2" xfId="44703" builtinId="17" hidden="1"/>
    <cellStyle name="Heading 2" xfId="44742" builtinId="17" hidden="1"/>
    <cellStyle name="Heading 2" xfId="44782" builtinId="17" hidden="1"/>
    <cellStyle name="Heading 2" xfId="44821" builtinId="17" hidden="1"/>
    <cellStyle name="Heading 2" xfId="44861" builtinId="17" hidden="1"/>
    <cellStyle name="Heading 2" xfId="44900" builtinId="17" hidden="1"/>
    <cellStyle name="Heading 2" xfId="44191" builtinId="17" hidden="1"/>
    <cellStyle name="Heading 2" xfId="44939" builtinId="17" hidden="1"/>
    <cellStyle name="Heading 2" xfId="44979" builtinId="17" hidden="1"/>
    <cellStyle name="Heading 2" xfId="45018" builtinId="17" hidden="1"/>
    <cellStyle name="Heading 2" xfId="45056" builtinId="17" hidden="1"/>
    <cellStyle name="Heading 2" xfId="45095" builtinId="17" hidden="1"/>
    <cellStyle name="Heading 2" xfId="45134" builtinId="17" hidden="1"/>
    <cellStyle name="Heading 2" xfId="45173" builtinId="17" hidden="1"/>
    <cellStyle name="Heading 2" xfId="45213" builtinId="17" hidden="1"/>
    <cellStyle name="Heading 2" xfId="45252" builtinId="17" hidden="1"/>
    <cellStyle name="Heading 2" xfId="45290" builtinId="17" hidden="1"/>
    <cellStyle name="Heading 2" xfId="45329" builtinId="17" hidden="1"/>
    <cellStyle name="Heading 2" xfId="45368" builtinId="17" hidden="1"/>
    <cellStyle name="Heading 2" xfId="45407" builtinId="17" hidden="1"/>
    <cellStyle name="Heading 2" xfId="45447" builtinId="17" hidden="1"/>
    <cellStyle name="Heading 2" xfId="45486" builtinId="17" hidden="1"/>
    <cellStyle name="Heading 2" xfId="45526" builtinId="17" hidden="1"/>
    <cellStyle name="Heading 2" xfId="45565" builtinId="17" hidden="1"/>
    <cellStyle name="Heading 2" xfId="45605" builtinId="17" hidden="1"/>
    <cellStyle name="Heading 2" xfId="45644" builtinId="17" hidden="1"/>
    <cellStyle name="Heading 2" xfId="45683" builtinId="17" hidden="1"/>
    <cellStyle name="Heading 2" xfId="45722" builtinId="17" hidden="1"/>
    <cellStyle name="Heading 2" xfId="45762" builtinId="17" hidden="1"/>
    <cellStyle name="Heading 2" xfId="45802" builtinId="17" hidden="1"/>
    <cellStyle name="Heading 2" xfId="45842" builtinId="17" hidden="1"/>
    <cellStyle name="Heading 2" xfId="45879" builtinId="17" hidden="1"/>
    <cellStyle name="Heading 2" xfId="45916" builtinId="17" hidden="1"/>
    <cellStyle name="Heading 2 2" xfId="45955" hidden="1"/>
    <cellStyle name="Heading 2 2" xfId="46893" hidden="1"/>
    <cellStyle name="Heading 2 2" xfId="46930"/>
    <cellStyle name="Heading 3" xfId="4" hidden="1"/>
    <cellStyle name="Heading 3" xfId="83" builtinId="18" hidden="1"/>
    <cellStyle name="Heading 3" xfId="120" builtinId="18" hidden="1"/>
    <cellStyle name="Heading 3" xfId="45" builtinId="18" hidden="1"/>
    <cellStyle name="Heading 3" xfId="157" builtinId="18" hidden="1"/>
    <cellStyle name="Heading 3" xfId="195" builtinId="18" hidden="1"/>
    <cellStyle name="Heading 3" xfId="233" builtinId="18" hidden="1"/>
    <cellStyle name="Heading 3" xfId="271" builtinId="18" hidden="1"/>
    <cellStyle name="Heading 3" xfId="309" builtinId="18" hidden="1"/>
    <cellStyle name="Heading 3" xfId="349" builtinId="18" hidden="1"/>
    <cellStyle name="Heading 3" xfId="388" builtinId="18" hidden="1"/>
    <cellStyle name="Heading 3" xfId="426" builtinId="18" hidden="1"/>
    <cellStyle name="Heading 3" xfId="465" builtinId="18" hidden="1"/>
    <cellStyle name="Heading 3" xfId="504" builtinId="18" hidden="1"/>
    <cellStyle name="Heading 3" xfId="543" builtinId="18" hidden="1"/>
    <cellStyle name="Heading 3" xfId="583" builtinId="18" hidden="1"/>
    <cellStyle name="Heading 3" xfId="622" builtinId="18" hidden="1"/>
    <cellStyle name="Heading 3" xfId="660" builtinId="18" hidden="1"/>
    <cellStyle name="Heading 3" xfId="699" builtinId="18" hidden="1"/>
    <cellStyle name="Heading 3" xfId="738" builtinId="18" hidden="1"/>
    <cellStyle name="Heading 3" xfId="777" builtinId="18" hidden="1"/>
    <cellStyle name="Heading 3" xfId="817" builtinId="18" hidden="1"/>
    <cellStyle name="Heading 3" xfId="856" builtinId="18" hidden="1"/>
    <cellStyle name="Heading 3" xfId="896" builtinId="18" hidden="1"/>
    <cellStyle name="Heading 3" xfId="935" builtinId="18" hidden="1"/>
    <cellStyle name="Heading 3" xfId="975" builtinId="18" hidden="1"/>
    <cellStyle name="Heading 3" xfId="1014" builtinId="18" hidden="1"/>
    <cellStyle name="Heading 3" xfId="1053" builtinId="18" hidden="1"/>
    <cellStyle name="Heading 3" xfId="1209" builtinId="18" hidden="1"/>
    <cellStyle name="Heading 3" xfId="1249" builtinId="18" hidden="1"/>
    <cellStyle name="Heading 3" xfId="1288" builtinId="18" hidden="1"/>
    <cellStyle name="Heading 3" xfId="1326" builtinId="18" hidden="1"/>
    <cellStyle name="Heading 3" xfId="1365" builtinId="18" hidden="1"/>
    <cellStyle name="Heading 3" xfId="1404" builtinId="18" hidden="1"/>
    <cellStyle name="Heading 3" xfId="1443" builtinId="18" hidden="1"/>
    <cellStyle name="Heading 3" xfId="1483" builtinId="18" hidden="1"/>
    <cellStyle name="Heading 3" xfId="1522" builtinId="18" hidden="1"/>
    <cellStyle name="Heading 3" xfId="1560" builtinId="18" hidden="1"/>
    <cellStyle name="Heading 3" xfId="1599" builtinId="18" hidden="1"/>
    <cellStyle name="Heading 3" xfId="1638" builtinId="18" hidden="1"/>
    <cellStyle name="Heading 3" xfId="1677" builtinId="18" hidden="1"/>
    <cellStyle name="Heading 3" xfId="1717" builtinId="18" hidden="1"/>
    <cellStyle name="Heading 3" xfId="1756" builtinId="18" hidden="1"/>
    <cellStyle name="Heading 3" xfId="1797" builtinId="18" hidden="1"/>
    <cellStyle name="Heading 3" xfId="1836" builtinId="18" hidden="1"/>
    <cellStyle name="Heading 3" xfId="1876" builtinId="18" hidden="1"/>
    <cellStyle name="Heading 3" xfId="1915" builtinId="18" hidden="1"/>
    <cellStyle name="Heading 3" xfId="1203" builtinId="18" hidden="1"/>
    <cellStyle name="Heading 3" xfId="1101" builtinId="18" hidden="1"/>
    <cellStyle name="Heading 3" xfId="1988" builtinId="18" hidden="1"/>
    <cellStyle name="Heading 3" xfId="2027" builtinId="18" hidden="1"/>
    <cellStyle name="Heading 3" xfId="2065" builtinId="18" hidden="1"/>
    <cellStyle name="Heading 3" xfId="2104" builtinId="18" hidden="1"/>
    <cellStyle name="Heading 3" xfId="2143" builtinId="18" hidden="1"/>
    <cellStyle name="Heading 3" xfId="2182" builtinId="18" hidden="1"/>
    <cellStyle name="Heading 3" xfId="2222" builtinId="18" hidden="1"/>
    <cellStyle name="Heading 3" xfId="2261" builtinId="18" hidden="1"/>
    <cellStyle name="Heading 3" xfId="2299" builtinId="18" hidden="1"/>
    <cellStyle name="Heading 3" xfId="2338" builtinId="18" hidden="1"/>
    <cellStyle name="Heading 3" xfId="2377" builtinId="18" hidden="1"/>
    <cellStyle name="Heading 3" xfId="2416" builtinId="18" hidden="1"/>
    <cellStyle name="Heading 3" xfId="2456" builtinId="18" hidden="1"/>
    <cellStyle name="Heading 3" xfId="2495" builtinId="18" hidden="1"/>
    <cellStyle name="Heading 3" xfId="2535" builtinId="18" hidden="1"/>
    <cellStyle name="Heading 3" xfId="2574" builtinId="18" hidden="1"/>
    <cellStyle name="Heading 3" xfId="2614" builtinId="18" hidden="1"/>
    <cellStyle name="Heading 3" xfId="2653" builtinId="18" hidden="1"/>
    <cellStyle name="Heading 3" xfId="1107" builtinId="18" hidden="1"/>
    <cellStyle name="Heading 3" xfId="1142" builtinId="18" hidden="1"/>
    <cellStyle name="Heading 3" xfId="2698" builtinId="18" hidden="1"/>
    <cellStyle name="Heading 3" xfId="2737" builtinId="18" hidden="1"/>
    <cellStyle name="Heading 3" xfId="2775" builtinId="18" hidden="1"/>
    <cellStyle name="Heading 3" xfId="2814" builtinId="18" hidden="1"/>
    <cellStyle name="Heading 3" xfId="2853" builtinId="18" hidden="1"/>
    <cellStyle name="Heading 3" xfId="2892" builtinId="18" hidden="1"/>
    <cellStyle name="Heading 3" xfId="2932" builtinId="18" hidden="1"/>
    <cellStyle name="Heading 3" xfId="2971" builtinId="18" hidden="1"/>
    <cellStyle name="Heading 3" xfId="3009" builtinId="18" hidden="1"/>
    <cellStyle name="Heading 3" xfId="3048" builtinId="18" hidden="1"/>
    <cellStyle name="Heading 3" xfId="3087" builtinId="18" hidden="1"/>
    <cellStyle name="Heading 3" xfId="3126" builtinId="18" hidden="1"/>
    <cellStyle name="Heading 3" xfId="3166" builtinId="18" hidden="1"/>
    <cellStyle name="Heading 3" xfId="3205" builtinId="18" hidden="1"/>
    <cellStyle name="Heading 3" xfId="3245" builtinId="18" hidden="1"/>
    <cellStyle name="Heading 3" xfId="3284" builtinId="18" hidden="1"/>
    <cellStyle name="Heading 3" xfId="3324" builtinId="18" hidden="1"/>
    <cellStyle name="Heading 3" xfId="3363" builtinId="18" hidden="1"/>
    <cellStyle name="Heading 3" xfId="3402" builtinId="18" hidden="1"/>
    <cellStyle name="Heading 3" xfId="3593" builtinId="18" hidden="1"/>
    <cellStyle name="Heading 3" xfId="3637" builtinId="18" hidden="1"/>
    <cellStyle name="Heading 3" xfId="3676" builtinId="18" hidden="1"/>
    <cellStyle name="Heading 3" xfId="3714" builtinId="18" hidden="1"/>
    <cellStyle name="Heading 3" xfId="3753" builtinId="18" hidden="1"/>
    <cellStyle name="Heading 3" xfId="3792" builtinId="18" hidden="1"/>
    <cellStyle name="Heading 3" xfId="3831" builtinId="18" hidden="1"/>
    <cellStyle name="Heading 3" xfId="3871" builtinId="18" hidden="1"/>
    <cellStyle name="Heading 3" xfId="3910" builtinId="18" hidden="1"/>
    <cellStyle name="Heading 3" xfId="3948" builtinId="18" hidden="1"/>
    <cellStyle name="Heading 3" xfId="3987" builtinId="18" hidden="1"/>
    <cellStyle name="Heading 3" xfId="4030" builtinId="18" hidden="1"/>
    <cellStyle name="Heading 3" xfId="4069" builtinId="18" hidden="1"/>
    <cellStyle name="Heading 3" xfId="4109" builtinId="18" hidden="1"/>
    <cellStyle name="Heading 3" xfId="4148" builtinId="18" hidden="1"/>
    <cellStyle name="Heading 3" xfId="4189" builtinId="18" hidden="1"/>
    <cellStyle name="Heading 3" xfId="4228" builtinId="18" hidden="1"/>
    <cellStyle name="Heading 3" xfId="4268" builtinId="18" hidden="1"/>
    <cellStyle name="Heading 3" xfId="4307" builtinId="18" hidden="1"/>
    <cellStyle name="Heading 3" xfId="4363" builtinId="18" hidden="1"/>
    <cellStyle name="Heading 3" xfId="4519" builtinId="18" hidden="1"/>
    <cellStyle name="Heading 3" xfId="4563" builtinId="18" hidden="1"/>
    <cellStyle name="Heading 3" xfId="4602" builtinId="18" hidden="1"/>
    <cellStyle name="Heading 3" xfId="4640" builtinId="18" hidden="1"/>
    <cellStyle name="Heading 3" xfId="4679" builtinId="18" hidden="1"/>
    <cellStyle name="Heading 3" xfId="4718" builtinId="18" hidden="1"/>
    <cellStyle name="Heading 3" xfId="4757" builtinId="18" hidden="1"/>
    <cellStyle name="Heading 3" xfId="4797" builtinId="18" hidden="1"/>
    <cellStyle name="Heading 3" xfId="4836" builtinId="18" hidden="1"/>
    <cellStyle name="Heading 3" xfId="4874" builtinId="18" hidden="1"/>
    <cellStyle name="Heading 3" xfId="4913" builtinId="18" hidden="1"/>
    <cellStyle name="Heading 3" xfId="4956" builtinId="18" hidden="1"/>
    <cellStyle name="Heading 3" xfId="4995" builtinId="18" hidden="1"/>
    <cellStyle name="Heading 3" xfId="5035" builtinId="18" hidden="1"/>
    <cellStyle name="Heading 3" xfId="5074" builtinId="18" hidden="1"/>
    <cellStyle name="Heading 3" xfId="5115" builtinId="18" hidden="1"/>
    <cellStyle name="Heading 3" xfId="5154" builtinId="18" hidden="1"/>
    <cellStyle name="Heading 3" xfId="5194" builtinId="18" hidden="1"/>
    <cellStyle name="Heading 3" xfId="5233" builtinId="18" hidden="1"/>
    <cellStyle name="Heading 3" xfId="4513" builtinId="18" hidden="1"/>
    <cellStyle name="Heading 3" xfId="4411" builtinId="18" hidden="1"/>
    <cellStyle name="Heading 3" xfId="5306" builtinId="18" hidden="1"/>
    <cellStyle name="Heading 3" xfId="5345" builtinId="18" hidden="1"/>
    <cellStyle name="Heading 3" xfId="5383" builtinId="18" hidden="1"/>
    <cellStyle name="Heading 3" xfId="5422" builtinId="18" hidden="1"/>
    <cellStyle name="Heading 3" xfId="5461" builtinId="18" hidden="1"/>
    <cellStyle name="Heading 3" xfId="5500" builtinId="18" hidden="1"/>
    <cellStyle name="Heading 3" xfId="5540" builtinId="18" hidden="1"/>
    <cellStyle name="Heading 3" xfId="5579" builtinId="18" hidden="1"/>
    <cellStyle name="Heading 3" xfId="5617" builtinId="18" hidden="1"/>
    <cellStyle name="Heading 3" xfId="5656" builtinId="18" hidden="1"/>
    <cellStyle name="Heading 3" xfId="5695" builtinId="18" hidden="1"/>
    <cellStyle name="Heading 3" xfId="5734" builtinId="18" hidden="1"/>
    <cellStyle name="Heading 3" xfId="5774" builtinId="18" hidden="1"/>
    <cellStyle name="Heading 3" xfId="5813" builtinId="18" hidden="1"/>
    <cellStyle name="Heading 3" xfId="5853" builtinId="18" hidden="1"/>
    <cellStyle name="Heading 3" xfId="5892" builtinId="18" hidden="1"/>
    <cellStyle name="Heading 3" xfId="5932" builtinId="18" hidden="1"/>
    <cellStyle name="Heading 3" xfId="5971" builtinId="18" hidden="1"/>
    <cellStyle name="Heading 3" xfId="4417" builtinId="18" hidden="1"/>
    <cellStyle name="Heading 3" xfId="4452" builtinId="18" hidden="1"/>
    <cellStyle name="Heading 3" xfId="6016" builtinId="18" hidden="1"/>
    <cellStyle name="Heading 3" xfId="6055" builtinId="18" hidden="1"/>
    <cellStyle name="Heading 3" xfId="6093" builtinId="18" hidden="1"/>
    <cellStyle name="Heading 3" xfId="6132" builtinId="18" hidden="1"/>
    <cellStyle name="Heading 3" xfId="6171" builtinId="18" hidden="1"/>
    <cellStyle name="Heading 3" xfId="6210" builtinId="18" hidden="1"/>
    <cellStyle name="Heading 3" xfId="6250" builtinId="18" hidden="1"/>
    <cellStyle name="Heading 3" xfId="6289" builtinId="18" hidden="1"/>
    <cellStyle name="Heading 3" xfId="6327" builtinId="18" hidden="1"/>
    <cellStyle name="Heading 3" xfId="6366" builtinId="18" hidden="1"/>
    <cellStyle name="Heading 3" xfId="6405" builtinId="18" hidden="1"/>
    <cellStyle name="Heading 3" xfId="6444" builtinId="18" hidden="1"/>
    <cellStyle name="Heading 3" xfId="6484" builtinId="18" hidden="1"/>
    <cellStyle name="Heading 3" xfId="6523" builtinId="18" hidden="1"/>
    <cellStyle name="Heading 3" xfId="6563" builtinId="18" hidden="1"/>
    <cellStyle name="Heading 3" xfId="6602" builtinId="18" hidden="1"/>
    <cellStyle name="Heading 3" xfId="6642" builtinId="18" hidden="1"/>
    <cellStyle name="Heading 3" xfId="6681" builtinId="18" hidden="1"/>
    <cellStyle name="Heading 3" xfId="3587" builtinId="18" hidden="1"/>
    <cellStyle name="Heading 3" xfId="3460" builtinId="18" hidden="1"/>
    <cellStyle name="Heading 3" xfId="6736" builtinId="18" hidden="1"/>
    <cellStyle name="Heading 3" xfId="6775" builtinId="18" hidden="1"/>
    <cellStyle name="Heading 3" xfId="6813" builtinId="18" hidden="1"/>
    <cellStyle name="Heading 3" xfId="6852" builtinId="18" hidden="1"/>
    <cellStyle name="Heading 3" xfId="6891" builtinId="18" hidden="1"/>
    <cellStyle name="Heading 3" xfId="6930" builtinId="18" hidden="1"/>
    <cellStyle name="Heading 3" xfId="6970" builtinId="18" hidden="1"/>
    <cellStyle name="Heading 3" xfId="7009" builtinId="18" hidden="1"/>
    <cellStyle name="Heading 3" xfId="7047" builtinId="18" hidden="1"/>
    <cellStyle name="Heading 3" xfId="7086" builtinId="18" hidden="1"/>
    <cellStyle name="Heading 3" xfId="7127" builtinId="18" hidden="1"/>
    <cellStyle name="Heading 3" xfId="7166" builtinId="18" hidden="1"/>
    <cellStyle name="Heading 3" xfId="7206" builtinId="18" hidden="1"/>
    <cellStyle name="Heading 3" xfId="7245" builtinId="18" hidden="1"/>
    <cellStyle name="Heading 3" xfId="7286" builtinId="18" hidden="1"/>
    <cellStyle name="Heading 3" xfId="7325" builtinId="18" hidden="1"/>
    <cellStyle name="Heading 3" xfId="7365" builtinId="18" hidden="1"/>
    <cellStyle name="Heading 3" xfId="7404" builtinId="18" hidden="1"/>
    <cellStyle name="Heading 3" xfId="7454" builtinId="18" hidden="1"/>
    <cellStyle name="Heading 3" xfId="7610" builtinId="18" hidden="1"/>
    <cellStyle name="Heading 3" xfId="7652" builtinId="18" hidden="1"/>
    <cellStyle name="Heading 3" xfId="7691" builtinId="18" hidden="1"/>
    <cellStyle name="Heading 3" xfId="7729" builtinId="18" hidden="1"/>
    <cellStyle name="Heading 3" xfId="7768" builtinId="18" hidden="1"/>
    <cellStyle name="Heading 3" xfId="7807" builtinId="18" hidden="1"/>
    <cellStyle name="Heading 3" xfId="7846" builtinId="18" hidden="1"/>
    <cellStyle name="Heading 3" xfId="7886" builtinId="18" hidden="1"/>
    <cellStyle name="Heading 3" xfId="7925" builtinId="18" hidden="1"/>
    <cellStyle name="Heading 3" xfId="7963" builtinId="18" hidden="1"/>
    <cellStyle name="Heading 3" xfId="8002" builtinId="18" hidden="1"/>
    <cellStyle name="Heading 3" xfId="8043" builtinId="18" hidden="1"/>
    <cellStyle name="Heading 3" xfId="8082" builtinId="18" hidden="1"/>
    <cellStyle name="Heading 3" xfId="8122" builtinId="18" hidden="1"/>
    <cellStyle name="Heading 3" xfId="8161" builtinId="18" hidden="1"/>
    <cellStyle name="Heading 3" xfId="8202" builtinId="18" hidden="1"/>
    <cellStyle name="Heading 3" xfId="8241" builtinId="18" hidden="1"/>
    <cellStyle name="Heading 3" xfId="8281" builtinId="18" hidden="1"/>
    <cellStyle name="Heading 3" xfId="8320" builtinId="18" hidden="1"/>
    <cellStyle name="Heading 3" xfId="7604" builtinId="18" hidden="1"/>
    <cellStyle name="Heading 3" xfId="7502" builtinId="18" hidden="1"/>
    <cellStyle name="Heading 3" xfId="8393" builtinId="18" hidden="1"/>
    <cellStyle name="Heading 3" xfId="8432" builtinId="18" hidden="1"/>
    <cellStyle name="Heading 3" xfId="8470" builtinId="18" hidden="1"/>
    <cellStyle name="Heading 3" xfId="8509" builtinId="18" hidden="1"/>
    <cellStyle name="Heading 3" xfId="8548" builtinId="18" hidden="1"/>
    <cellStyle name="Heading 3" xfId="8587" builtinId="18" hidden="1"/>
    <cellStyle name="Heading 3" xfId="8627" builtinId="18" hidden="1"/>
    <cellStyle name="Heading 3" xfId="8666" builtinId="18" hidden="1"/>
    <cellStyle name="Heading 3" xfId="8704" builtinId="18" hidden="1"/>
    <cellStyle name="Heading 3" xfId="8743" builtinId="18" hidden="1"/>
    <cellStyle name="Heading 3" xfId="8782" builtinId="18" hidden="1"/>
    <cellStyle name="Heading 3" xfId="8821" builtinId="18" hidden="1"/>
    <cellStyle name="Heading 3" xfId="8861" builtinId="18" hidden="1"/>
    <cellStyle name="Heading 3" xfId="8900" builtinId="18" hidden="1"/>
    <cellStyle name="Heading 3" xfId="8940" builtinId="18" hidden="1"/>
    <cellStyle name="Heading 3" xfId="8979" builtinId="18" hidden="1"/>
    <cellStyle name="Heading 3" xfId="9019" builtinId="18" hidden="1"/>
    <cellStyle name="Heading 3" xfId="9058" builtinId="18" hidden="1"/>
    <cellStyle name="Heading 3" xfId="7508" builtinId="18" hidden="1"/>
    <cellStyle name="Heading 3" xfId="7543" builtinId="18" hidden="1"/>
    <cellStyle name="Heading 3" xfId="9103" builtinId="18" hidden="1"/>
    <cellStyle name="Heading 3" xfId="9142" builtinId="18" hidden="1"/>
    <cellStyle name="Heading 3" xfId="9180" builtinId="18" hidden="1"/>
    <cellStyle name="Heading 3" xfId="9219" builtinId="18" hidden="1"/>
    <cellStyle name="Heading 3" xfId="9258" builtinId="18" hidden="1"/>
    <cellStyle name="Heading 3" xfId="9297" builtinId="18" hidden="1"/>
    <cellStyle name="Heading 3" xfId="9337" builtinId="18" hidden="1"/>
    <cellStyle name="Heading 3" xfId="9376" builtinId="18" hidden="1"/>
    <cellStyle name="Heading 3" xfId="9414" builtinId="18" hidden="1"/>
    <cellStyle name="Heading 3" xfId="9453" builtinId="18" hidden="1"/>
    <cellStyle name="Heading 3" xfId="9492" builtinId="18" hidden="1"/>
    <cellStyle name="Heading 3" xfId="9531" builtinId="18" hidden="1"/>
    <cellStyle name="Heading 3" xfId="9571" builtinId="18" hidden="1"/>
    <cellStyle name="Heading 3" xfId="9610" builtinId="18" hidden="1"/>
    <cellStyle name="Heading 3" xfId="9650" builtinId="18" hidden="1"/>
    <cellStyle name="Heading 3" xfId="9689" builtinId="18" hidden="1"/>
    <cellStyle name="Heading 3" xfId="9729" builtinId="18" hidden="1"/>
    <cellStyle name="Heading 3" xfId="9768" builtinId="18" hidden="1"/>
    <cellStyle name="Heading 3" xfId="4343" builtinId="18" hidden="1"/>
    <cellStyle name="Heading 3" xfId="9808" builtinId="18" hidden="1"/>
    <cellStyle name="Heading 3" xfId="9848" builtinId="18" hidden="1"/>
    <cellStyle name="Heading 3" xfId="9887" builtinId="18" hidden="1"/>
    <cellStyle name="Heading 3" xfId="9925" builtinId="18" hidden="1"/>
    <cellStyle name="Heading 3" xfId="9964" builtinId="18" hidden="1"/>
    <cellStyle name="Heading 3" xfId="10003" builtinId="18" hidden="1"/>
    <cellStyle name="Heading 3" xfId="10042" builtinId="18" hidden="1"/>
    <cellStyle name="Heading 3" xfId="10082" builtinId="18" hidden="1"/>
    <cellStyle name="Heading 3" xfId="10121" builtinId="18" hidden="1"/>
    <cellStyle name="Heading 3" xfId="10159" builtinId="18" hidden="1"/>
    <cellStyle name="Heading 3" xfId="10198" builtinId="18" hidden="1"/>
    <cellStyle name="Heading 3" xfId="10237" builtinId="18" hidden="1"/>
    <cellStyle name="Heading 3" xfId="10276" builtinId="18" hidden="1"/>
    <cellStyle name="Heading 3" xfId="10316" builtinId="18" hidden="1"/>
    <cellStyle name="Heading 3" xfId="10355" builtinId="18" hidden="1"/>
    <cellStyle name="Heading 3" xfId="10395" builtinId="18" hidden="1"/>
    <cellStyle name="Heading 3" xfId="10434" builtinId="18" hidden="1"/>
    <cellStyle name="Heading 3" xfId="10474" builtinId="18" hidden="1"/>
    <cellStyle name="Heading 3" xfId="10513" builtinId="18" hidden="1"/>
    <cellStyle name="Heading 3" xfId="10552" builtinId="18" hidden="1"/>
    <cellStyle name="Heading 3" xfId="10708" builtinId="18" hidden="1"/>
    <cellStyle name="Heading 3" xfId="10748" builtinId="18" hidden="1"/>
    <cellStyle name="Heading 3" xfId="10787" builtinId="18" hidden="1"/>
    <cellStyle name="Heading 3" xfId="10825" builtinId="18" hidden="1"/>
    <cellStyle name="Heading 3" xfId="10864" builtinId="18" hidden="1"/>
    <cellStyle name="Heading 3" xfId="10903" builtinId="18" hidden="1"/>
    <cellStyle name="Heading 3" xfId="10942" builtinId="18" hidden="1"/>
    <cellStyle name="Heading 3" xfId="10982" builtinId="18" hidden="1"/>
    <cellStyle name="Heading 3" xfId="11021" builtinId="18" hidden="1"/>
    <cellStyle name="Heading 3" xfId="11059" builtinId="18" hidden="1"/>
    <cellStyle name="Heading 3" xfId="11098" builtinId="18" hidden="1"/>
    <cellStyle name="Heading 3" xfId="11137" builtinId="18" hidden="1"/>
    <cellStyle name="Heading 3" xfId="11176" builtinId="18" hidden="1"/>
    <cellStyle name="Heading 3" xfId="11216" builtinId="18" hidden="1"/>
    <cellStyle name="Heading 3" xfId="11255" builtinId="18" hidden="1"/>
    <cellStyle name="Heading 3" xfId="11296" builtinId="18" hidden="1"/>
    <cellStyle name="Heading 3" xfId="11335" builtinId="18" hidden="1"/>
    <cellStyle name="Heading 3" xfId="11375" builtinId="18" hidden="1"/>
    <cellStyle name="Heading 3" xfId="11414" builtinId="18" hidden="1"/>
    <cellStyle name="Heading 3" xfId="10702" builtinId="18" hidden="1"/>
    <cellStyle name="Heading 3" xfId="10600" builtinId="18" hidden="1"/>
    <cellStyle name="Heading 3" xfId="11487" builtinId="18" hidden="1"/>
    <cellStyle name="Heading 3" xfId="11526" builtinId="18" hidden="1"/>
    <cellStyle name="Heading 3" xfId="11564" builtinId="18" hidden="1"/>
    <cellStyle name="Heading 3" xfId="11603" builtinId="18" hidden="1"/>
    <cellStyle name="Heading 3" xfId="11642" builtinId="18" hidden="1"/>
    <cellStyle name="Heading 3" xfId="11681" builtinId="18" hidden="1"/>
    <cellStyle name="Heading 3" xfId="11721" builtinId="18" hidden="1"/>
    <cellStyle name="Heading 3" xfId="11760" builtinId="18" hidden="1"/>
    <cellStyle name="Heading 3" xfId="11798" builtinId="18" hidden="1"/>
    <cellStyle name="Heading 3" xfId="11837" builtinId="18" hidden="1"/>
    <cellStyle name="Heading 3" xfId="11876" builtinId="18" hidden="1"/>
    <cellStyle name="Heading 3" xfId="11915" builtinId="18" hidden="1"/>
    <cellStyle name="Heading 3" xfId="11955" builtinId="18" hidden="1"/>
    <cellStyle name="Heading 3" xfId="11994" builtinId="18" hidden="1"/>
    <cellStyle name="Heading 3" xfId="12034" builtinId="18" hidden="1"/>
    <cellStyle name="Heading 3" xfId="12073" builtinId="18" hidden="1"/>
    <cellStyle name="Heading 3" xfId="12113" builtinId="18" hidden="1"/>
    <cellStyle name="Heading 3" xfId="12152" builtinId="18" hidden="1"/>
    <cellStyle name="Heading 3" xfId="10606" builtinId="18" hidden="1"/>
    <cellStyle name="Heading 3" xfId="10641" builtinId="18" hidden="1"/>
    <cellStyle name="Heading 3" xfId="12197" builtinId="18" hidden="1"/>
    <cellStyle name="Heading 3" xfId="12236" builtinId="18" hidden="1"/>
    <cellStyle name="Heading 3" xfId="12274" builtinId="18" hidden="1"/>
    <cellStyle name="Heading 3" xfId="12313" builtinId="18" hidden="1"/>
    <cellStyle name="Heading 3" xfId="12352" builtinId="18" hidden="1"/>
    <cellStyle name="Heading 3" xfId="12391" builtinId="18" hidden="1"/>
    <cellStyle name="Heading 3" xfId="12431" builtinId="18" hidden="1"/>
    <cellStyle name="Heading 3" xfId="12470" builtinId="18" hidden="1"/>
    <cellStyle name="Heading 3" xfId="12508" builtinId="18" hidden="1"/>
    <cellStyle name="Heading 3" xfId="12547" builtinId="18" hidden="1"/>
    <cellStyle name="Heading 3" xfId="12586" builtinId="18" hidden="1"/>
    <cellStyle name="Heading 3" xfId="12625" builtinId="18" hidden="1"/>
    <cellStyle name="Heading 3" xfId="12665" builtinId="18" hidden="1"/>
    <cellStyle name="Heading 3" xfId="12704" builtinId="18" hidden="1"/>
    <cellStyle name="Heading 3" xfId="12744" builtinId="18" hidden="1"/>
    <cellStyle name="Heading 3" xfId="12783" builtinId="18" hidden="1"/>
    <cellStyle name="Heading 3" xfId="12823" builtinId="18" hidden="1"/>
    <cellStyle name="Heading 3" xfId="12862" builtinId="18" hidden="1"/>
    <cellStyle name="Heading 3" xfId="12901" builtinId="18" hidden="1"/>
    <cellStyle name="Heading 3" xfId="12940" builtinId="18" hidden="1"/>
    <cellStyle name="Heading 3" xfId="12980" builtinId="18" hidden="1"/>
    <cellStyle name="Heading 3" xfId="13019" builtinId="18" hidden="1"/>
    <cellStyle name="Heading 3" xfId="13057" builtinId="18" hidden="1"/>
    <cellStyle name="Heading 3" xfId="13096" builtinId="18" hidden="1"/>
    <cellStyle name="Heading 3" xfId="13135" builtinId="18" hidden="1"/>
    <cellStyle name="Heading 3" xfId="13174" builtinId="18" hidden="1"/>
    <cellStyle name="Heading 3" xfId="13214" builtinId="18" hidden="1"/>
    <cellStyle name="Heading 3" xfId="13253" builtinId="18" hidden="1"/>
    <cellStyle name="Heading 3" xfId="13291" builtinId="18" hidden="1"/>
    <cellStyle name="Heading 3" xfId="13330" builtinId="18" hidden="1"/>
    <cellStyle name="Heading 3" xfId="13369" builtinId="18" hidden="1"/>
    <cellStyle name="Heading 3" xfId="13408" builtinId="18" hidden="1"/>
    <cellStyle name="Heading 3" xfId="13448" builtinId="18" hidden="1"/>
    <cellStyle name="Heading 3" xfId="13487" builtinId="18" hidden="1"/>
    <cellStyle name="Heading 3" xfId="13527" builtinId="18" hidden="1"/>
    <cellStyle name="Heading 3" xfId="13566" builtinId="18" hidden="1"/>
    <cellStyle name="Heading 3" xfId="13606" builtinId="18" hidden="1"/>
    <cellStyle name="Heading 3" xfId="13645" builtinId="18" hidden="1"/>
    <cellStyle name="Heading 3" xfId="13684" builtinId="18" hidden="1"/>
    <cellStyle name="Heading 3" xfId="13840" builtinId="18" hidden="1"/>
    <cellStyle name="Heading 3" xfId="13880" builtinId="18" hidden="1"/>
    <cellStyle name="Heading 3" xfId="13919" builtinId="18" hidden="1"/>
    <cellStyle name="Heading 3" xfId="13957" builtinId="18" hidden="1"/>
    <cellStyle name="Heading 3" xfId="13996" builtinId="18" hidden="1"/>
    <cellStyle name="Heading 3" xfId="14035" builtinId="18" hidden="1"/>
    <cellStyle name="Heading 3" xfId="14074" builtinId="18" hidden="1"/>
    <cellStyle name="Heading 3" xfId="14114" builtinId="18" hidden="1"/>
    <cellStyle name="Heading 3" xfId="14153" builtinId="18" hidden="1"/>
    <cellStyle name="Heading 3" xfId="14191" builtinId="18" hidden="1"/>
    <cellStyle name="Heading 3" xfId="14230" builtinId="18" hidden="1"/>
    <cellStyle name="Heading 3" xfId="14269" builtinId="18" hidden="1"/>
    <cellStyle name="Heading 3" xfId="14308" builtinId="18" hidden="1"/>
    <cellStyle name="Heading 3" xfId="14348" builtinId="18" hidden="1"/>
    <cellStyle name="Heading 3" xfId="14387" builtinId="18" hidden="1"/>
    <cellStyle name="Heading 3" xfId="14428" builtinId="18" hidden="1"/>
    <cellStyle name="Heading 3" xfId="14467" builtinId="18" hidden="1"/>
    <cellStyle name="Heading 3" xfId="14507" builtinId="18" hidden="1"/>
    <cellStyle name="Heading 3" xfId="14546" builtinId="18" hidden="1"/>
    <cellStyle name="Heading 3" xfId="13834" builtinId="18" hidden="1"/>
    <cellStyle name="Heading 3" xfId="13732" builtinId="18" hidden="1"/>
    <cellStyle name="Heading 3" xfId="14619" builtinId="18" hidden="1"/>
    <cellStyle name="Heading 3" xfId="14658" builtinId="18" hidden="1"/>
    <cellStyle name="Heading 3" xfId="14696" builtinId="18" hidden="1"/>
    <cellStyle name="Heading 3" xfId="14735" builtinId="18" hidden="1"/>
    <cellStyle name="Heading 3" xfId="14774" builtinId="18" hidden="1"/>
    <cellStyle name="Heading 3" xfId="14813" builtinId="18" hidden="1"/>
    <cellStyle name="Heading 3" xfId="14853" builtinId="18" hidden="1"/>
    <cellStyle name="Heading 3" xfId="14892" builtinId="18" hidden="1"/>
    <cellStyle name="Heading 3" xfId="14930" builtinId="18" hidden="1"/>
    <cellStyle name="Heading 3" xfId="14969" builtinId="18" hidden="1"/>
    <cellStyle name="Heading 3" xfId="15008" builtinId="18" hidden="1"/>
    <cellStyle name="Heading 3" xfId="15047" builtinId="18" hidden="1"/>
    <cellStyle name="Heading 3" xfId="15087" builtinId="18" hidden="1"/>
    <cellStyle name="Heading 3" xfId="15126" builtinId="18" hidden="1"/>
    <cellStyle name="Heading 3" xfId="15166" builtinId="18" hidden="1"/>
    <cellStyle name="Heading 3" xfId="15205" builtinId="18" hidden="1"/>
    <cellStyle name="Heading 3" xfId="15245" builtinId="18" hidden="1"/>
    <cellStyle name="Heading 3" xfId="15284" builtinId="18" hidden="1"/>
    <cellStyle name="Heading 3" xfId="13738" builtinId="18" hidden="1"/>
    <cellStyle name="Heading 3" xfId="13773" builtinId="18" hidden="1"/>
    <cellStyle name="Heading 3" xfId="15329" builtinId="18" hidden="1"/>
    <cellStyle name="Heading 3" xfId="15368" builtinId="18" hidden="1"/>
    <cellStyle name="Heading 3" xfId="15406" builtinId="18" hidden="1"/>
    <cellStyle name="Heading 3" xfId="15445" builtinId="18" hidden="1"/>
    <cellStyle name="Heading 3" xfId="15484" builtinId="18" hidden="1"/>
    <cellStyle name="Heading 3" xfId="15523" builtinId="18" hidden="1"/>
    <cellStyle name="Heading 3" xfId="15563" builtinId="18" hidden="1"/>
    <cellStyle name="Heading 3" xfId="15602" builtinId="18" hidden="1"/>
    <cellStyle name="Heading 3" xfId="15640" builtinId="18" hidden="1"/>
    <cellStyle name="Heading 3" xfId="15679" builtinId="18" hidden="1"/>
    <cellStyle name="Heading 3" xfId="15718" builtinId="18" hidden="1"/>
    <cellStyle name="Heading 3" xfId="15757" builtinId="18" hidden="1"/>
    <cellStyle name="Heading 3" xfId="15797" builtinId="18" hidden="1"/>
    <cellStyle name="Heading 3" xfId="15836" builtinId="18" hidden="1"/>
    <cellStyle name="Heading 3" xfId="15876" builtinId="18" hidden="1"/>
    <cellStyle name="Heading 3" xfId="15915" builtinId="18" hidden="1"/>
    <cellStyle name="Heading 3" xfId="15955" builtinId="18" hidden="1"/>
    <cellStyle name="Heading 3" xfId="15994" builtinId="18" hidden="1"/>
    <cellStyle name="Heading 3" xfId="3466" builtinId="18" hidden="1"/>
    <cellStyle name="Heading 3" xfId="3518" builtinId="18" hidden="1"/>
    <cellStyle name="Heading 3" xfId="16047" builtinId="18" hidden="1"/>
    <cellStyle name="Heading 3" xfId="16086" builtinId="18" hidden="1"/>
    <cellStyle name="Heading 3" xfId="16124" builtinId="18" hidden="1"/>
    <cellStyle name="Heading 3" xfId="16163" builtinId="18" hidden="1"/>
    <cellStyle name="Heading 3" xfId="16202" builtinId="18" hidden="1"/>
    <cellStyle name="Heading 3" xfId="16241" builtinId="18" hidden="1"/>
    <cellStyle name="Heading 3" xfId="16281" builtinId="18" hidden="1"/>
    <cellStyle name="Heading 3" xfId="16320" builtinId="18" hidden="1"/>
    <cellStyle name="Heading 3" xfId="16358" builtinId="18" hidden="1"/>
    <cellStyle name="Heading 3" xfId="16397" builtinId="18" hidden="1"/>
    <cellStyle name="Heading 3" xfId="16436" builtinId="18" hidden="1"/>
    <cellStyle name="Heading 3" xfId="16475" builtinId="18" hidden="1"/>
    <cellStyle name="Heading 3" xfId="16515" builtinId="18" hidden="1"/>
    <cellStyle name="Heading 3" xfId="16554" builtinId="18" hidden="1"/>
    <cellStyle name="Heading 3" xfId="16594" builtinId="18" hidden="1"/>
    <cellStyle name="Heading 3" xfId="16633" builtinId="18" hidden="1"/>
    <cellStyle name="Heading 3" xfId="16673" builtinId="18" hidden="1"/>
    <cellStyle name="Heading 3" xfId="16712" builtinId="18" hidden="1"/>
    <cellStyle name="Heading 3" xfId="16751" builtinId="18" hidden="1"/>
    <cellStyle name="Heading 3" xfId="16907" builtinId="18" hidden="1"/>
    <cellStyle name="Heading 3" xfId="16947" builtinId="18" hidden="1"/>
    <cellStyle name="Heading 3" xfId="16986" builtinId="18" hidden="1"/>
    <cellStyle name="Heading 3" xfId="17024" builtinId="18" hidden="1"/>
    <cellStyle name="Heading 3" xfId="17063" builtinId="18" hidden="1"/>
    <cellStyle name="Heading 3" xfId="17102" builtinId="18" hidden="1"/>
    <cellStyle name="Heading 3" xfId="17141" builtinId="18" hidden="1"/>
    <cellStyle name="Heading 3" xfId="17181" builtinId="18" hidden="1"/>
    <cellStyle name="Heading 3" xfId="17220" builtinId="18" hidden="1"/>
    <cellStyle name="Heading 3" xfId="17258" builtinId="18" hidden="1"/>
    <cellStyle name="Heading 3" xfId="17297" builtinId="18" hidden="1"/>
    <cellStyle name="Heading 3" xfId="17336" builtinId="18" hidden="1"/>
    <cellStyle name="Heading 3" xfId="17375" builtinId="18" hidden="1"/>
    <cellStyle name="Heading 3" xfId="17415" builtinId="18" hidden="1"/>
    <cellStyle name="Heading 3" xfId="17454" builtinId="18" hidden="1"/>
    <cellStyle name="Heading 3" xfId="17495" builtinId="18" hidden="1"/>
    <cellStyle name="Heading 3" xfId="17534" builtinId="18" hidden="1"/>
    <cellStyle name="Heading 3" xfId="17574" builtinId="18" hidden="1"/>
    <cellStyle name="Heading 3" xfId="17613" builtinId="18" hidden="1"/>
    <cellStyle name="Heading 3" xfId="16901" builtinId="18" hidden="1"/>
    <cellStyle name="Heading 3" xfId="16799" builtinId="18" hidden="1"/>
    <cellStyle name="Heading 3" xfId="17686" builtinId="18" hidden="1"/>
    <cellStyle name="Heading 3" xfId="17725" builtinId="18" hidden="1"/>
    <cellStyle name="Heading 3" xfId="17763" builtinId="18" hidden="1"/>
    <cellStyle name="Heading 3" xfId="17802" builtinId="18" hidden="1"/>
    <cellStyle name="Heading 3" xfId="17841" builtinId="18" hidden="1"/>
    <cellStyle name="Heading 3" xfId="17880" builtinId="18" hidden="1"/>
    <cellStyle name="Heading 3" xfId="17920" builtinId="18" hidden="1"/>
    <cellStyle name="Heading 3" xfId="17959" builtinId="18" hidden="1"/>
    <cellStyle name="Heading 3" xfId="17997" builtinId="18" hidden="1"/>
    <cellStyle name="Heading 3" xfId="18036" builtinId="18" hidden="1"/>
    <cellStyle name="Heading 3" xfId="18075" builtinId="18" hidden="1"/>
    <cellStyle name="Heading 3" xfId="18114" builtinId="18" hidden="1"/>
    <cellStyle name="Heading 3" xfId="18154" builtinId="18" hidden="1"/>
    <cellStyle name="Heading 3" xfId="18193" builtinId="18" hidden="1"/>
    <cellStyle name="Heading 3" xfId="18233" builtinId="18" hidden="1"/>
    <cellStyle name="Heading 3" xfId="18272" builtinId="18" hidden="1"/>
    <cellStyle name="Heading 3" xfId="18312" builtinId="18" hidden="1"/>
    <cellStyle name="Heading 3" xfId="18351" builtinId="18" hidden="1"/>
    <cellStyle name="Heading 3" xfId="16805" builtinId="18" hidden="1"/>
    <cellStyle name="Heading 3" xfId="16840" builtinId="18" hidden="1"/>
    <cellStyle name="Heading 3" xfId="18396" builtinId="18" hidden="1"/>
    <cellStyle name="Heading 3" xfId="18435" builtinId="18" hidden="1"/>
    <cellStyle name="Heading 3" xfId="18473" builtinId="18" hidden="1"/>
    <cellStyle name="Heading 3" xfId="18512" builtinId="18" hidden="1"/>
    <cellStyle name="Heading 3" xfId="18551" builtinId="18" hidden="1"/>
    <cellStyle name="Heading 3" xfId="18590" builtinId="18" hidden="1"/>
    <cellStyle name="Heading 3" xfId="18630" builtinId="18" hidden="1"/>
    <cellStyle name="Heading 3" xfId="18669" builtinId="18" hidden="1"/>
    <cellStyle name="Heading 3" xfId="18707" builtinId="18" hidden="1"/>
    <cellStyle name="Heading 3" xfId="18746" builtinId="18" hidden="1"/>
    <cellStyle name="Heading 3" xfId="18785" builtinId="18" hidden="1"/>
    <cellStyle name="Heading 3" xfId="18824" builtinId="18" hidden="1"/>
    <cellStyle name="Heading 3" xfId="18864" builtinId="18" hidden="1"/>
    <cellStyle name="Heading 3" xfId="18903" builtinId="18" hidden="1"/>
    <cellStyle name="Heading 3" xfId="18943" builtinId="18" hidden="1"/>
    <cellStyle name="Heading 3" xfId="18982" builtinId="18" hidden="1"/>
    <cellStyle name="Heading 3" xfId="19022" builtinId="18" hidden="1"/>
    <cellStyle name="Heading 3" xfId="19061" builtinId="18" hidden="1"/>
    <cellStyle name="Heading 3" xfId="7440" builtinId="18" hidden="1"/>
    <cellStyle name="Heading 3" xfId="19181" builtinId="18" hidden="1"/>
    <cellStyle name="Heading 3" xfId="19221" builtinId="18" hidden="1"/>
    <cellStyle name="Heading 3" xfId="19260" builtinId="18" hidden="1"/>
    <cellStyle name="Heading 3" xfId="19298" builtinId="18" hidden="1"/>
    <cellStyle name="Heading 3" xfId="19337" builtinId="18" hidden="1"/>
    <cellStyle name="Heading 3" xfId="19376" builtinId="18" hidden="1"/>
    <cellStyle name="Heading 3" xfId="19415" builtinId="18" hidden="1"/>
    <cellStyle name="Heading 3" xfId="19455" builtinId="18" hidden="1"/>
    <cellStyle name="Heading 3" xfId="19494" builtinId="18" hidden="1"/>
    <cellStyle name="Heading 3" xfId="19532" builtinId="18" hidden="1"/>
    <cellStyle name="Heading 3" xfId="19571" builtinId="18" hidden="1"/>
    <cellStyle name="Heading 3" xfId="19610" builtinId="18" hidden="1"/>
    <cellStyle name="Heading 3" xfId="19649" builtinId="18" hidden="1"/>
    <cellStyle name="Heading 3" xfId="19689" builtinId="18" hidden="1"/>
    <cellStyle name="Heading 3" xfId="19728" builtinId="18" hidden="1"/>
    <cellStyle name="Heading 3" xfId="19768" builtinId="18" hidden="1"/>
    <cellStyle name="Heading 3" xfId="19807" builtinId="18" hidden="1"/>
    <cellStyle name="Heading 3" xfId="19847" builtinId="18" hidden="1"/>
    <cellStyle name="Heading 3" xfId="19886" builtinId="18" hidden="1"/>
    <cellStyle name="Heading 3" xfId="19937" builtinId="18" hidden="1"/>
    <cellStyle name="Heading 3" xfId="20093" builtinId="18" hidden="1"/>
    <cellStyle name="Heading 3" xfId="20133" builtinId="18" hidden="1"/>
    <cellStyle name="Heading 3" xfId="20172" builtinId="18" hidden="1"/>
    <cellStyle name="Heading 3" xfId="20210" builtinId="18" hidden="1"/>
    <cellStyle name="Heading 3" xfId="20249" builtinId="18" hidden="1"/>
    <cellStyle name="Heading 3" xfId="20288" builtinId="18" hidden="1"/>
    <cellStyle name="Heading 3" xfId="20327" builtinId="18" hidden="1"/>
    <cellStyle name="Heading 3" xfId="20367" builtinId="18" hidden="1"/>
    <cellStyle name="Heading 3" xfId="20406" builtinId="18" hidden="1"/>
    <cellStyle name="Heading 3" xfId="20444" builtinId="18" hidden="1"/>
    <cellStyle name="Heading 3" xfId="20483" builtinId="18" hidden="1"/>
    <cellStyle name="Heading 3" xfId="20522" builtinId="18" hidden="1"/>
    <cellStyle name="Heading 3" xfId="20561" builtinId="18" hidden="1"/>
    <cellStyle name="Heading 3" xfId="20601" builtinId="18" hidden="1"/>
    <cellStyle name="Heading 3" xfId="20640" builtinId="18" hidden="1"/>
    <cellStyle name="Heading 3" xfId="20681" builtinId="18" hidden="1"/>
    <cellStyle name="Heading 3" xfId="20720" builtinId="18" hidden="1"/>
    <cellStyle name="Heading 3" xfId="20760" builtinId="18" hidden="1"/>
    <cellStyle name="Heading 3" xfId="20799" builtinId="18" hidden="1"/>
    <cellStyle name="Heading 3" xfId="20087" builtinId="18" hidden="1"/>
    <cellStyle name="Heading 3" xfId="19985" builtinId="18" hidden="1"/>
    <cellStyle name="Heading 3" xfId="20872" builtinId="18" hidden="1"/>
    <cellStyle name="Heading 3" xfId="20911" builtinId="18" hidden="1"/>
    <cellStyle name="Heading 3" xfId="20949" builtinId="18" hidden="1"/>
    <cellStyle name="Heading 3" xfId="20988" builtinId="18" hidden="1"/>
    <cellStyle name="Heading 3" xfId="21027" builtinId="18" hidden="1"/>
    <cellStyle name="Heading 3" xfId="21066" builtinId="18" hidden="1"/>
    <cellStyle name="Heading 3" xfId="21106" builtinId="18" hidden="1"/>
    <cellStyle name="Heading 3" xfId="21145" builtinId="18" hidden="1"/>
    <cellStyle name="Heading 3" xfId="21183" builtinId="18" hidden="1"/>
    <cellStyle name="Heading 3" xfId="21222" builtinId="18" hidden="1"/>
    <cellStyle name="Heading 3" xfId="21261" builtinId="18" hidden="1"/>
    <cellStyle name="Heading 3" xfId="21300" builtinId="18" hidden="1"/>
    <cellStyle name="Heading 3" xfId="21340" builtinId="18" hidden="1"/>
    <cellStyle name="Heading 3" xfId="21379" builtinId="18" hidden="1"/>
    <cellStyle name="Heading 3" xfId="21419" builtinId="18" hidden="1"/>
    <cellStyle name="Heading 3" xfId="21458" builtinId="18" hidden="1"/>
    <cellStyle name="Heading 3" xfId="21498" builtinId="18" hidden="1"/>
    <cellStyle name="Heading 3" xfId="21537" builtinId="18" hidden="1"/>
    <cellStyle name="Heading 3" xfId="19991" builtinId="18" hidden="1"/>
    <cellStyle name="Heading 3" xfId="20026" builtinId="18" hidden="1"/>
    <cellStyle name="Heading 3" xfId="21582" builtinId="18" hidden="1"/>
    <cellStyle name="Heading 3" xfId="21621" builtinId="18" hidden="1"/>
    <cellStyle name="Heading 3" xfId="21659" builtinId="18" hidden="1"/>
    <cellStyle name="Heading 3" xfId="21698" builtinId="18" hidden="1"/>
    <cellStyle name="Heading 3" xfId="21737" builtinId="18" hidden="1"/>
    <cellStyle name="Heading 3" xfId="21776" builtinId="18" hidden="1"/>
    <cellStyle name="Heading 3" xfId="21816" builtinId="18" hidden="1"/>
    <cellStyle name="Heading 3" xfId="21855" builtinId="18" hidden="1"/>
    <cellStyle name="Heading 3" xfId="21893" builtinId="18" hidden="1"/>
    <cellStyle name="Heading 3" xfId="21932" builtinId="18" hidden="1"/>
    <cellStyle name="Heading 3" xfId="21971" builtinId="18" hidden="1"/>
    <cellStyle name="Heading 3" xfId="22010" builtinId="18" hidden="1"/>
    <cellStyle name="Heading 3" xfId="22050" builtinId="18" hidden="1"/>
    <cellStyle name="Heading 3" xfId="22089" builtinId="18" hidden="1"/>
    <cellStyle name="Heading 3" xfId="22129" builtinId="18" hidden="1"/>
    <cellStyle name="Heading 3" xfId="22168" builtinId="18" hidden="1"/>
    <cellStyle name="Heading 3" xfId="22208" builtinId="18" hidden="1"/>
    <cellStyle name="Heading 3" xfId="22247" builtinId="18" hidden="1"/>
    <cellStyle name="Heading 3" xfId="22286" builtinId="18" hidden="1"/>
    <cellStyle name="Heading 3" xfId="22325" builtinId="18" hidden="1"/>
    <cellStyle name="Heading 3" xfId="22365" builtinId="18" hidden="1"/>
    <cellStyle name="Heading 3" xfId="22404" builtinId="18" hidden="1"/>
    <cellStyle name="Heading 3" xfId="22442" builtinId="18" hidden="1"/>
    <cellStyle name="Heading 3" xfId="22481" builtinId="18" hidden="1"/>
    <cellStyle name="Heading 3" xfId="22520" builtinId="18" hidden="1"/>
    <cellStyle name="Heading 3" xfId="22559" builtinId="18" hidden="1"/>
    <cellStyle name="Heading 3" xfId="22599" builtinId="18" hidden="1"/>
    <cellStyle name="Heading 3" xfId="22638" builtinId="18" hidden="1"/>
    <cellStyle name="Heading 3" xfId="22676" builtinId="18" hidden="1"/>
    <cellStyle name="Heading 3" xfId="22715" builtinId="18" hidden="1"/>
    <cellStyle name="Heading 3" xfId="22754" builtinId="18" hidden="1"/>
    <cellStyle name="Heading 3" xfId="22793" builtinId="18" hidden="1"/>
    <cellStyle name="Heading 3" xfId="22833" builtinId="18" hidden="1"/>
    <cellStyle name="Heading 3" xfId="22872" builtinId="18" hidden="1"/>
    <cellStyle name="Heading 3" xfId="22912" builtinId="18" hidden="1"/>
    <cellStyle name="Heading 3" xfId="22951" builtinId="18" hidden="1"/>
    <cellStyle name="Heading 3" xfId="22991" builtinId="18" hidden="1"/>
    <cellStyle name="Heading 3" xfId="23030" builtinId="18" hidden="1"/>
    <cellStyle name="Heading 3" xfId="23069" builtinId="18" hidden="1"/>
    <cellStyle name="Heading 3" xfId="23225" builtinId="18" hidden="1"/>
    <cellStyle name="Heading 3" xfId="23265" builtinId="18" hidden="1"/>
    <cellStyle name="Heading 3" xfId="23304" builtinId="18" hidden="1"/>
    <cellStyle name="Heading 3" xfId="23342" builtinId="18" hidden="1"/>
    <cellStyle name="Heading 3" xfId="23381" builtinId="18" hidden="1"/>
    <cellStyle name="Heading 3" xfId="23420" builtinId="18" hidden="1"/>
    <cellStyle name="Heading 3" xfId="23459" builtinId="18" hidden="1"/>
    <cellStyle name="Heading 3" xfId="23499" builtinId="18" hidden="1"/>
    <cellStyle name="Heading 3" xfId="23538" builtinId="18" hidden="1"/>
    <cellStyle name="Heading 3" xfId="23576" builtinId="18" hidden="1"/>
    <cellStyle name="Heading 3" xfId="23615" builtinId="18" hidden="1"/>
    <cellStyle name="Heading 3" xfId="23654" builtinId="18" hidden="1"/>
    <cellStyle name="Heading 3" xfId="23693" builtinId="18" hidden="1"/>
    <cellStyle name="Heading 3" xfId="23733" builtinId="18" hidden="1"/>
    <cellStyle name="Heading 3" xfId="23772" builtinId="18" hidden="1"/>
    <cellStyle name="Heading 3" xfId="23813" builtinId="18" hidden="1"/>
    <cellStyle name="Heading 3" xfId="23852" builtinId="18" hidden="1"/>
    <cellStyle name="Heading 3" xfId="23892" builtinId="18" hidden="1"/>
    <cellStyle name="Heading 3" xfId="23931" builtinId="18" hidden="1"/>
    <cellStyle name="Heading 3" xfId="23219" builtinId="18" hidden="1"/>
    <cellStyle name="Heading 3" xfId="23117" builtinId="18" hidden="1"/>
    <cellStyle name="Heading 3" xfId="24004" builtinId="18" hidden="1"/>
    <cellStyle name="Heading 3" xfId="24043" builtinId="18" hidden="1"/>
    <cellStyle name="Heading 3" xfId="24081" builtinId="18" hidden="1"/>
    <cellStyle name="Heading 3" xfId="24120" builtinId="18" hidden="1"/>
    <cellStyle name="Heading 3" xfId="24159" builtinId="18" hidden="1"/>
    <cellStyle name="Heading 3" xfId="24198" builtinId="18" hidden="1"/>
    <cellStyle name="Heading 3" xfId="24238" builtinId="18" hidden="1"/>
    <cellStyle name="Heading 3" xfId="24277" builtinId="18" hidden="1"/>
    <cellStyle name="Heading 3" xfId="24315" builtinId="18" hidden="1"/>
    <cellStyle name="Heading 3" xfId="24354" builtinId="18" hidden="1"/>
    <cellStyle name="Heading 3" xfId="24393" builtinId="18" hidden="1"/>
    <cellStyle name="Heading 3" xfId="24432" builtinId="18" hidden="1"/>
    <cellStyle name="Heading 3" xfId="24472" builtinId="18" hidden="1"/>
    <cellStyle name="Heading 3" xfId="24511" builtinId="18" hidden="1"/>
    <cellStyle name="Heading 3" xfId="24551" builtinId="18" hidden="1"/>
    <cellStyle name="Heading 3" xfId="24590" builtinId="18" hidden="1"/>
    <cellStyle name="Heading 3" xfId="24630" builtinId="18" hidden="1"/>
    <cellStyle name="Heading 3" xfId="24669" builtinId="18" hidden="1"/>
    <cellStyle name="Heading 3" xfId="23123" builtinId="18" hidden="1"/>
    <cellStyle name="Heading 3" xfId="23158" builtinId="18" hidden="1"/>
    <cellStyle name="Heading 3" xfId="24714" builtinId="18" hidden="1"/>
    <cellStyle name="Heading 3" xfId="24753" builtinId="18" hidden="1"/>
    <cellStyle name="Heading 3" xfId="24791" builtinId="18" hidden="1"/>
    <cellStyle name="Heading 3" xfId="24830" builtinId="18" hidden="1"/>
    <cellStyle name="Heading 3" xfId="24869" builtinId="18" hidden="1"/>
    <cellStyle name="Heading 3" xfId="24908" builtinId="18" hidden="1"/>
    <cellStyle name="Heading 3" xfId="24948" builtinId="18" hidden="1"/>
    <cellStyle name="Heading 3" xfId="24987" builtinId="18" hidden="1"/>
    <cellStyle name="Heading 3" xfId="25025" builtinId="18" hidden="1"/>
    <cellStyle name="Heading 3" xfId="25064" builtinId="18" hidden="1"/>
    <cellStyle name="Heading 3" xfId="25103" builtinId="18" hidden="1"/>
    <cellStyle name="Heading 3" xfId="25142" builtinId="18" hidden="1"/>
    <cellStyle name="Heading 3" xfId="25182" builtinId="18" hidden="1"/>
    <cellStyle name="Heading 3" xfId="25221" builtinId="18" hidden="1"/>
    <cellStyle name="Heading 3" xfId="25261" builtinId="18" hidden="1"/>
    <cellStyle name="Heading 3" xfId="25300" builtinId="18" hidden="1"/>
    <cellStyle name="Heading 3" xfId="25340" builtinId="18" hidden="1"/>
    <cellStyle name="Heading 3" xfId="25379" builtinId="18" hidden="1"/>
    <cellStyle name="Heading 3" xfId="19175" builtinId="18" hidden="1"/>
    <cellStyle name="Heading 3" xfId="19141" builtinId="18" hidden="1"/>
    <cellStyle name="Heading 3" xfId="19107" builtinId="18" hidden="1"/>
    <cellStyle name="Heading 3" xfId="25444" builtinId="18" hidden="1"/>
    <cellStyle name="Heading 3" xfId="25482" builtinId="18" hidden="1"/>
    <cellStyle name="Heading 3" xfId="25521" builtinId="18" hidden="1"/>
    <cellStyle name="Heading 3" xfId="25560" builtinId="18" hidden="1"/>
    <cellStyle name="Heading 3" xfId="25599" builtinId="18" hidden="1"/>
    <cellStyle name="Heading 3" xfId="25639" builtinId="18" hidden="1"/>
    <cellStyle name="Heading 3" xfId="25678" builtinId="18" hidden="1"/>
    <cellStyle name="Heading 3" xfId="25716" builtinId="18" hidden="1"/>
    <cellStyle name="Heading 3" xfId="25755" builtinId="18" hidden="1"/>
    <cellStyle name="Heading 3" xfId="25794" builtinId="18" hidden="1"/>
    <cellStyle name="Heading 3" xfId="25833" builtinId="18" hidden="1"/>
    <cellStyle name="Heading 3" xfId="25873" builtinId="18" hidden="1"/>
    <cellStyle name="Heading 3" xfId="25912" builtinId="18" hidden="1"/>
    <cellStyle name="Heading 3" xfId="25952" builtinId="18" hidden="1"/>
    <cellStyle name="Heading 3" xfId="25991" builtinId="18" hidden="1"/>
    <cellStyle name="Heading 3" xfId="26031" builtinId="18" hidden="1"/>
    <cellStyle name="Heading 3" xfId="26070" builtinId="18" hidden="1"/>
    <cellStyle name="Heading 3" xfId="26109" builtinId="18" hidden="1"/>
    <cellStyle name="Heading 3" xfId="26265" builtinId="18" hidden="1"/>
    <cellStyle name="Heading 3" xfId="26305" builtinId="18" hidden="1"/>
    <cellStyle name="Heading 3" xfId="26344" builtinId="18" hidden="1"/>
    <cellStyle name="Heading 3" xfId="26382" builtinId="18" hidden="1"/>
    <cellStyle name="Heading 3" xfId="26421" builtinId="18" hidden="1"/>
    <cellStyle name="Heading 3" xfId="26460" builtinId="18" hidden="1"/>
    <cellStyle name="Heading 3" xfId="26499" builtinId="18" hidden="1"/>
    <cellStyle name="Heading 3" xfId="26539" builtinId="18" hidden="1"/>
    <cellStyle name="Heading 3" xfId="26578" builtinId="18" hidden="1"/>
    <cellStyle name="Heading 3" xfId="26616" builtinId="18" hidden="1"/>
    <cellStyle name="Heading 3" xfId="26655" builtinId="18" hidden="1"/>
    <cellStyle name="Heading 3" xfId="26694" builtinId="18" hidden="1"/>
    <cellStyle name="Heading 3" xfId="26733" builtinId="18" hidden="1"/>
    <cellStyle name="Heading 3" xfId="26773" builtinId="18" hidden="1"/>
    <cellStyle name="Heading 3" xfId="26812" builtinId="18" hidden="1"/>
    <cellStyle name="Heading 3" xfId="26853" builtinId="18" hidden="1"/>
    <cellStyle name="Heading 3" xfId="26892" builtinId="18" hidden="1"/>
    <cellStyle name="Heading 3" xfId="26932" builtinId="18" hidden="1"/>
    <cellStyle name="Heading 3" xfId="26971" builtinId="18" hidden="1"/>
    <cellStyle name="Heading 3" xfId="26259" builtinId="18" hidden="1"/>
    <cellStyle name="Heading 3" xfId="26157" builtinId="18" hidden="1"/>
    <cellStyle name="Heading 3" xfId="27044" builtinId="18" hidden="1"/>
    <cellStyle name="Heading 3" xfId="27083" builtinId="18" hidden="1"/>
    <cellStyle name="Heading 3" xfId="27121" builtinId="18" hidden="1"/>
    <cellStyle name="Heading 3" xfId="27160" builtinId="18" hidden="1"/>
    <cellStyle name="Heading 3" xfId="27199" builtinId="18" hidden="1"/>
    <cellStyle name="Heading 3" xfId="27238" builtinId="18" hidden="1"/>
    <cellStyle name="Heading 3" xfId="27278" builtinId="18" hidden="1"/>
    <cellStyle name="Heading 3" xfId="27317" builtinId="18" hidden="1"/>
    <cellStyle name="Heading 3" xfId="27355" builtinId="18" hidden="1"/>
    <cellStyle name="Heading 3" xfId="27394" builtinId="18" hidden="1"/>
    <cellStyle name="Heading 3" xfId="27433" builtinId="18" hidden="1"/>
    <cellStyle name="Heading 3" xfId="27472" builtinId="18" hidden="1"/>
    <cellStyle name="Heading 3" xfId="27512" builtinId="18" hidden="1"/>
    <cellStyle name="Heading 3" xfId="27551" builtinId="18" hidden="1"/>
    <cellStyle name="Heading 3" xfId="27591" builtinId="18" hidden="1"/>
    <cellStyle name="Heading 3" xfId="27630" builtinId="18" hidden="1"/>
    <cellStyle name="Heading 3" xfId="27670" builtinId="18" hidden="1"/>
    <cellStyle name="Heading 3" xfId="27709" builtinId="18" hidden="1"/>
    <cellStyle name="Heading 3" xfId="26163" builtinId="18" hidden="1"/>
    <cellStyle name="Heading 3" xfId="26198" builtinId="18" hidden="1"/>
    <cellStyle name="Heading 3" xfId="27754" builtinId="18" hidden="1"/>
    <cellStyle name="Heading 3" xfId="27793" builtinId="18" hidden="1"/>
    <cellStyle name="Heading 3" xfId="27831" builtinId="18" hidden="1"/>
    <cellStyle name="Heading 3" xfId="27870" builtinId="18" hidden="1"/>
    <cellStyle name="Heading 3" xfId="27909" builtinId="18" hidden="1"/>
    <cellStyle name="Heading 3" xfId="27948" builtinId="18" hidden="1"/>
    <cellStyle name="Heading 3" xfId="27988" builtinId="18" hidden="1"/>
    <cellStyle name="Heading 3" xfId="28027" builtinId="18" hidden="1"/>
    <cellStyle name="Heading 3" xfId="28065" builtinId="18" hidden="1"/>
    <cellStyle name="Heading 3" xfId="28104" builtinId="18" hidden="1"/>
    <cellStyle name="Heading 3" xfId="28143" builtinId="18" hidden="1"/>
    <cellStyle name="Heading 3" xfId="28182" builtinId="18" hidden="1"/>
    <cellStyle name="Heading 3" xfId="28222" builtinId="18" hidden="1"/>
    <cellStyle name="Heading 3" xfId="28261" builtinId="18" hidden="1"/>
    <cellStyle name="Heading 3" xfId="28301" builtinId="18" hidden="1"/>
    <cellStyle name="Heading 3" xfId="28340" builtinId="18" hidden="1"/>
    <cellStyle name="Heading 3" xfId="28380" builtinId="18" hidden="1"/>
    <cellStyle name="Heading 3" xfId="28419" builtinId="18" hidden="1"/>
    <cellStyle name="Heading 3" xfId="28458" builtinId="18" hidden="1"/>
    <cellStyle name="Heading 3" xfId="28580" builtinId="18" hidden="1"/>
    <cellStyle name="Heading 3" xfId="28622" builtinId="18" hidden="1"/>
    <cellStyle name="Heading 3" xfId="28661" builtinId="18" hidden="1"/>
    <cellStyle name="Heading 3" xfId="28699" builtinId="18" hidden="1"/>
    <cellStyle name="Heading 3" xfId="28738" builtinId="18" hidden="1"/>
    <cellStyle name="Heading 3" xfId="28777" builtinId="18" hidden="1"/>
    <cellStyle name="Heading 3" xfId="28816" builtinId="18" hidden="1"/>
    <cellStyle name="Heading 3" xfId="28856" builtinId="18" hidden="1"/>
    <cellStyle name="Heading 3" xfId="28895" builtinId="18" hidden="1"/>
    <cellStyle name="Heading 3" xfId="28933" builtinId="18" hidden="1"/>
    <cellStyle name="Heading 3" xfId="28972" builtinId="18" hidden="1"/>
    <cellStyle name="Heading 3" xfId="29013" builtinId="18" hidden="1"/>
    <cellStyle name="Heading 3" xfId="29052" builtinId="18" hidden="1"/>
    <cellStyle name="Heading 3" xfId="29092" builtinId="18" hidden="1"/>
    <cellStyle name="Heading 3" xfId="29131" builtinId="18" hidden="1"/>
    <cellStyle name="Heading 3" xfId="29172" builtinId="18" hidden="1"/>
    <cellStyle name="Heading 3" xfId="29211" builtinId="18" hidden="1"/>
    <cellStyle name="Heading 3" xfId="29251" builtinId="18" hidden="1"/>
    <cellStyle name="Heading 3" xfId="29290" builtinId="18" hidden="1"/>
    <cellStyle name="Heading 3" xfId="29340" builtinId="18" hidden="1"/>
    <cellStyle name="Heading 3" xfId="29496" builtinId="18" hidden="1"/>
    <cellStyle name="Heading 3" xfId="29538" builtinId="18" hidden="1"/>
    <cellStyle name="Heading 3" xfId="29577" builtinId="18" hidden="1"/>
    <cellStyle name="Heading 3" xfId="29615" builtinId="18" hidden="1"/>
    <cellStyle name="Heading 3" xfId="29654" builtinId="18" hidden="1"/>
    <cellStyle name="Heading 3" xfId="29693" builtinId="18" hidden="1"/>
    <cellStyle name="Heading 3" xfId="29732" builtinId="18" hidden="1"/>
    <cellStyle name="Heading 3" xfId="29772" builtinId="18" hidden="1"/>
    <cellStyle name="Heading 3" xfId="29811" builtinId="18" hidden="1"/>
    <cellStyle name="Heading 3" xfId="29849" builtinId="18" hidden="1"/>
    <cellStyle name="Heading 3" xfId="29888" builtinId="18" hidden="1"/>
    <cellStyle name="Heading 3" xfId="29929" builtinId="18" hidden="1"/>
    <cellStyle name="Heading 3" xfId="29968" builtinId="18" hidden="1"/>
    <cellStyle name="Heading 3" xfId="30008" builtinId="18" hidden="1"/>
    <cellStyle name="Heading 3" xfId="30047" builtinId="18" hidden="1"/>
    <cellStyle name="Heading 3" xfId="30088" builtinId="18" hidden="1"/>
    <cellStyle name="Heading 3" xfId="30127" builtinId="18" hidden="1"/>
    <cellStyle name="Heading 3" xfId="30167" builtinId="18" hidden="1"/>
    <cellStyle name="Heading 3" xfId="30206" builtinId="18" hidden="1"/>
    <cellStyle name="Heading 3" xfId="29490" builtinId="18" hidden="1"/>
    <cellStyle name="Heading 3" xfId="29388" builtinId="18" hidden="1"/>
    <cellStyle name="Heading 3" xfId="30279" builtinId="18" hidden="1"/>
    <cellStyle name="Heading 3" xfId="30318" builtinId="18" hidden="1"/>
    <cellStyle name="Heading 3" xfId="30356" builtinId="18" hidden="1"/>
    <cellStyle name="Heading 3" xfId="30395" builtinId="18" hidden="1"/>
    <cellStyle name="Heading 3" xfId="30434" builtinId="18" hidden="1"/>
    <cellStyle name="Heading 3" xfId="30473" builtinId="18" hidden="1"/>
    <cellStyle name="Heading 3" xfId="30513" builtinId="18" hidden="1"/>
    <cellStyle name="Heading 3" xfId="30552" builtinId="18" hidden="1"/>
    <cellStyle name="Heading 3" xfId="30590" builtinId="18" hidden="1"/>
    <cellStyle name="Heading 3" xfId="30629" builtinId="18" hidden="1"/>
    <cellStyle name="Heading 3" xfId="30668" builtinId="18" hidden="1"/>
    <cellStyle name="Heading 3" xfId="30707" builtinId="18" hidden="1"/>
    <cellStyle name="Heading 3" xfId="30747" builtinId="18" hidden="1"/>
    <cellStyle name="Heading 3" xfId="30786" builtinId="18" hidden="1"/>
    <cellStyle name="Heading 3" xfId="30826" builtinId="18" hidden="1"/>
    <cellStyle name="Heading 3" xfId="30865" builtinId="18" hidden="1"/>
    <cellStyle name="Heading 3" xfId="30905" builtinId="18" hidden="1"/>
    <cellStyle name="Heading 3" xfId="30944" builtinId="18" hidden="1"/>
    <cellStyle name="Heading 3" xfId="29394" builtinId="18" hidden="1"/>
    <cellStyle name="Heading 3" xfId="29429" builtinId="18" hidden="1"/>
    <cellStyle name="Heading 3" xfId="30989" builtinId="18" hidden="1"/>
    <cellStyle name="Heading 3" xfId="31028" builtinId="18" hidden="1"/>
    <cellStyle name="Heading 3" xfId="31066" builtinId="18" hidden="1"/>
    <cellStyle name="Heading 3" xfId="31105" builtinId="18" hidden="1"/>
    <cellStyle name="Heading 3" xfId="31144" builtinId="18" hidden="1"/>
    <cellStyle name="Heading 3" xfId="31183" builtinId="18" hidden="1"/>
    <cellStyle name="Heading 3" xfId="31223" builtinId="18" hidden="1"/>
    <cellStyle name="Heading 3" xfId="31262" builtinId="18" hidden="1"/>
    <cellStyle name="Heading 3" xfId="31300" builtinId="18" hidden="1"/>
    <cellStyle name="Heading 3" xfId="31339" builtinId="18" hidden="1"/>
    <cellStyle name="Heading 3" xfId="31378" builtinId="18" hidden="1"/>
    <cellStyle name="Heading 3" xfId="31417" builtinId="18" hidden="1"/>
    <cellStyle name="Heading 3" xfId="31457" builtinId="18" hidden="1"/>
    <cellStyle name="Heading 3" xfId="31496" builtinId="18" hidden="1"/>
    <cellStyle name="Heading 3" xfId="31536" builtinId="18" hidden="1"/>
    <cellStyle name="Heading 3" xfId="31575" builtinId="18" hidden="1"/>
    <cellStyle name="Heading 3" xfId="31615" builtinId="18" hidden="1"/>
    <cellStyle name="Heading 3" xfId="31654" builtinId="18" hidden="1"/>
    <cellStyle name="Heading 3" xfId="28574" builtinId="18" hidden="1"/>
    <cellStyle name="Heading 3" xfId="28516" builtinId="18" hidden="1"/>
    <cellStyle name="Heading 3" xfId="31707" builtinId="18" hidden="1"/>
    <cellStyle name="Heading 3" xfId="31746" builtinId="18" hidden="1"/>
    <cellStyle name="Heading 3" xfId="31784" builtinId="18" hidden="1"/>
    <cellStyle name="Heading 3" xfId="31823" builtinId="18" hidden="1"/>
    <cellStyle name="Heading 3" xfId="31862" builtinId="18" hidden="1"/>
    <cellStyle name="Heading 3" xfId="31901" builtinId="18" hidden="1"/>
    <cellStyle name="Heading 3" xfId="31941" builtinId="18" hidden="1"/>
    <cellStyle name="Heading 3" xfId="31980" builtinId="18" hidden="1"/>
    <cellStyle name="Heading 3" xfId="32018" builtinId="18" hidden="1"/>
    <cellStyle name="Heading 3" xfId="32057" builtinId="18" hidden="1"/>
    <cellStyle name="Heading 3" xfId="32096" builtinId="18" hidden="1"/>
    <cellStyle name="Heading 3" xfId="32135" builtinId="18" hidden="1"/>
    <cellStyle name="Heading 3" xfId="32175" builtinId="18" hidden="1"/>
    <cellStyle name="Heading 3" xfId="32214" builtinId="18" hidden="1"/>
    <cellStyle name="Heading 3" xfId="32254" builtinId="18" hidden="1"/>
    <cellStyle name="Heading 3" xfId="32293" builtinId="18" hidden="1"/>
    <cellStyle name="Heading 3" xfId="32333" builtinId="18" hidden="1"/>
    <cellStyle name="Heading 3" xfId="32372" builtinId="18" hidden="1"/>
    <cellStyle name="Heading 3" xfId="32411" builtinId="18" hidden="1"/>
    <cellStyle name="Heading 3" xfId="32567" builtinId="18" hidden="1"/>
    <cellStyle name="Heading 3" xfId="32607" builtinId="18" hidden="1"/>
    <cellStyle name="Heading 3" xfId="32646" builtinId="18" hidden="1"/>
    <cellStyle name="Heading 3" xfId="32684" builtinId="18" hidden="1"/>
    <cellStyle name="Heading 3" xfId="32723" builtinId="18" hidden="1"/>
    <cellStyle name="Heading 3" xfId="32762" builtinId="18" hidden="1"/>
    <cellStyle name="Heading 3" xfId="32801" builtinId="18" hidden="1"/>
    <cellStyle name="Heading 3" xfId="32841" builtinId="18" hidden="1"/>
    <cellStyle name="Heading 3" xfId="32880" builtinId="18" hidden="1"/>
    <cellStyle name="Heading 3" xfId="32918" builtinId="18" hidden="1"/>
    <cellStyle name="Heading 3" xfId="32957" builtinId="18" hidden="1"/>
    <cellStyle name="Heading 3" xfId="32996" builtinId="18" hidden="1"/>
    <cellStyle name="Heading 3" xfId="33035" builtinId="18" hidden="1"/>
    <cellStyle name="Heading 3" xfId="33075" builtinId="18" hidden="1"/>
    <cellStyle name="Heading 3" xfId="33114" builtinId="18" hidden="1"/>
    <cellStyle name="Heading 3" xfId="33155" builtinId="18" hidden="1"/>
    <cellStyle name="Heading 3" xfId="33194" builtinId="18" hidden="1"/>
    <cellStyle name="Heading 3" xfId="33234" builtinId="18" hidden="1"/>
    <cellStyle name="Heading 3" xfId="33273" builtinId="18" hidden="1"/>
    <cellStyle name="Heading 3" xfId="32561" builtinId="18" hidden="1"/>
    <cellStyle name="Heading 3" xfId="32459" builtinId="18" hidden="1"/>
    <cellStyle name="Heading 3" xfId="33346" builtinId="18" hidden="1"/>
    <cellStyle name="Heading 3" xfId="33385" builtinId="18" hidden="1"/>
    <cellStyle name="Heading 3" xfId="33423" builtinId="18" hidden="1"/>
    <cellStyle name="Heading 3" xfId="33462" builtinId="18" hidden="1"/>
    <cellStyle name="Heading 3" xfId="33501" builtinId="18" hidden="1"/>
    <cellStyle name="Heading 3" xfId="33540" builtinId="18" hidden="1"/>
    <cellStyle name="Heading 3" xfId="33580" builtinId="18" hidden="1"/>
    <cellStyle name="Heading 3" xfId="33619" builtinId="18" hidden="1"/>
    <cellStyle name="Heading 3" xfId="33657" builtinId="18" hidden="1"/>
    <cellStyle name="Heading 3" xfId="33696" builtinId="18" hidden="1"/>
    <cellStyle name="Heading 3" xfId="33735" builtinId="18" hidden="1"/>
    <cellStyle name="Heading 3" xfId="33774" builtinId="18" hidden="1"/>
    <cellStyle name="Heading 3" xfId="33814" builtinId="18" hidden="1"/>
    <cellStyle name="Heading 3" xfId="33853" builtinId="18" hidden="1"/>
    <cellStyle name="Heading 3" xfId="33893" builtinId="18" hidden="1"/>
    <cellStyle name="Heading 3" xfId="33932" builtinId="18" hidden="1"/>
    <cellStyle name="Heading 3" xfId="33972" builtinId="18" hidden="1"/>
    <cellStyle name="Heading 3" xfId="34011" builtinId="18" hidden="1"/>
    <cellStyle name="Heading 3" xfId="32465" builtinId="18" hidden="1"/>
    <cellStyle name="Heading 3" xfId="32500" builtinId="18" hidden="1"/>
    <cellStyle name="Heading 3" xfId="34056" builtinId="18" hidden="1"/>
    <cellStyle name="Heading 3" xfId="34095" builtinId="18" hidden="1"/>
    <cellStyle name="Heading 3" xfId="34133" builtinId="18" hidden="1"/>
    <cellStyle name="Heading 3" xfId="34172" builtinId="18" hidden="1"/>
    <cellStyle name="Heading 3" xfId="34211" builtinId="18" hidden="1"/>
    <cellStyle name="Heading 3" xfId="34250" builtinId="18" hidden="1"/>
    <cellStyle name="Heading 3" xfId="34290" builtinId="18" hidden="1"/>
    <cellStyle name="Heading 3" xfId="34329" builtinId="18" hidden="1"/>
    <cellStyle name="Heading 3" xfId="34367" builtinId="18" hidden="1"/>
    <cellStyle name="Heading 3" xfId="34406" builtinId="18" hidden="1"/>
    <cellStyle name="Heading 3" xfId="34445" builtinId="18" hidden="1"/>
    <cellStyle name="Heading 3" xfId="34484" builtinId="18" hidden="1"/>
    <cellStyle name="Heading 3" xfId="34524" builtinId="18" hidden="1"/>
    <cellStyle name="Heading 3" xfId="34563" builtinId="18" hidden="1"/>
    <cellStyle name="Heading 3" xfId="34603" builtinId="18" hidden="1"/>
    <cellStyle name="Heading 3" xfId="34642" builtinId="18" hidden="1"/>
    <cellStyle name="Heading 3" xfId="34682" builtinId="18" hidden="1"/>
    <cellStyle name="Heading 3" xfId="34721" builtinId="18" hidden="1"/>
    <cellStyle name="Heading 3" xfId="29326" builtinId="18" hidden="1"/>
    <cellStyle name="Heading 3" xfId="34761" builtinId="18" hidden="1"/>
    <cellStyle name="Heading 3" xfId="34801" builtinId="18" hidden="1"/>
    <cellStyle name="Heading 3" xfId="34840" builtinId="18" hidden="1"/>
    <cellStyle name="Heading 3" xfId="34878" builtinId="18" hidden="1"/>
    <cellStyle name="Heading 3" xfId="34917" builtinId="18" hidden="1"/>
    <cellStyle name="Heading 3" xfId="34956" builtinId="18" hidden="1"/>
    <cellStyle name="Heading 3" xfId="34995" builtinId="18" hidden="1"/>
    <cellStyle name="Heading 3" xfId="35035" builtinId="18" hidden="1"/>
    <cellStyle name="Heading 3" xfId="35074" builtinId="18" hidden="1"/>
    <cellStyle name="Heading 3" xfId="35112" builtinId="18" hidden="1"/>
    <cellStyle name="Heading 3" xfId="35151" builtinId="18" hidden="1"/>
    <cellStyle name="Heading 3" xfId="35190" builtinId="18" hidden="1"/>
    <cellStyle name="Heading 3" xfId="35229" builtinId="18" hidden="1"/>
    <cellStyle name="Heading 3" xfId="35269" builtinId="18" hidden="1"/>
    <cellStyle name="Heading 3" xfId="35308" builtinId="18" hidden="1"/>
    <cellStyle name="Heading 3" xfId="35348" builtinId="18" hidden="1"/>
    <cellStyle name="Heading 3" xfId="35387" builtinId="18" hidden="1"/>
    <cellStyle name="Heading 3" xfId="35427" builtinId="18" hidden="1"/>
    <cellStyle name="Heading 3" xfId="35466" builtinId="18" hidden="1"/>
    <cellStyle name="Heading 3" xfId="35505" builtinId="18" hidden="1"/>
    <cellStyle name="Heading 3" xfId="35661" builtinId="18" hidden="1"/>
    <cellStyle name="Heading 3" xfId="35701" builtinId="18" hidden="1"/>
    <cellStyle name="Heading 3" xfId="35740" builtinId="18" hidden="1"/>
    <cellStyle name="Heading 3" xfId="35778" builtinId="18" hidden="1"/>
    <cellStyle name="Heading 3" xfId="35817" builtinId="18" hidden="1"/>
    <cellStyle name="Heading 3" xfId="35856" builtinId="18" hidden="1"/>
    <cellStyle name="Heading 3" xfId="35895" builtinId="18" hidden="1"/>
    <cellStyle name="Heading 3" xfId="35935" builtinId="18" hidden="1"/>
    <cellStyle name="Heading 3" xfId="35974" builtinId="18" hidden="1"/>
    <cellStyle name="Heading 3" xfId="36012" builtinId="18" hidden="1"/>
    <cellStyle name="Heading 3" xfId="36051" builtinId="18" hidden="1"/>
    <cellStyle name="Heading 3" xfId="36090" builtinId="18" hidden="1"/>
    <cellStyle name="Heading 3" xfId="36129" builtinId="18" hidden="1"/>
    <cellStyle name="Heading 3" xfId="36169" builtinId="18" hidden="1"/>
    <cellStyle name="Heading 3" xfId="36208" builtinId="18" hidden="1"/>
    <cellStyle name="Heading 3" xfId="36249" builtinId="18" hidden="1"/>
    <cellStyle name="Heading 3" xfId="36288" builtinId="18" hidden="1"/>
    <cellStyle name="Heading 3" xfId="36328" builtinId="18" hidden="1"/>
    <cellStyle name="Heading 3" xfId="36367" builtinId="18" hidden="1"/>
    <cellStyle name="Heading 3" xfId="35655" builtinId="18" hidden="1"/>
    <cellStyle name="Heading 3" xfId="35553" builtinId="18" hidden="1"/>
    <cellStyle name="Heading 3" xfId="36440" builtinId="18" hidden="1"/>
    <cellStyle name="Heading 3" xfId="36479" builtinId="18" hidden="1"/>
    <cellStyle name="Heading 3" xfId="36517" builtinId="18" hidden="1"/>
    <cellStyle name="Heading 3" xfId="36556" builtinId="18" hidden="1"/>
    <cellStyle name="Heading 3" xfId="36595" builtinId="18" hidden="1"/>
    <cellStyle name="Heading 3" xfId="36634" builtinId="18" hidden="1"/>
    <cellStyle name="Heading 3" xfId="36674" builtinId="18" hidden="1"/>
    <cellStyle name="Heading 3" xfId="36713" builtinId="18" hidden="1"/>
    <cellStyle name="Heading 3" xfId="36751" builtinId="18" hidden="1"/>
    <cellStyle name="Heading 3" xfId="36790" builtinId="18" hidden="1"/>
    <cellStyle name="Heading 3" xfId="36829" builtinId="18" hidden="1"/>
    <cellStyle name="Heading 3" xfId="36868" builtinId="18" hidden="1"/>
    <cellStyle name="Heading 3" xfId="36908" builtinId="18" hidden="1"/>
    <cellStyle name="Heading 3" xfId="36947" builtinId="18" hidden="1"/>
    <cellStyle name="Heading 3" xfId="36987" builtinId="18" hidden="1"/>
    <cellStyle name="Heading 3" xfId="37026" builtinId="18" hidden="1"/>
    <cellStyle name="Heading 3" xfId="37066" builtinId="18" hidden="1"/>
    <cellStyle name="Heading 3" xfId="37105" builtinId="18" hidden="1"/>
    <cellStyle name="Heading 3" xfId="35559" builtinId="18" hidden="1"/>
    <cellStyle name="Heading 3" xfId="35594" builtinId="18" hidden="1"/>
    <cellStyle name="Heading 3" xfId="37150" builtinId="18" hidden="1"/>
    <cellStyle name="Heading 3" xfId="37189" builtinId="18" hidden="1"/>
    <cellStyle name="Heading 3" xfId="37227" builtinId="18" hidden="1"/>
    <cellStyle name="Heading 3" xfId="37266" builtinId="18" hidden="1"/>
    <cellStyle name="Heading 3" xfId="37305" builtinId="18" hidden="1"/>
    <cellStyle name="Heading 3" xfId="37344" builtinId="18" hidden="1"/>
    <cellStyle name="Heading 3" xfId="37384" builtinId="18" hidden="1"/>
    <cellStyle name="Heading 3" xfId="37423" builtinId="18" hidden="1"/>
    <cellStyle name="Heading 3" xfId="37461" builtinId="18" hidden="1"/>
    <cellStyle name="Heading 3" xfId="37500" builtinId="18" hidden="1"/>
    <cellStyle name="Heading 3" xfId="37539" builtinId="18" hidden="1"/>
    <cellStyle name="Heading 3" xfId="37578" builtinId="18" hidden="1"/>
    <cellStyle name="Heading 3" xfId="37618" builtinId="18" hidden="1"/>
    <cellStyle name="Heading 3" xfId="37657" builtinId="18" hidden="1"/>
    <cellStyle name="Heading 3" xfId="37697" builtinId="18" hidden="1"/>
    <cellStyle name="Heading 3" xfId="37736" builtinId="18" hidden="1"/>
    <cellStyle name="Heading 3" xfId="37776" builtinId="18" hidden="1"/>
    <cellStyle name="Heading 3" xfId="37815" builtinId="18" hidden="1"/>
    <cellStyle name="Heading 3" xfId="37854" builtinId="18" hidden="1"/>
    <cellStyle name="Heading 3" xfId="37893" builtinId="18" hidden="1"/>
    <cellStyle name="Heading 3" xfId="37933" builtinId="18" hidden="1"/>
    <cellStyle name="Heading 3" xfId="37972" builtinId="18" hidden="1"/>
    <cellStyle name="Heading 3" xfId="38010" builtinId="18" hidden="1"/>
    <cellStyle name="Heading 3" xfId="38049" builtinId="18" hidden="1"/>
    <cellStyle name="Heading 3" xfId="38088" builtinId="18" hidden="1"/>
    <cellStyle name="Heading 3" xfId="38127" builtinId="18" hidden="1"/>
    <cellStyle name="Heading 3" xfId="38167" builtinId="18" hidden="1"/>
    <cellStyle name="Heading 3" xfId="38206" builtinId="18" hidden="1"/>
    <cellStyle name="Heading 3" xfId="38244" builtinId="18" hidden="1"/>
    <cellStyle name="Heading 3" xfId="38283" builtinId="18" hidden="1"/>
    <cellStyle name="Heading 3" xfId="38322" builtinId="18" hidden="1"/>
    <cellStyle name="Heading 3" xfId="38361" builtinId="18" hidden="1"/>
    <cellStyle name="Heading 3" xfId="38401" builtinId="18" hidden="1"/>
    <cellStyle name="Heading 3" xfId="38440" builtinId="18" hidden="1"/>
    <cellStyle name="Heading 3" xfId="38480" builtinId="18" hidden="1"/>
    <cellStyle name="Heading 3" xfId="38519" builtinId="18" hidden="1"/>
    <cellStyle name="Heading 3" xfId="38559" builtinId="18" hidden="1"/>
    <cellStyle name="Heading 3" xfId="38598" builtinId="18" hidden="1"/>
    <cellStyle name="Heading 3" xfId="38637" builtinId="18" hidden="1"/>
    <cellStyle name="Heading 3" xfId="38793" builtinId="18" hidden="1"/>
    <cellStyle name="Heading 3" xfId="38833" builtinId="18" hidden="1"/>
    <cellStyle name="Heading 3" xfId="38872" builtinId="18" hidden="1"/>
    <cellStyle name="Heading 3" xfId="38910" builtinId="18" hidden="1"/>
    <cellStyle name="Heading 3" xfId="38949" builtinId="18" hidden="1"/>
    <cellStyle name="Heading 3" xfId="38988" builtinId="18" hidden="1"/>
    <cellStyle name="Heading 3" xfId="39027" builtinId="18" hidden="1"/>
    <cellStyle name="Heading 3" xfId="39067" builtinId="18" hidden="1"/>
    <cellStyle name="Heading 3" xfId="39106" builtinId="18" hidden="1"/>
    <cellStyle name="Heading 3" xfId="39144" builtinId="18" hidden="1"/>
    <cellStyle name="Heading 3" xfId="39183" builtinId="18" hidden="1"/>
    <cellStyle name="Heading 3" xfId="39222" builtinId="18" hidden="1"/>
    <cellStyle name="Heading 3" xfId="39261" builtinId="18" hidden="1"/>
    <cellStyle name="Heading 3" xfId="39301" builtinId="18" hidden="1"/>
    <cellStyle name="Heading 3" xfId="39340" builtinId="18" hidden="1"/>
    <cellStyle name="Heading 3" xfId="39381" builtinId="18" hidden="1"/>
    <cellStyle name="Heading 3" xfId="39420" builtinId="18" hidden="1"/>
    <cellStyle name="Heading 3" xfId="39460" builtinId="18" hidden="1"/>
    <cellStyle name="Heading 3" xfId="39499" builtinId="18" hidden="1"/>
    <cellStyle name="Heading 3" xfId="38787" builtinId="18" hidden="1"/>
    <cellStyle name="Heading 3" xfId="38685" builtinId="18" hidden="1"/>
    <cellStyle name="Heading 3" xfId="39572" builtinId="18" hidden="1"/>
    <cellStyle name="Heading 3" xfId="39611" builtinId="18" hidden="1"/>
    <cellStyle name="Heading 3" xfId="39649" builtinId="18" hidden="1"/>
    <cellStyle name="Heading 3" xfId="39688" builtinId="18" hidden="1"/>
    <cellStyle name="Heading 3" xfId="39727" builtinId="18" hidden="1"/>
    <cellStyle name="Heading 3" xfId="39766" builtinId="18" hidden="1"/>
    <cellStyle name="Heading 3" xfId="39806" builtinId="18" hidden="1"/>
    <cellStyle name="Heading 3" xfId="39845" builtinId="18" hidden="1"/>
    <cellStyle name="Heading 3" xfId="39883" builtinId="18" hidden="1"/>
    <cellStyle name="Heading 3" xfId="39922" builtinId="18" hidden="1"/>
    <cellStyle name="Heading 3" xfId="39961" builtinId="18" hidden="1"/>
    <cellStyle name="Heading 3" xfId="40000" builtinId="18" hidden="1"/>
    <cellStyle name="Heading 3" xfId="40040" builtinId="18" hidden="1"/>
    <cellStyle name="Heading 3" xfId="40079" builtinId="18" hidden="1"/>
    <cellStyle name="Heading 3" xfId="40119" builtinId="18" hidden="1"/>
    <cellStyle name="Heading 3" xfId="40158" builtinId="18" hidden="1"/>
    <cellStyle name="Heading 3" xfId="40198" builtinId="18" hidden="1"/>
    <cellStyle name="Heading 3" xfId="40237" builtinId="18" hidden="1"/>
    <cellStyle name="Heading 3" xfId="38691" builtinId="18" hidden="1"/>
    <cellStyle name="Heading 3" xfId="38726" builtinId="18" hidden="1"/>
    <cellStyle name="Heading 3" xfId="40282" builtinId="18" hidden="1"/>
    <cellStyle name="Heading 3" xfId="40321" builtinId="18" hidden="1"/>
    <cellStyle name="Heading 3" xfId="40359" builtinId="18" hidden="1"/>
    <cellStyle name="Heading 3" xfId="40398" builtinId="18" hidden="1"/>
    <cellStyle name="Heading 3" xfId="40437" builtinId="18" hidden="1"/>
    <cellStyle name="Heading 3" xfId="40476" builtinId="18" hidden="1"/>
    <cellStyle name="Heading 3" xfId="40516" builtinId="18" hidden="1"/>
    <cellStyle name="Heading 3" xfId="40555" builtinId="18" hidden="1"/>
    <cellStyle name="Heading 3" xfId="40593" builtinId="18" hidden="1"/>
    <cellStyle name="Heading 3" xfId="40632" builtinId="18" hidden="1"/>
    <cellStyle name="Heading 3" xfId="40671" builtinId="18" hidden="1"/>
    <cellStyle name="Heading 3" xfId="40710" builtinId="18" hidden="1"/>
    <cellStyle name="Heading 3" xfId="40750" builtinId="18" hidden="1"/>
    <cellStyle name="Heading 3" xfId="40789" builtinId="18" hidden="1"/>
    <cellStyle name="Heading 3" xfId="40829" builtinId="18" hidden="1"/>
    <cellStyle name="Heading 3" xfId="40868" builtinId="18" hidden="1"/>
    <cellStyle name="Heading 3" xfId="40908" builtinId="18" hidden="1"/>
    <cellStyle name="Heading 3" xfId="40947" builtinId="18" hidden="1"/>
    <cellStyle name="Heading 3" xfId="41007" builtinId="18" hidden="1"/>
    <cellStyle name="Heading 3" xfId="41064" builtinId="18" hidden="1"/>
    <cellStyle name="Heading 3" xfId="41104" builtinId="18" hidden="1"/>
    <cellStyle name="Heading 3" xfId="41143" builtinId="18" hidden="1"/>
    <cellStyle name="Heading 3" xfId="41181" builtinId="18" hidden="1"/>
    <cellStyle name="Heading 3" xfId="41220" builtinId="18" hidden="1"/>
    <cellStyle name="Heading 3" xfId="41259" builtinId="18" hidden="1"/>
    <cellStyle name="Heading 3" xfId="41298" builtinId="18" hidden="1"/>
    <cellStyle name="Heading 3" xfId="41338" builtinId="18" hidden="1"/>
    <cellStyle name="Heading 3" xfId="41377" builtinId="18" hidden="1"/>
    <cellStyle name="Heading 3" xfId="41415" builtinId="18" hidden="1"/>
    <cellStyle name="Heading 3" xfId="41454" builtinId="18" hidden="1"/>
    <cellStyle name="Heading 3" xfId="41493" builtinId="18" hidden="1"/>
    <cellStyle name="Heading 3" xfId="41532" builtinId="18" hidden="1"/>
    <cellStyle name="Heading 3" xfId="41572" builtinId="18" hidden="1"/>
    <cellStyle name="Heading 3" xfId="41611" builtinId="18" hidden="1"/>
    <cellStyle name="Heading 3" xfId="41651" builtinId="18" hidden="1"/>
    <cellStyle name="Heading 3" xfId="41690" builtinId="18" hidden="1"/>
    <cellStyle name="Heading 3" xfId="41730" builtinId="18" hidden="1"/>
    <cellStyle name="Heading 3" xfId="41769" builtinId="18" hidden="1"/>
    <cellStyle name="Heading 3" xfId="41001" builtinId="18" hidden="1"/>
    <cellStyle name="Heading 3" xfId="41808" builtinId="18" hidden="1"/>
    <cellStyle name="Heading 3" xfId="41848" builtinId="18" hidden="1"/>
    <cellStyle name="Heading 3" xfId="41887" builtinId="18" hidden="1"/>
    <cellStyle name="Heading 3" xfId="41925" builtinId="18" hidden="1"/>
    <cellStyle name="Heading 3" xfId="41964" builtinId="18" hidden="1"/>
    <cellStyle name="Heading 3" xfId="42003" builtinId="18" hidden="1"/>
    <cellStyle name="Heading 3" xfId="42042" builtinId="18" hidden="1"/>
    <cellStyle name="Heading 3" xfId="42082" builtinId="18" hidden="1"/>
    <cellStyle name="Heading 3" xfId="42121" builtinId="18" hidden="1"/>
    <cellStyle name="Heading 3" xfId="42159" builtinId="18" hidden="1"/>
    <cellStyle name="Heading 3" xfId="42198" builtinId="18" hidden="1"/>
    <cellStyle name="Heading 3" xfId="42237" builtinId="18" hidden="1"/>
    <cellStyle name="Heading 3" xfId="42276" builtinId="18" hidden="1"/>
    <cellStyle name="Heading 3" xfId="42316" builtinId="18" hidden="1"/>
    <cellStyle name="Heading 3" xfId="42355" builtinId="18" hidden="1"/>
    <cellStyle name="Heading 3" xfId="42395" builtinId="18" hidden="1"/>
    <cellStyle name="Heading 3" xfId="42434" builtinId="18" hidden="1"/>
    <cellStyle name="Heading 3" xfId="42474" builtinId="18" hidden="1"/>
    <cellStyle name="Heading 3" xfId="42513" builtinId="18" hidden="1"/>
    <cellStyle name="Heading 3" xfId="42577" builtinId="18" hidden="1"/>
    <cellStyle name="Heading 3" xfId="42630" builtinId="18" hidden="1"/>
    <cellStyle name="Heading 3" xfId="42670" builtinId="18" hidden="1"/>
    <cellStyle name="Heading 3" xfId="42709" builtinId="18" hidden="1"/>
    <cellStyle name="Heading 3" xfId="42747" builtinId="18" hidden="1"/>
    <cellStyle name="Heading 3" xfId="42786" builtinId="18" hidden="1"/>
    <cellStyle name="Heading 3" xfId="42825" builtinId="18" hidden="1"/>
    <cellStyle name="Heading 3" xfId="42864" builtinId="18" hidden="1"/>
    <cellStyle name="Heading 3" xfId="42904" builtinId="18" hidden="1"/>
    <cellStyle name="Heading 3" xfId="42943" builtinId="18" hidden="1"/>
    <cellStyle name="Heading 3" xfId="42981" builtinId="18" hidden="1"/>
    <cellStyle name="Heading 3" xfId="43020" builtinId="18" hidden="1"/>
    <cellStyle name="Heading 3" xfId="43059" builtinId="18" hidden="1"/>
    <cellStyle name="Heading 3" xfId="43098" builtinId="18" hidden="1"/>
    <cellStyle name="Heading 3" xfId="43138" builtinId="18" hidden="1"/>
    <cellStyle name="Heading 3" xfId="43177" builtinId="18" hidden="1"/>
    <cellStyle name="Heading 3" xfId="43217" builtinId="18" hidden="1"/>
    <cellStyle name="Heading 3" xfId="43256" builtinId="18" hidden="1"/>
    <cellStyle name="Heading 3" xfId="43296" builtinId="18" hidden="1"/>
    <cellStyle name="Heading 3" xfId="43335" builtinId="18" hidden="1"/>
    <cellStyle name="Heading 3" xfId="42566" builtinId="18" hidden="1"/>
    <cellStyle name="Heading 3" xfId="43374" builtinId="18" hidden="1"/>
    <cellStyle name="Heading 3" xfId="43414" builtinId="18" hidden="1"/>
    <cellStyle name="Heading 3" xfId="43453" builtinId="18" hidden="1"/>
    <cellStyle name="Heading 3" xfId="43491" builtinId="18" hidden="1"/>
    <cellStyle name="Heading 3" xfId="43530" builtinId="18" hidden="1"/>
    <cellStyle name="Heading 3" xfId="43569" builtinId="18" hidden="1"/>
    <cellStyle name="Heading 3" xfId="43608" builtinId="18" hidden="1"/>
    <cellStyle name="Heading 3" xfId="43648" builtinId="18" hidden="1"/>
    <cellStyle name="Heading 3" xfId="43687" builtinId="18" hidden="1"/>
    <cellStyle name="Heading 3" xfId="43725" builtinId="18" hidden="1"/>
    <cellStyle name="Heading 3" xfId="43764" builtinId="18" hidden="1"/>
    <cellStyle name="Heading 3" xfId="43803" builtinId="18" hidden="1"/>
    <cellStyle name="Heading 3" xfId="43842" builtinId="18" hidden="1"/>
    <cellStyle name="Heading 3" xfId="43882" builtinId="18" hidden="1"/>
    <cellStyle name="Heading 3" xfId="43921" builtinId="18" hidden="1"/>
    <cellStyle name="Heading 3" xfId="43961" builtinId="18" hidden="1"/>
    <cellStyle name="Heading 3" xfId="44000" builtinId="18" hidden="1"/>
    <cellStyle name="Heading 3" xfId="44040" builtinId="18" hidden="1"/>
    <cellStyle name="Heading 3" xfId="44079" builtinId="18" hidden="1"/>
    <cellStyle name="Heading 3" xfId="44143" builtinId="18" hidden="1"/>
    <cellStyle name="Heading 3" xfId="44196" builtinId="18" hidden="1"/>
    <cellStyle name="Heading 3" xfId="44236" builtinId="18" hidden="1"/>
    <cellStyle name="Heading 3" xfId="44275" builtinId="18" hidden="1"/>
    <cellStyle name="Heading 3" xfId="44313" builtinId="18" hidden="1"/>
    <cellStyle name="Heading 3" xfId="44352" builtinId="18" hidden="1"/>
    <cellStyle name="Heading 3" xfId="44391" builtinId="18" hidden="1"/>
    <cellStyle name="Heading 3" xfId="44430" builtinId="18" hidden="1"/>
    <cellStyle name="Heading 3" xfId="44470" builtinId="18" hidden="1"/>
    <cellStyle name="Heading 3" xfId="44509" builtinId="18" hidden="1"/>
    <cellStyle name="Heading 3" xfId="44547" builtinId="18" hidden="1"/>
    <cellStyle name="Heading 3" xfId="44586" builtinId="18" hidden="1"/>
    <cellStyle name="Heading 3" xfId="44625" builtinId="18" hidden="1"/>
    <cellStyle name="Heading 3" xfId="44664" builtinId="18" hidden="1"/>
    <cellStyle name="Heading 3" xfId="44704" builtinId="18" hidden="1"/>
    <cellStyle name="Heading 3" xfId="44743" builtinId="18" hidden="1"/>
    <cellStyle name="Heading 3" xfId="44783" builtinId="18" hidden="1"/>
    <cellStyle name="Heading 3" xfId="44822" builtinId="18" hidden="1"/>
    <cellStyle name="Heading 3" xfId="44862" builtinId="18" hidden="1"/>
    <cellStyle name="Heading 3" xfId="44901" builtinId="18" hidden="1"/>
    <cellStyle name="Heading 3" xfId="44132" builtinId="18" hidden="1"/>
    <cellStyle name="Heading 3" xfId="44940" builtinId="18" hidden="1"/>
    <cellStyle name="Heading 3" xfId="44980" builtinId="18" hidden="1"/>
    <cellStyle name="Heading 3" xfId="45019" builtinId="18" hidden="1"/>
    <cellStyle name="Heading 3" xfId="45057" builtinId="18" hidden="1"/>
    <cellStyle name="Heading 3" xfId="45096" builtinId="18" hidden="1"/>
    <cellStyle name="Heading 3" xfId="45135" builtinId="18" hidden="1"/>
    <cellStyle name="Heading 3" xfId="45174" builtinId="18" hidden="1"/>
    <cellStyle name="Heading 3" xfId="45214" builtinId="18" hidden="1"/>
    <cellStyle name="Heading 3" xfId="45253" builtinId="18" hidden="1"/>
    <cellStyle name="Heading 3" xfId="45291" builtinId="18" hidden="1"/>
    <cellStyle name="Heading 3" xfId="45330" builtinId="18" hidden="1"/>
    <cellStyle name="Heading 3" xfId="45369" builtinId="18" hidden="1"/>
    <cellStyle name="Heading 3" xfId="45408" builtinId="18" hidden="1"/>
    <cellStyle name="Heading 3" xfId="45448" builtinId="18" hidden="1"/>
    <cellStyle name="Heading 3" xfId="45487" builtinId="18" hidden="1"/>
    <cellStyle name="Heading 3" xfId="45527" builtinId="18" hidden="1"/>
    <cellStyle name="Heading 3" xfId="45566" builtinId="18" hidden="1"/>
    <cellStyle name="Heading 3" xfId="45606" builtinId="18" hidden="1"/>
    <cellStyle name="Heading 3" xfId="45645" builtinId="18" hidden="1"/>
    <cellStyle name="Heading 3" xfId="45684" builtinId="18" hidden="1"/>
    <cellStyle name="Heading 3" xfId="45723" builtinId="18" hidden="1"/>
    <cellStyle name="Heading 3" xfId="45763" builtinId="18" hidden="1"/>
    <cellStyle name="Heading 3" xfId="45803" builtinId="18" hidden="1"/>
    <cellStyle name="Heading 3" xfId="45843" builtinId="18" hidden="1"/>
    <cellStyle name="Heading 3" xfId="45880" builtinId="18" hidden="1"/>
    <cellStyle name="Heading 3" xfId="45917" builtinId="18" hidden="1"/>
    <cellStyle name="Heading 3 2" xfId="45956" hidden="1"/>
    <cellStyle name="Heading 3 2" xfId="46892" hidden="1"/>
    <cellStyle name="Heading 3 2" xfId="46929"/>
    <cellStyle name="Heading 4" xfId="5" hidden="1"/>
    <cellStyle name="Heading 4" xfId="84" builtinId="19" hidden="1"/>
    <cellStyle name="Heading 4" xfId="121" builtinId="19" hidden="1"/>
    <cellStyle name="Heading 4" xfId="46" builtinId="19" hidden="1"/>
    <cellStyle name="Heading 4" xfId="158" builtinId="19" hidden="1"/>
    <cellStyle name="Heading 4" xfId="196" builtinId="19" hidden="1"/>
    <cellStyle name="Heading 4" xfId="234" builtinId="19" hidden="1"/>
    <cellStyle name="Heading 4" xfId="272" builtinId="19" hidden="1"/>
    <cellStyle name="Heading 4" xfId="310" builtinId="19" hidden="1"/>
    <cellStyle name="Heading 4" xfId="350" builtinId="19" hidden="1"/>
    <cellStyle name="Heading 4" xfId="389" builtinId="19" hidden="1"/>
    <cellStyle name="Heading 4" xfId="427" builtinId="19" hidden="1"/>
    <cellStyle name="Heading 4" xfId="466" builtinId="19" hidden="1"/>
    <cellStyle name="Heading 4" xfId="505" builtinId="19" hidden="1"/>
    <cellStyle name="Heading 4" xfId="544" builtinId="19" hidden="1"/>
    <cellStyle name="Heading 4" xfId="584" builtinId="19" hidden="1"/>
    <cellStyle name="Heading 4" xfId="623" builtinId="19" hidden="1"/>
    <cellStyle name="Heading 4" xfId="661" builtinId="19" hidden="1"/>
    <cellStyle name="Heading 4" xfId="700" builtinId="19" hidden="1"/>
    <cellStyle name="Heading 4" xfId="739" builtinId="19" hidden="1"/>
    <cellStyle name="Heading 4" xfId="778" builtinId="19" hidden="1"/>
    <cellStyle name="Heading 4" xfId="818" builtinId="19" hidden="1"/>
    <cellStyle name="Heading 4" xfId="857" builtinId="19" hidden="1"/>
    <cellStyle name="Heading 4" xfId="897" builtinId="19" hidden="1"/>
    <cellStyle name="Heading 4" xfId="936" builtinId="19" hidden="1"/>
    <cellStyle name="Heading 4" xfId="976" builtinId="19" hidden="1"/>
    <cellStyle name="Heading 4" xfId="1015" builtinId="19" hidden="1"/>
    <cellStyle name="Heading 4" xfId="1054" builtinId="19" hidden="1"/>
    <cellStyle name="Heading 4" xfId="1210" builtinId="19" hidden="1"/>
    <cellStyle name="Heading 4" xfId="1250" builtinId="19" hidden="1"/>
    <cellStyle name="Heading 4" xfId="1289" builtinId="19" hidden="1"/>
    <cellStyle name="Heading 4" xfId="1327" builtinId="19" hidden="1"/>
    <cellStyle name="Heading 4" xfId="1366" builtinId="19" hidden="1"/>
    <cellStyle name="Heading 4" xfId="1405" builtinId="19" hidden="1"/>
    <cellStyle name="Heading 4" xfId="1444" builtinId="19" hidden="1"/>
    <cellStyle name="Heading 4" xfId="1484" builtinId="19" hidden="1"/>
    <cellStyle name="Heading 4" xfId="1523" builtinId="19" hidden="1"/>
    <cellStyle name="Heading 4" xfId="1561" builtinId="19" hidden="1"/>
    <cellStyle name="Heading 4" xfId="1600" builtinId="19" hidden="1"/>
    <cellStyle name="Heading 4" xfId="1639" builtinId="19" hidden="1"/>
    <cellStyle name="Heading 4" xfId="1678" builtinId="19" hidden="1"/>
    <cellStyle name="Heading 4" xfId="1718" builtinId="19" hidden="1"/>
    <cellStyle name="Heading 4" xfId="1757" builtinId="19" hidden="1"/>
    <cellStyle name="Heading 4" xfId="1798" builtinId="19" hidden="1"/>
    <cellStyle name="Heading 4" xfId="1837" builtinId="19" hidden="1"/>
    <cellStyle name="Heading 4" xfId="1877" builtinId="19" hidden="1"/>
    <cellStyle name="Heading 4" xfId="1916" builtinId="19" hidden="1"/>
    <cellStyle name="Heading 4" xfId="1202" builtinId="19" hidden="1"/>
    <cellStyle name="Heading 4" xfId="1100" builtinId="19" hidden="1"/>
    <cellStyle name="Heading 4" xfId="1989" builtinId="19" hidden="1"/>
    <cellStyle name="Heading 4" xfId="2028" builtinId="19" hidden="1"/>
    <cellStyle name="Heading 4" xfId="2066" builtinId="19" hidden="1"/>
    <cellStyle name="Heading 4" xfId="2105" builtinId="19" hidden="1"/>
    <cellStyle name="Heading 4" xfId="2144" builtinId="19" hidden="1"/>
    <cellStyle name="Heading 4" xfId="2183" builtinId="19" hidden="1"/>
    <cellStyle name="Heading 4" xfId="2223" builtinId="19" hidden="1"/>
    <cellStyle name="Heading 4" xfId="2262" builtinId="19" hidden="1"/>
    <cellStyle name="Heading 4" xfId="2300" builtinId="19" hidden="1"/>
    <cellStyle name="Heading 4" xfId="2339" builtinId="19" hidden="1"/>
    <cellStyle name="Heading 4" xfId="2378" builtinId="19" hidden="1"/>
    <cellStyle name="Heading 4" xfId="2417" builtinId="19" hidden="1"/>
    <cellStyle name="Heading 4" xfId="2457" builtinId="19" hidden="1"/>
    <cellStyle name="Heading 4" xfId="2496" builtinId="19" hidden="1"/>
    <cellStyle name="Heading 4" xfId="2536" builtinId="19" hidden="1"/>
    <cellStyle name="Heading 4" xfId="2575" builtinId="19" hidden="1"/>
    <cellStyle name="Heading 4" xfId="2615" builtinId="19" hidden="1"/>
    <cellStyle name="Heading 4" xfId="2654" builtinId="19" hidden="1"/>
    <cellStyle name="Heading 4" xfId="1108" builtinId="19" hidden="1"/>
    <cellStyle name="Heading 4" xfId="1143" builtinId="19" hidden="1"/>
    <cellStyle name="Heading 4" xfId="2699" builtinId="19" hidden="1"/>
    <cellStyle name="Heading 4" xfId="2738" builtinId="19" hidden="1"/>
    <cellStyle name="Heading 4" xfId="2776" builtinId="19" hidden="1"/>
    <cellStyle name="Heading 4" xfId="2815" builtinId="19" hidden="1"/>
    <cellStyle name="Heading 4" xfId="2854" builtinId="19" hidden="1"/>
    <cellStyle name="Heading 4" xfId="2893" builtinId="19" hidden="1"/>
    <cellStyle name="Heading 4" xfId="2933" builtinId="19" hidden="1"/>
    <cellStyle name="Heading 4" xfId="2972" builtinId="19" hidden="1"/>
    <cellStyle name="Heading 4" xfId="3010" builtinId="19" hidden="1"/>
    <cellStyle name="Heading 4" xfId="3049" builtinId="19" hidden="1"/>
    <cellStyle name="Heading 4" xfId="3088" builtinId="19" hidden="1"/>
    <cellStyle name="Heading 4" xfId="3127" builtinId="19" hidden="1"/>
    <cellStyle name="Heading 4" xfId="3167" builtinId="19" hidden="1"/>
    <cellStyle name="Heading 4" xfId="3206" builtinId="19" hidden="1"/>
    <cellStyle name="Heading 4" xfId="3246" builtinId="19" hidden="1"/>
    <cellStyle name="Heading 4" xfId="3285" builtinId="19" hidden="1"/>
    <cellStyle name="Heading 4" xfId="3325" builtinId="19" hidden="1"/>
    <cellStyle name="Heading 4" xfId="3364" builtinId="19" hidden="1"/>
    <cellStyle name="Heading 4" xfId="3403" builtinId="19" hidden="1"/>
    <cellStyle name="Heading 4" xfId="3594" builtinId="19" hidden="1"/>
    <cellStyle name="Heading 4" xfId="3638" builtinId="19" hidden="1"/>
    <cellStyle name="Heading 4" xfId="3677" builtinId="19" hidden="1"/>
    <cellStyle name="Heading 4" xfId="3715" builtinId="19" hidden="1"/>
    <cellStyle name="Heading 4" xfId="3754" builtinId="19" hidden="1"/>
    <cellStyle name="Heading 4" xfId="3793" builtinId="19" hidden="1"/>
    <cellStyle name="Heading 4" xfId="3832" builtinId="19" hidden="1"/>
    <cellStyle name="Heading 4" xfId="3872" builtinId="19" hidden="1"/>
    <cellStyle name="Heading 4" xfId="3911" builtinId="19" hidden="1"/>
    <cellStyle name="Heading 4" xfId="3949" builtinId="19" hidden="1"/>
    <cellStyle name="Heading 4" xfId="3988" builtinId="19" hidden="1"/>
    <cellStyle name="Heading 4" xfId="4031" builtinId="19" hidden="1"/>
    <cellStyle name="Heading 4" xfId="4070" builtinId="19" hidden="1"/>
    <cellStyle name="Heading 4" xfId="4110" builtinId="19" hidden="1"/>
    <cellStyle name="Heading 4" xfId="4149" builtinId="19" hidden="1"/>
    <cellStyle name="Heading 4" xfId="4190" builtinId="19" hidden="1"/>
    <cellStyle name="Heading 4" xfId="4229" builtinId="19" hidden="1"/>
    <cellStyle name="Heading 4" xfId="4269" builtinId="19" hidden="1"/>
    <cellStyle name="Heading 4" xfId="4308" builtinId="19" hidden="1"/>
    <cellStyle name="Heading 4" xfId="4364" builtinId="19" hidden="1"/>
    <cellStyle name="Heading 4" xfId="4520" builtinId="19" hidden="1"/>
    <cellStyle name="Heading 4" xfId="4564" builtinId="19" hidden="1"/>
    <cellStyle name="Heading 4" xfId="4603" builtinId="19" hidden="1"/>
    <cellStyle name="Heading 4" xfId="4641" builtinId="19" hidden="1"/>
    <cellStyle name="Heading 4" xfId="4680" builtinId="19" hidden="1"/>
    <cellStyle name="Heading 4" xfId="4719" builtinId="19" hidden="1"/>
    <cellStyle name="Heading 4" xfId="4758" builtinId="19" hidden="1"/>
    <cellStyle name="Heading 4" xfId="4798" builtinId="19" hidden="1"/>
    <cellStyle name="Heading 4" xfId="4837" builtinId="19" hidden="1"/>
    <cellStyle name="Heading 4" xfId="4875" builtinId="19" hidden="1"/>
    <cellStyle name="Heading 4" xfId="4914" builtinId="19" hidden="1"/>
    <cellStyle name="Heading 4" xfId="4957" builtinId="19" hidden="1"/>
    <cellStyle name="Heading 4" xfId="4996" builtinId="19" hidden="1"/>
    <cellStyle name="Heading 4" xfId="5036" builtinId="19" hidden="1"/>
    <cellStyle name="Heading 4" xfId="5075" builtinId="19" hidden="1"/>
    <cellStyle name="Heading 4" xfId="5116" builtinId="19" hidden="1"/>
    <cellStyle name="Heading 4" xfId="5155" builtinId="19" hidden="1"/>
    <cellStyle name="Heading 4" xfId="5195" builtinId="19" hidden="1"/>
    <cellStyle name="Heading 4" xfId="5234" builtinId="19" hidden="1"/>
    <cellStyle name="Heading 4" xfId="4512" builtinId="19" hidden="1"/>
    <cellStyle name="Heading 4" xfId="4410" builtinId="19" hidden="1"/>
    <cellStyle name="Heading 4" xfId="5307" builtinId="19" hidden="1"/>
    <cellStyle name="Heading 4" xfId="5346" builtinId="19" hidden="1"/>
    <cellStyle name="Heading 4" xfId="5384" builtinId="19" hidden="1"/>
    <cellStyle name="Heading 4" xfId="5423" builtinId="19" hidden="1"/>
    <cellStyle name="Heading 4" xfId="5462" builtinId="19" hidden="1"/>
    <cellStyle name="Heading 4" xfId="5501" builtinId="19" hidden="1"/>
    <cellStyle name="Heading 4" xfId="5541" builtinId="19" hidden="1"/>
    <cellStyle name="Heading 4" xfId="5580" builtinId="19" hidden="1"/>
    <cellStyle name="Heading 4" xfId="5618" builtinId="19" hidden="1"/>
    <cellStyle name="Heading 4" xfId="5657" builtinId="19" hidden="1"/>
    <cellStyle name="Heading 4" xfId="5696" builtinId="19" hidden="1"/>
    <cellStyle name="Heading 4" xfId="5735" builtinId="19" hidden="1"/>
    <cellStyle name="Heading 4" xfId="5775" builtinId="19" hidden="1"/>
    <cellStyle name="Heading 4" xfId="5814" builtinId="19" hidden="1"/>
    <cellStyle name="Heading 4" xfId="5854" builtinId="19" hidden="1"/>
    <cellStyle name="Heading 4" xfId="5893" builtinId="19" hidden="1"/>
    <cellStyle name="Heading 4" xfId="5933" builtinId="19" hidden="1"/>
    <cellStyle name="Heading 4" xfId="5972" builtinId="19" hidden="1"/>
    <cellStyle name="Heading 4" xfId="4418" builtinId="19" hidden="1"/>
    <cellStyle name="Heading 4" xfId="4453" builtinId="19" hidden="1"/>
    <cellStyle name="Heading 4" xfId="6017" builtinId="19" hidden="1"/>
    <cellStyle name="Heading 4" xfId="6056" builtinId="19" hidden="1"/>
    <cellStyle name="Heading 4" xfId="6094" builtinId="19" hidden="1"/>
    <cellStyle name="Heading 4" xfId="6133" builtinId="19" hidden="1"/>
    <cellStyle name="Heading 4" xfId="6172" builtinId="19" hidden="1"/>
    <cellStyle name="Heading 4" xfId="6211" builtinId="19" hidden="1"/>
    <cellStyle name="Heading 4" xfId="6251" builtinId="19" hidden="1"/>
    <cellStyle name="Heading 4" xfId="6290" builtinId="19" hidden="1"/>
    <cellStyle name="Heading 4" xfId="6328" builtinId="19" hidden="1"/>
    <cellStyle name="Heading 4" xfId="6367" builtinId="19" hidden="1"/>
    <cellStyle name="Heading 4" xfId="6406" builtinId="19" hidden="1"/>
    <cellStyle name="Heading 4" xfId="6445" builtinId="19" hidden="1"/>
    <cellStyle name="Heading 4" xfId="6485" builtinId="19" hidden="1"/>
    <cellStyle name="Heading 4" xfId="6524" builtinId="19" hidden="1"/>
    <cellStyle name="Heading 4" xfId="6564" builtinId="19" hidden="1"/>
    <cellStyle name="Heading 4" xfId="6603" builtinId="19" hidden="1"/>
    <cellStyle name="Heading 4" xfId="6643" builtinId="19" hidden="1"/>
    <cellStyle name="Heading 4" xfId="6682" builtinId="19" hidden="1"/>
    <cellStyle name="Heading 4" xfId="3586" builtinId="19" hidden="1"/>
    <cellStyle name="Heading 4" xfId="3459" builtinId="19" hidden="1"/>
    <cellStyle name="Heading 4" xfId="6737" builtinId="19" hidden="1"/>
    <cellStyle name="Heading 4" xfId="6776" builtinId="19" hidden="1"/>
    <cellStyle name="Heading 4" xfId="6814" builtinId="19" hidden="1"/>
    <cellStyle name="Heading 4" xfId="6853" builtinId="19" hidden="1"/>
    <cellStyle name="Heading 4" xfId="6892" builtinId="19" hidden="1"/>
    <cellStyle name="Heading 4" xfId="6931" builtinId="19" hidden="1"/>
    <cellStyle name="Heading 4" xfId="6971" builtinId="19" hidden="1"/>
    <cellStyle name="Heading 4" xfId="7010" builtinId="19" hidden="1"/>
    <cellStyle name="Heading 4" xfId="7048" builtinId="19" hidden="1"/>
    <cellStyle name="Heading 4" xfId="7087" builtinId="19" hidden="1"/>
    <cellStyle name="Heading 4" xfId="7128" builtinId="19" hidden="1"/>
    <cellStyle name="Heading 4" xfId="7167" builtinId="19" hidden="1"/>
    <cellStyle name="Heading 4" xfId="7207" builtinId="19" hidden="1"/>
    <cellStyle name="Heading 4" xfId="7246" builtinId="19" hidden="1"/>
    <cellStyle name="Heading 4" xfId="7287" builtinId="19" hidden="1"/>
    <cellStyle name="Heading 4" xfId="7326" builtinId="19" hidden="1"/>
    <cellStyle name="Heading 4" xfId="7366" builtinId="19" hidden="1"/>
    <cellStyle name="Heading 4" xfId="7405" builtinId="19" hidden="1"/>
    <cellStyle name="Heading 4" xfId="7455" builtinId="19" hidden="1"/>
    <cellStyle name="Heading 4" xfId="7611" builtinId="19" hidden="1"/>
    <cellStyle name="Heading 4" xfId="7653" builtinId="19" hidden="1"/>
    <cellStyle name="Heading 4" xfId="7692" builtinId="19" hidden="1"/>
    <cellStyle name="Heading 4" xfId="7730" builtinId="19" hidden="1"/>
    <cellStyle name="Heading 4" xfId="7769" builtinId="19" hidden="1"/>
    <cellStyle name="Heading 4" xfId="7808" builtinId="19" hidden="1"/>
    <cellStyle name="Heading 4" xfId="7847" builtinId="19" hidden="1"/>
    <cellStyle name="Heading 4" xfId="7887" builtinId="19" hidden="1"/>
    <cellStyle name="Heading 4" xfId="7926" builtinId="19" hidden="1"/>
    <cellStyle name="Heading 4" xfId="7964" builtinId="19" hidden="1"/>
    <cellStyle name="Heading 4" xfId="8003" builtinId="19" hidden="1"/>
    <cellStyle name="Heading 4" xfId="8044" builtinId="19" hidden="1"/>
    <cellStyle name="Heading 4" xfId="8083" builtinId="19" hidden="1"/>
    <cellStyle name="Heading 4" xfId="8123" builtinId="19" hidden="1"/>
    <cellStyle name="Heading 4" xfId="8162" builtinId="19" hidden="1"/>
    <cellStyle name="Heading 4" xfId="8203" builtinId="19" hidden="1"/>
    <cellStyle name="Heading 4" xfId="8242" builtinId="19" hidden="1"/>
    <cellStyle name="Heading 4" xfId="8282" builtinId="19" hidden="1"/>
    <cellStyle name="Heading 4" xfId="8321" builtinId="19" hidden="1"/>
    <cellStyle name="Heading 4" xfId="7603" builtinId="19" hidden="1"/>
    <cellStyle name="Heading 4" xfId="7501" builtinId="19" hidden="1"/>
    <cellStyle name="Heading 4" xfId="8394" builtinId="19" hidden="1"/>
    <cellStyle name="Heading 4" xfId="8433" builtinId="19" hidden="1"/>
    <cellStyle name="Heading 4" xfId="8471" builtinId="19" hidden="1"/>
    <cellStyle name="Heading 4" xfId="8510" builtinId="19" hidden="1"/>
    <cellStyle name="Heading 4" xfId="8549" builtinId="19" hidden="1"/>
    <cellStyle name="Heading 4" xfId="8588" builtinId="19" hidden="1"/>
    <cellStyle name="Heading 4" xfId="8628" builtinId="19" hidden="1"/>
    <cellStyle name="Heading 4" xfId="8667" builtinId="19" hidden="1"/>
    <cellStyle name="Heading 4" xfId="8705" builtinId="19" hidden="1"/>
    <cellStyle name="Heading 4" xfId="8744" builtinId="19" hidden="1"/>
    <cellStyle name="Heading 4" xfId="8783" builtinId="19" hidden="1"/>
    <cellStyle name="Heading 4" xfId="8822" builtinId="19" hidden="1"/>
    <cellStyle name="Heading 4" xfId="8862" builtinId="19" hidden="1"/>
    <cellStyle name="Heading 4" xfId="8901" builtinId="19" hidden="1"/>
    <cellStyle name="Heading 4" xfId="8941" builtinId="19" hidden="1"/>
    <cellStyle name="Heading 4" xfId="8980" builtinId="19" hidden="1"/>
    <cellStyle name="Heading 4" xfId="9020" builtinId="19" hidden="1"/>
    <cellStyle name="Heading 4" xfId="9059" builtinId="19" hidden="1"/>
    <cellStyle name="Heading 4" xfId="7509" builtinId="19" hidden="1"/>
    <cellStyle name="Heading 4" xfId="7544" builtinId="19" hidden="1"/>
    <cellStyle name="Heading 4" xfId="9104" builtinId="19" hidden="1"/>
    <cellStyle name="Heading 4" xfId="9143" builtinId="19" hidden="1"/>
    <cellStyle name="Heading 4" xfId="9181" builtinId="19" hidden="1"/>
    <cellStyle name="Heading 4" xfId="9220" builtinId="19" hidden="1"/>
    <cellStyle name="Heading 4" xfId="9259" builtinId="19" hidden="1"/>
    <cellStyle name="Heading 4" xfId="9298" builtinId="19" hidden="1"/>
    <cellStyle name="Heading 4" xfId="9338" builtinId="19" hidden="1"/>
    <cellStyle name="Heading 4" xfId="9377" builtinId="19" hidden="1"/>
    <cellStyle name="Heading 4" xfId="9415" builtinId="19" hidden="1"/>
    <cellStyle name="Heading 4" xfId="9454" builtinId="19" hidden="1"/>
    <cellStyle name="Heading 4" xfId="9493" builtinId="19" hidden="1"/>
    <cellStyle name="Heading 4" xfId="9532" builtinId="19" hidden="1"/>
    <cellStyle name="Heading 4" xfId="9572" builtinId="19" hidden="1"/>
    <cellStyle name="Heading 4" xfId="9611" builtinId="19" hidden="1"/>
    <cellStyle name="Heading 4" xfId="9651" builtinId="19" hidden="1"/>
    <cellStyle name="Heading 4" xfId="9690" builtinId="19" hidden="1"/>
    <cellStyle name="Heading 4" xfId="9730" builtinId="19" hidden="1"/>
    <cellStyle name="Heading 4" xfId="9769" builtinId="19" hidden="1"/>
    <cellStyle name="Heading 4" xfId="3550" builtinId="19" hidden="1"/>
    <cellStyle name="Heading 4" xfId="9809" builtinId="19" hidden="1"/>
    <cellStyle name="Heading 4" xfId="9849" builtinId="19" hidden="1"/>
    <cellStyle name="Heading 4" xfId="9888" builtinId="19" hidden="1"/>
    <cellStyle name="Heading 4" xfId="9926" builtinId="19" hidden="1"/>
    <cellStyle name="Heading 4" xfId="9965" builtinId="19" hidden="1"/>
    <cellStyle name="Heading 4" xfId="10004" builtinId="19" hidden="1"/>
    <cellStyle name="Heading 4" xfId="10043" builtinId="19" hidden="1"/>
    <cellStyle name="Heading 4" xfId="10083" builtinId="19" hidden="1"/>
    <cellStyle name="Heading 4" xfId="10122" builtinId="19" hidden="1"/>
    <cellStyle name="Heading 4" xfId="10160" builtinId="19" hidden="1"/>
    <cellStyle name="Heading 4" xfId="10199" builtinId="19" hidden="1"/>
    <cellStyle name="Heading 4" xfId="10238" builtinId="19" hidden="1"/>
    <cellStyle name="Heading 4" xfId="10277" builtinId="19" hidden="1"/>
    <cellStyle name="Heading 4" xfId="10317" builtinId="19" hidden="1"/>
    <cellStyle name="Heading 4" xfId="10356" builtinId="19" hidden="1"/>
    <cellStyle name="Heading 4" xfId="10396" builtinId="19" hidden="1"/>
    <cellStyle name="Heading 4" xfId="10435" builtinId="19" hidden="1"/>
    <cellStyle name="Heading 4" xfId="10475" builtinId="19" hidden="1"/>
    <cellStyle name="Heading 4" xfId="10514" builtinId="19" hidden="1"/>
    <cellStyle name="Heading 4" xfId="10553" builtinId="19" hidden="1"/>
    <cellStyle name="Heading 4" xfId="10709" builtinId="19" hidden="1"/>
    <cellStyle name="Heading 4" xfId="10749" builtinId="19" hidden="1"/>
    <cellStyle name="Heading 4" xfId="10788" builtinId="19" hidden="1"/>
    <cellStyle name="Heading 4" xfId="10826" builtinId="19" hidden="1"/>
    <cellStyle name="Heading 4" xfId="10865" builtinId="19" hidden="1"/>
    <cellStyle name="Heading 4" xfId="10904" builtinId="19" hidden="1"/>
    <cellStyle name="Heading 4" xfId="10943" builtinId="19" hidden="1"/>
    <cellStyle name="Heading 4" xfId="10983" builtinId="19" hidden="1"/>
    <cellStyle name="Heading 4" xfId="11022" builtinId="19" hidden="1"/>
    <cellStyle name="Heading 4" xfId="11060" builtinId="19" hidden="1"/>
    <cellStyle name="Heading 4" xfId="11099" builtinId="19" hidden="1"/>
    <cellStyle name="Heading 4" xfId="11138" builtinId="19" hidden="1"/>
    <cellStyle name="Heading 4" xfId="11177" builtinId="19" hidden="1"/>
    <cellStyle name="Heading 4" xfId="11217" builtinId="19" hidden="1"/>
    <cellStyle name="Heading 4" xfId="11256" builtinId="19" hidden="1"/>
    <cellStyle name="Heading 4" xfId="11297" builtinId="19" hidden="1"/>
    <cellStyle name="Heading 4" xfId="11336" builtinId="19" hidden="1"/>
    <cellStyle name="Heading 4" xfId="11376" builtinId="19" hidden="1"/>
    <cellStyle name="Heading 4" xfId="11415" builtinId="19" hidden="1"/>
    <cellStyle name="Heading 4" xfId="10701" builtinId="19" hidden="1"/>
    <cellStyle name="Heading 4" xfId="10599" builtinId="19" hidden="1"/>
    <cellStyle name="Heading 4" xfId="11488" builtinId="19" hidden="1"/>
    <cellStyle name="Heading 4" xfId="11527" builtinId="19" hidden="1"/>
    <cellStyle name="Heading 4" xfId="11565" builtinId="19" hidden="1"/>
    <cellStyle name="Heading 4" xfId="11604" builtinId="19" hidden="1"/>
    <cellStyle name="Heading 4" xfId="11643" builtinId="19" hidden="1"/>
    <cellStyle name="Heading 4" xfId="11682" builtinId="19" hidden="1"/>
    <cellStyle name="Heading 4" xfId="11722" builtinId="19" hidden="1"/>
    <cellStyle name="Heading 4" xfId="11761" builtinId="19" hidden="1"/>
    <cellStyle name="Heading 4" xfId="11799" builtinId="19" hidden="1"/>
    <cellStyle name="Heading 4" xfId="11838" builtinId="19" hidden="1"/>
    <cellStyle name="Heading 4" xfId="11877" builtinId="19" hidden="1"/>
    <cellStyle name="Heading 4" xfId="11916" builtinId="19" hidden="1"/>
    <cellStyle name="Heading 4" xfId="11956" builtinId="19" hidden="1"/>
    <cellStyle name="Heading 4" xfId="11995" builtinId="19" hidden="1"/>
    <cellStyle name="Heading 4" xfId="12035" builtinId="19" hidden="1"/>
    <cellStyle name="Heading 4" xfId="12074" builtinId="19" hidden="1"/>
    <cellStyle name="Heading 4" xfId="12114" builtinId="19" hidden="1"/>
    <cellStyle name="Heading 4" xfId="12153" builtinId="19" hidden="1"/>
    <cellStyle name="Heading 4" xfId="10607" builtinId="19" hidden="1"/>
    <cellStyle name="Heading 4" xfId="10642" builtinId="19" hidden="1"/>
    <cellStyle name="Heading 4" xfId="12198" builtinId="19" hidden="1"/>
    <cellStyle name="Heading 4" xfId="12237" builtinId="19" hidden="1"/>
    <cellStyle name="Heading 4" xfId="12275" builtinId="19" hidden="1"/>
    <cellStyle name="Heading 4" xfId="12314" builtinId="19" hidden="1"/>
    <cellStyle name="Heading 4" xfId="12353" builtinId="19" hidden="1"/>
    <cellStyle name="Heading 4" xfId="12392" builtinId="19" hidden="1"/>
    <cellStyle name="Heading 4" xfId="12432" builtinId="19" hidden="1"/>
    <cellStyle name="Heading 4" xfId="12471" builtinId="19" hidden="1"/>
    <cellStyle name="Heading 4" xfId="12509" builtinId="19" hidden="1"/>
    <cellStyle name="Heading 4" xfId="12548" builtinId="19" hidden="1"/>
    <cellStyle name="Heading 4" xfId="12587" builtinId="19" hidden="1"/>
    <cellStyle name="Heading 4" xfId="12626" builtinId="19" hidden="1"/>
    <cellStyle name="Heading 4" xfId="12666" builtinId="19" hidden="1"/>
    <cellStyle name="Heading 4" xfId="12705" builtinId="19" hidden="1"/>
    <cellStyle name="Heading 4" xfId="12745" builtinId="19" hidden="1"/>
    <cellStyle name="Heading 4" xfId="12784" builtinId="19" hidden="1"/>
    <cellStyle name="Heading 4" xfId="12824" builtinId="19" hidden="1"/>
    <cellStyle name="Heading 4" xfId="12863" builtinId="19" hidden="1"/>
    <cellStyle name="Heading 4" xfId="12902" builtinId="19" hidden="1"/>
    <cellStyle name="Heading 4" xfId="12941" builtinId="19" hidden="1"/>
    <cellStyle name="Heading 4" xfId="12981" builtinId="19" hidden="1"/>
    <cellStyle name="Heading 4" xfId="13020" builtinId="19" hidden="1"/>
    <cellStyle name="Heading 4" xfId="13058" builtinId="19" hidden="1"/>
    <cellStyle name="Heading 4" xfId="13097" builtinId="19" hidden="1"/>
    <cellStyle name="Heading 4" xfId="13136" builtinId="19" hidden="1"/>
    <cellStyle name="Heading 4" xfId="13175" builtinId="19" hidden="1"/>
    <cellStyle name="Heading 4" xfId="13215" builtinId="19" hidden="1"/>
    <cellStyle name="Heading 4" xfId="13254" builtinId="19" hidden="1"/>
    <cellStyle name="Heading 4" xfId="13292" builtinId="19" hidden="1"/>
    <cellStyle name="Heading 4" xfId="13331" builtinId="19" hidden="1"/>
    <cellStyle name="Heading 4" xfId="13370" builtinId="19" hidden="1"/>
    <cellStyle name="Heading 4" xfId="13409" builtinId="19" hidden="1"/>
    <cellStyle name="Heading 4" xfId="13449" builtinId="19" hidden="1"/>
    <cellStyle name="Heading 4" xfId="13488" builtinId="19" hidden="1"/>
    <cellStyle name="Heading 4" xfId="13528" builtinId="19" hidden="1"/>
    <cellStyle name="Heading 4" xfId="13567" builtinId="19" hidden="1"/>
    <cellStyle name="Heading 4" xfId="13607" builtinId="19" hidden="1"/>
    <cellStyle name="Heading 4" xfId="13646" builtinId="19" hidden="1"/>
    <cellStyle name="Heading 4" xfId="13685" builtinId="19" hidden="1"/>
    <cellStyle name="Heading 4" xfId="13841" builtinId="19" hidden="1"/>
    <cellStyle name="Heading 4" xfId="13881" builtinId="19" hidden="1"/>
    <cellStyle name="Heading 4" xfId="13920" builtinId="19" hidden="1"/>
    <cellStyle name="Heading 4" xfId="13958" builtinId="19" hidden="1"/>
    <cellStyle name="Heading 4" xfId="13997" builtinId="19" hidden="1"/>
    <cellStyle name="Heading 4" xfId="14036" builtinId="19" hidden="1"/>
    <cellStyle name="Heading 4" xfId="14075" builtinId="19" hidden="1"/>
    <cellStyle name="Heading 4" xfId="14115" builtinId="19" hidden="1"/>
    <cellStyle name="Heading 4" xfId="14154" builtinId="19" hidden="1"/>
    <cellStyle name="Heading 4" xfId="14192" builtinId="19" hidden="1"/>
    <cellStyle name="Heading 4" xfId="14231" builtinId="19" hidden="1"/>
    <cellStyle name="Heading 4" xfId="14270" builtinId="19" hidden="1"/>
    <cellStyle name="Heading 4" xfId="14309" builtinId="19" hidden="1"/>
    <cellStyle name="Heading 4" xfId="14349" builtinId="19" hidden="1"/>
    <cellStyle name="Heading 4" xfId="14388" builtinId="19" hidden="1"/>
    <cellStyle name="Heading 4" xfId="14429" builtinId="19" hidden="1"/>
    <cellStyle name="Heading 4" xfId="14468" builtinId="19" hidden="1"/>
    <cellStyle name="Heading 4" xfId="14508" builtinId="19" hidden="1"/>
    <cellStyle name="Heading 4" xfId="14547" builtinId="19" hidden="1"/>
    <cellStyle name="Heading 4" xfId="13833" builtinId="19" hidden="1"/>
    <cellStyle name="Heading 4" xfId="13731" builtinId="19" hidden="1"/>
    <cellStyle name="Heading 4" xfId="14620" builtinId="19" hidden="1"/>
    <cellStyle name="Heading 4" xfId="14659" builtinId="19" hidden="1"/>
    <cellStyle name="Heading 4" xfId="14697" builtinId="19" hidden="1"/>
    <cellStyle name="Heading 4" xfId="14736" builtinId="19" hidden="1"/>
    <cellStyle name="Heading 4" xfId="14775" builtinId="19" hidden="1"/>
    <cellStyle name="Heading 4" xfId="14814" builtinId="19" hidden="1"/>
    <cellStyle name="Heading 4" xfId="14854" builtinId="19" hidden="1"/>
    <cellStyle name="Heading 4" xfId="14893" builtinId="19" hidden="1"/>
    <cellStyle name="Heading 4" xfId="14931" builtinId="19" hidden="1"/>
    <cellStyle name="Heading 4" xfId="14970" builtinId="19" hidden="1"/>
    <cellStyle name="Heading 4" xfId="15009" builtinId="19" hidden="1"/>
    <cellStyle name="Heading 4" xfId="15048" builtinId="19" hidden="1"/>
    <cellStyle name="Heading 4" xfId="15088" builtinId="19" hidden="1"/>
    <cellStyle name="Heading 4" xfId="15127" builtinId="19" hidden="1"/>
    <cellStyle name="Heading 4" xfId="15167" builtinId="19" hidden="1"/>
    <cellStyle name="Heading 4" xfId="15206" builtinId="19" hidden="1"/>
    <cellStyle name="Heading 4" xfId="15246" builtinId="19" hidden="1"/>
    <cellStyle name="Heading 4" xfId="15285" builtinId="19" hidden="1"/>
    <cellStyle name="Heading 4" xfId="13739" builtinId="19" hidden="1"/>
    <cellStyle name="Heading 4" xfId="13774" builtinId="19" hidden="1"/>
    <cellStyle name="Heading 4" xfId="15330" builtinId="19" hidden="1"/>
    <cellStyle name="Heading 4" xfId="15369" builtinId="19" hidden="1"/>
    <cellStyle name="Heading 4" xfId="15407" builtinId="19" hidden="1"/>
    <cellStyle name="Heading 4" xfId="15446" builtinId="19" hidden="1"/>
    <cellStyle name="Heading 4" xfId="15485" builtinId="19" hidden="1"/>
    <cellStyle name="Heading 4" xfId="15524" builtinId="19" hidden="1"/>
    <cellStyle name="Heading 4" xfId="15564" builtinId="19" hidden="1"/>
    <cellStyle name="Heading 4" xfId="15603" builtinId="19" hidden="1"/>
    <cellStyle name="Heading 4" xfId="15641" builtinId="19" hidden="1"/>
    <cellStyle name="Heading 4" xfId="15680" builtinId="19" hidden="1"/>
    <cellStyle name="Heading 4" xfId="15719" builtinId="19" hidden="1"/>
    <cellStyle name="Heading 4" xfId="15758" builtinId="19" hidden="1"/>
    <cellStyle name="Heading 4" xfId="15798" builtinId="19" hidden="1"/>
    <cellStyle name="Heading 4" xfId="15837" builtinId="19" hidden="1"/>
    <cellStyle name="Heading 4" xfId="15877" builtinId="19" hidden="1"/>
    <cellStyle name="Heading 4" xfId="15916" builtinId="19" hidden="1"/>
    <cellStyle name="Heading 4" xfId="15956" builtinId="19" hidden="1"/>
    <cellStyle name="Heading 4" xfId="15995" builtinId="19" hidden="1"/>
    <cellStyle name="Heading 4" xfId="3467" builtinId="19" hidden="1"/>
    <cellStyle name="Heading 4" xfId="3519" builtinId="19" hidden="1"/>
    <cellStyle name="Heading 4" xfId="16048" builtinId="19" hidden="1"/>
    <cellStyle name="Heading 4" xfId="16087" builtinId="19" hidden="1"/>
    <cellStyle name="Heading 4" xfId="16125" builtinId="19" hidden="1"/>
    <cellStyle name="Heading 4" xfId="16164" builtinId="19" hidden="1"/>
    <cellStyle name="Heading 4" xfId="16203" builtinId="19" hidden="1"/>
    <cellStyle name="Heading 4" xfId="16242" builtinId="19" hidden="1"/>
    <cellStyle name="Heading 4" xfId="16282" builtinId="19" hidden="1"/>
    <cellStyle name="Heading 4" xfId="16321" builtinId="19" hidden="1"/>
    <cellStyle name="Heading 4" xfId="16359" builtinId="19" hidden="1"/>
    <cellStyle name="Heading 4" xfId="16398" builtinId="19" hidden="1"/>
    <cellStyle name="Heading 4" xfId="16437" builtinId="19" hidden="1"/>
    <cellStyle name="Heading 4" xfId="16476" builtinId="19" hidden="1"/>
    <cellStyle name="Heading 4" xfId="16516" builtinId="19" hidden="1"/>
    <cellStyle name="Heading 4" xfId="16555" builtinId="19" hidden="1"/>
    <cellStyle name="Heading 4" xfId="16595" builtinId="19" hidden="1"/>
    <cellStyle name="Heading 4" xfId="16634" builtinId="19" hidden="1"/>
    <cellStyle name="Heading 4" xfId="16674" builtinId="19" hidden="1"/>
    <cellStyle name="Heading 4" xfId="16713" builtinId="19" hidden="1"/>
    <cellStyle name="Heading 4" xfId="16752" builtinId="19" hidden="1"/>
    <cellStyle name="Heading 4" xfId="16908" builtinId="19" hidden="1"/>
    <cellStyle name="Heading 4" xfId="16948" builtinId="19" hidden="1"/>
    <cellStyle name="Heading 4" xfId="16987" builtinId="19" hidden="1"/>
    <cellStyle name="Heading 4" xfId="17025" builtinId="19" hidden="1"/>
    <cellStyle name="Heading 4" xfId="17064" builtinId="19" hidden="1"/>
    <cellStyle name="Heading 4" xfId="17103" builtinId="19" hidden="1"/>
    <cellStyle name="Heading 4" xfId="17142" builtinId="19" hidden="1"/>
    <cellStyle name="Heading 4" xfId="17182" builtinId="19" hidden="1"/>
    <cellStyle name="Heading 4" xfId="17221" builtinId="19" hidden="1"/>
    <cellStyle name="Heading 4" xfId="17259" builtinId="19" hidden="1"/>
    <cellStyle name="Heading 4" xfId="17298" builtinId="19" hidden="1"/>
    <cellStyle name="Heading 4" xfId="17337" builtinId="19" hidden="1"/>
    <cellStyle name="Heading 4" xfId="17376" builtinId="19" hidden="1"/>
    <cellStyle name="Heading 4" xfId="17416" builtinId="19" hidden="1"/>
    <cellStyle name="Heading 4" xfId="17455" builtinId="19" hidden="1"/>
    <cellStyle name="Heading 4" xfId="17496" builtinId="19" hidden="1"/>
    <cellStyle name="Heading 4" xfId="17535" builtinId="19" hidden="1"/>
    <cellStyle name="Heading 4" xfId="17575" builtinId="19" hidden="1"/>
    <cellStyle name="Heading 4" xfId="17614" builtinId="19" hidden="1"/>
    <cellStyle name="Heading 4" xfId="16900" builtinId="19" hidden="1"/>
    <cellStyle name="Heading 4" xfId="16798" builtinId="19" hidden="1"/>
    <cellStyle name="Heading 4" xfId="17687" builtinId="19" hidden="1"/>
    <cellStyle name="Heading 4" xfId="17726" builtinId="19" hidden="1"/>
    <cellStyle name="Heading 4" xfId="17764" builtinId="19" hidden="1"/>
    <cellStyle name="Heading 4" xfId="17803" builtinId="19" hidden="1"/>
    <cellStyle name="Heading 4" xfId="17842" builtinId="19" hidden="1"/>
    <cellStyle name="Heading 4" xfId="17881" builtinId="19" hidden="1"/>
    <cellStyle name="Heading 4" xfId="17921" builtinId="19" hidden="1"/>
    <cellStyle name="Heading 4" xfId="17960" builtinId="19" hidden="1"/>
    <cellStyle name="Heading 4" xfId="17998" builtinId="19" hidden="1"/>
    <cellStyle name="Heading 4" xfId="18037" builtinId="19" hidden="1"/>
    <cellStyle name="Heading 4" xfId="18076" builtinId="19" hidden="1"/>
    <cellStyle name="Heading 4" xfId="18115" builtinId="19" hidden="1"/>
    <cellStyle name="Heading 4" xfId="18155" builtinId="19" hidden="1"/>
    <cellStyle name="Heading 4" xfId="18194" builtinId="19" hidden="1"/>
    <cellStyle name="Heading 4" xfId="18234" builtinId="19" hidden="1"/>
    <cellStyle name="Heading 4" xfId="18273" builtinId="19" hidden="1"/>
    <cellStyle name="Heading 4" xfId="18313" builtinId="19" hidden="1"/>
    <cellStyle name="Heading 4" xfId="18352" builtinId="19" hidden="1"/>
    <cellStyle name="Heading 4" xfId="16806" builtinId="19" hidden="1"/>
    <cellStyle name="Heading 4" xfId="16841" builtinId="19" hidden="1"/>
    <cellStyle name="Heading 4" xfId="18397" builtinId="19" hidden="1"/>
    <cellStyle name="Heading 4" xfId="18436" builtinId="19" hidden="1"/>
    <cellStyle name="Heading 4" xfId="18474" builtinId="19" hidden="1"/>
    <cellStyle name="Heading 4" xfId="18513" builtinId="19" hidden="1"/>
    <cellStyle name="Heading 4" xfId="18552" builtinId="19" hidden="1"/>
    <cellStyle name="Heading 4" xfId="18591" builtinId="19" hidden="1"/>
    <cellStyle name="Heading 4" xfId="18631" builtinId="19" hidden="1"/>
    <cellStyle name="Heading 4" xfId="18670" builtinId="19" hidden="1"/>
    <cellStyle name="Heading 4" xfId="18708" builtinId="19" hidden="1"/>
    <cellStyle name="Heading 4" xfId="18747" builtinId="19" hidden="1"/>
    <cellStyle name="Heading 4" xfId="18786" builtinId="19" hidden="1"/>
    <cellStyle name="Heading 4" xfId="18825" builtinId="19" hidden="1"/>
    <cellStyle name="Heading 4" xfId="18865" builtinId="19" hidden="1"/>
    <cellStyle name="Heading 4" xfId="18904" builtinId="19" hidden="1"/>
    <cellStyle name="Heading 4" xfId="18944" builtinId="19" hidden="1"/>
    <cellStyle name="Heading 4" xfId="18983" builtinId="19" hidden="1"/>
    <cellStyle name="Heading 4" xfId="19023" builtinId="19" hidden="1"/>
    <cellStyle name="Heading 4" xfId="19062" builtinId="19" hidden="1"/>
    <cellStyle name="Heading 4" xfId="3497" builtinId="19" hidden="1"/>
    <cellStyle name="Heading 4" xfId="19182" builtinId="19" hidden="1"/>
    <cellStyle name="Heading 4" xfId="19222" builtinId="19" hidden="1"/>
    <cellStyle name="Heading 4" xfId="19261" builtinId="19" hidden="1"/>
    <cellStyle name="Heading 4" xfId="19299" builtinId="19" hidden="1"/>
    <cellStyle name="Heading 4" xfId="19338" builtinId="19" hidden="1"/>
    <cellStyle name="Heading 4" xfId="19377" builtinId="19" hidden="1"/>
    <cellStyle name="Heading 4" xfId="19416" builtinId="19" hidden="1"/>
    <cellStyle name="Heading 4" xfId="19456" builtinId="19" hidden="1"/>
    <cellStyle name="Heading 4" xfId="19495" builtinId="19" hidden="1"/>
    <cellStyle name="Heading 4" xfId="19533" builtinId="19" hidden="1"/>
    <cellStyle name="Heading 4" xfId="19572" builtinId="19" hidden="1"/>
    <cellStyle name="Heading 4" xfId="19611" builtinId="19" hidden="1"/>
    <cellStyle name="Heading 4" xfId="19650" builtinId="19" hidden="1"/>
    <cellStyle name="Heading 4" xfId="19690" builtinId="19" hidden="1"/>
    <cellStyle name="Heading 4" xfId="19729" builtinId="19" hidden="1"/>
    <cellStyle name="Heading 4" xfId="19769" builtinId="19" hidden="1"/>
    <cellStyle name="Heading 4" xfId="19808" builtinId="19" hidden="1"/>
    <cellStyle name="Heading 4" xfId="19848" builtinId="19" hidden="1"/>
    <cellStyle name="Heading 4" xfId="19887" builtinId="19" hidden="1"/>
    <cellStyle name="Heading 4" xfId="19938" builtinId="19" hidden="1"/>
    <cellStyle name="Heading 4" xfId="20094" builtinId="19" hidden="1"/>
    <cellStyle name="Heading 4" xfId="20134" builtinId="19" hidden="1"/>
    <cellStyle name="Heading 4" xfId="20173" builtinId="19" hidden="1"/>
    <cellStyle name="Heading 4" xfId="20211" builtinId="19" hidden="1"/>
    <cellStyle name="Heading 4" xfId="20250" builtinId="19" hidden="1"/>
    <cellStyle name="Heading 4" xfId="20289" builtinId="19" hidden="1"/>
    <cellStyle name="Heading 4" xfId="20328" builtinId="19" hidden="1"/>
    <cellStyle name="Heading 4" xfId="20368" builtinId="19" hidden="1"/>
    <cellStyle name="Heading 4" xfId="20407" builtinId="19" hidden="1"/>
    <cellStyle name="Heading 4" xfId="20445" builtinId="19" hidden="1"/>
    <cellStyle name="Heading 4" xfId="20484" builtinId="19" hidden="1"/>
    <cellStyle name="Heading 4" xfId="20523" builtinId="19" hidden="1"/>
    <cellStyle name="Heading 4" xfId="20562" builtinId="19" hidden="1"/>
    <cellStyle name="Heading 4" xfId="20602" builtinId="19" hidden="1"/>
    <cellStyle name="Heading 4" xfId="20641" builtinId="19" hidden="1"/>
    <cellStyle name="Heading 4" xfId="20682" builtinId="19" hidden="1"/>
    <cellStyle name="Heading 4" xfId="20721" builtinId="19" hidden="1"/>
    <cellStyle name="Heading 4" xfId="20761" builtinId="19" hidden="1"/>
    <cellStyle name="Heading 4" xfId="20800" builtinId="19" hidden="1"/>
    <cellStyle name="Heading 4" xfId="20086" builtinId="19" hidden="1"/>
    <cellStyle name="Heading 4" xfId="19984" builtinId="19" hidden="1"/>
    <cellStyle name="Heading 4" xfId="20873" builtinId="19" hidden="1"/>
    <cellStyle name="Heading 4" xfId="20912" builtinId="19" hidden="1"/>
    <cellStyle name="Heading 4" xfId="20950" builtinId="19" hidden="1"/>
    <cellStyle name="Heading 4" xfId="20989" builtinId="19" hidden="1"/>
    <cellStyle name="Heading 4" xfId="21028" builtinId="19" hidden="1"/>
    <cellStyle name="Heading 4" xfId="21067" builtinId="19" hidden="1"/>
    <cellStyle name="Heading 4" xfId="21107" builtinId="19" hidden="1"/>
    <cellStyle name="Heading 4" xfId="21146" builtinId="19" hidden="1"/>
    <cellStyle name="Heading 4" xfId="21184" builtinId="19" hidden="1"/>
    <cellStyle name="Heading 4" xfId="21223" builtinId="19" hidden="1"/>
    <cellStyle name="Heading 4" xfId="21262" builtinId="19" hidden="1"/>
    <cellStyle name="Heading 4" xfId="21301" builtinId="19" hidden="1"/>
    <cellStyle name="Heading 4" xfId="21341" builtinId="19" hidden="1"/>
    <cellStyle name="Heading 4" xfId="21380" builtinId="19" hidden="1"/>
    <cellStyle name="Heading 4" xfId="21420" builtinId="19" hidden="1"/>
    <cellStyle name="Heading 4" xfId="21459" builtinId="19" hidden="1"/>
    <cellStyle name="Heading 4" xfId="21499" builtinId="19" hidden="1"/>
    <cellStyle name="Heading 4" xfId="21538" builtinId="19" hidden="1"/>
    <cellStyle name="Heading 4" xfId="19992" builtinId="19" hidden="1"/>
    <cellStyle name="Heading 4" xfId="20027" builtinId="19" hidden="1"/>
    <cellStyle name="Heading 4" xfId="21583" builtinId="19" hidden="1"/>
    <cellStyle name="Heading 4" xfId="21622" builtinId="19" hidden="1"/>
    <cellStyle name="Heading 4" xfId="21660" builtinId="19" hidden="1"/>
    <cellStyle name="Heading 4" xfId="21699" builtinId="19" hidden="1"/>
    <cellStyle name="Heading 4" xfId="21738" builtinId="19" hidden="1"/>
    <cellStyle name="Heading 4" xfId="21777" builtinId="19" hidden="1"/>
    <cellStyle name="Heading 4" xfId="21817" builtinId="19" hidden="1"/>
    <cellStyle name="Heading 4" xfId="21856" builtinId="19" hidden="1"/>
    <cellStyle name="Heading 4" xfId="21894" builtinId="19" hidden="1"/>
    <cellStyle name="Heading 4" xfId="21933" builtinId="19" hidden="1"/>
    <cellStyle name="Heading 4" xfId="21972" builtinId="19" hidden="1"/>
    <cellStyle name="Heading 4" xfId="22011" builtinId="19" hidden="1"/>
    <cellStyle name="Heading 4" xfId="22051" builtinId="19" hidden="1"/>
    <cellStyle name="Heading 4" xfId="22090" builtinId="19" hidden="1"/>
    <cellStyle name="Heading 4" xfId="22130" builtinId="19" hidden="1"/>
    <cellStyle name="Heading 4" xfId="22169" builtinId="19" hidden="1"/>
    <cellStyle name="Heading 4" xfId="22209" builtinId="19" hidden="1"/>
    <cellStyle name="Heading 4" xfId="22248" builtinId="19" hidden="1"/>
    <cellStyle name="Heading 4" xfId="22287" builtinId="19" hidden="1"/>
    <cellStyle name="Heading 4" xfId="22326" builtinId="19" hidden="1"/>
    <cellStyle name="Heading 4" xfId="22366" builtinId="19" hidden="1"/>
    <cellStyle name="Heading 4" xfId="22405" builtinId="19" hidden="1"/>
    <cellStyle name="Heading 4" xfId="22443" builtinId="19" hidden="1"/>
    <cellStyle name="Heading 4" xfId="22482" builtinId="19" hidden="1"/>
    <cellStyle name="Heading 4" xfId="22521" builtinId="19" hidden="1"/>
    <cellStyle name="Heading 4" xfId="22560" builtinId="19" hidden="1"/>
    <cellStyle name="Heading 4" xfId="22600" builtinId="19" hidden="1"/>
    <cellStyle name="Heading 4" xfId="22639" builtinId="19" hidden="1"/>
    <cellStyle name="Heading 4" xfId="22677" builtinId="19" hidden="1"/>
    <cellStyle name="Heading 4" xfId="22716" builtinId="19" hidden="1"/>
    <cellStyle name="Heading 4" xfId="22755" builtinId="19" hidden="1"/>
    <cellStyle name="Heading 4" xfId="22794" builtinId="19" hidden="1"/>
    <cellStyle name="Heading 4" xfId="22834" builtinId="19" hidden="1"/>
    <cellStyle name="Heading 4" xfId="22873" builtinId="19" hidden="1"/>
    <cellStyle name="Heading 4" xfId="22913" builtinId="19" hidden="1"/>
    <cellStyle name="Heading 4" xfId="22952" builtinId="19" hidden="1"/>
    <cellStyle name="Heading 4" xfId="22992" builtinId="19" hidden="1"/>
    <cellStyle name="Heading 4" xfId="23031" builtinId="19" hidden="1"/>
    <cellStyle name="Heading 4" xfId="23070" builtinId="19" hidden="1"/>
    <cellStyle name="Heading 4" xfId="23226" builtinId="19" hidden="1"/>
    <cellStyle name="Heading 4" xfId="23266" builtinId="19" hidden="1"/>
    <cellStyle name="Heading 4" xfId="23305" builtinId="19" hidden="1"/>
    <cellStyle name="Heading 4" xfId="23343" builtinId="19" hidden="1"/>
    <cellStyle name="Heading 4" xfId="23382" builtinId="19" hidden="1"/>
    <cellStyle name="Heading 4" xfId="23421" builtinId="19" hidden="1"/>
    <cellStyle name="Heading 4" xfId="23460" builtinId="19" hidden="1"/>
    <cellStyle name="Heading 4" xfId="23500" builtinId="19" hidden="1"/>
    <cellStyle name="Heading 4" xfId="23539" builtinId="19" hidden="1"/>
    <cellStyle name="Heading 4" xfId="23577" builtinId="19" hidden="1"/>
    <cellStyle name="Heading 4" xfId="23616" builtinId="19" hidden="1"/>
    <cellStyle name="Heading 4" xfId="23655" builtinId="19" hidden="1"/>
    <cellStyle name="Heading 4" xfId="23694" builtinId="19" hidden="1"/>
    <cellStyle name="Heading 4" xfId="23734" builtinId="19" hidden="1"/>
    <cellStyle name="Heading 4" xfId="23773" builtinId="19" hidden="1"/>
    <cellStyle name="Heading 4" xfId="23814" builtinId="19" hidden="1"/>
    <cellStyle name="Heading 4" xfId="23853" builtinId="19" hidden="1"/>
    <cellStyle name="Heading 4" xfId="23893" builtinId="19" hidden="1"/>
    <cellStyle name="Heading 4" xfId="23932" builtinId="19" hidden="1"/>
    <cellStyle name="Heading 4" xfId="23218" builtinId="19" hidden="1"/>
    <cellStyle name="Heading 4" xfId="23116" builtinId="19" hidden="1"/>
    <cellStyle name="Heading 4" xfId="24005" builtinId="19" hidden="1"/>
    <cellStyle name="Heading 4" xfId="24044" builtinId="19" hidden="1"/>
    <cellStyle name="Heading 4" xfId="24082" builtinId="19" hidden="1"/>
    <cellStyle name="Heading 4" xfId="24121" builtinId="19" hidden="1"/>
    <cellStyle name="Heading 4" xfId="24160" builtinId="19" hidden="1"/>
    <cellStyle name="Heading 4" xfId="24199" builtinId="19" hidden="1"/>
    <cellStyle name="Heading 4" xfId="24239" builtinId="19" hidden="1"/>
    <cellStyle name="Heading 4" xfId="24278" builtinId="19" hidden="1"/>
    <cellStyle name="Heading 4" xfId="24316" builtinId="19" hidden="1"/>
    <cellStyle name="Heading 4" xfId="24355" builtinId="19" hidden="1"/>
    <cellStyle name="Heading 4" xfId="24394" builtinId="19" hidden="1"/>
    <cellStyle name="Heading 4" xfId="24433" builtinId="19" hidden="1"/>
    <cellStyle name="Heading 4" xfId="24473" builtinId="19" hidden="1"/>
    <cellStyle name="Heading 4" xfId="24512" builtinId="19" hidden="1"/>
    <cellStyle name="Heading 4" xfId="24552" builtinId="19" hidden="1"/>
    <cellStyle name="Heading 4" xfId="24591" builtinId="19" hidden="1"/>
    <cellStyle name="Heading 4" xfId="24631" builtinId="19" hidden="1"/>
    <cellStyle name="Heading 4" xfId="24670" builtinId="19" hidden="1"/>
    <cellStyle name="Heading 4" xfId="23124" builtinId="19" hidden="1"/>
    <cellStyle name="Heading 4" xfId="23159" builtinId="19" hidden="1"/>
    <cellStyle name="Heading 4" xfId="24715" builtinId="19" hidden="1"/>
    <cellStyle name="Heading 4" xfId="24754" builtinId="19" hidden="1"/>
    <cellStyle name="Heading 4" xfId="24792" builtinId="19" hidden="1"/>
    <cellStyle name="Heading 4" xfId="24831" builtinId="19" hidden="1"/>
    <cellStyle name="Heading 4" xfId="24870" builtinId="19" hidden="1"/>
    <cellStyle name="Heading 4" xfId="24909" builtinId="19" hidden="1"/>
    <cellStyle name="Heading 4" xfId="24949" builtinId="19" hidden="1"/>
    <cellStyle name="Heading 4" xfId="24988" builtinId="19" hidden="1"/>
    <cellStyle name="Heading 4" xfId="25026" builtinId="19" hidden="1"/>
    <cellStyle name="Heading 4" xfId="25065" builtinId="19" hidden="1"/>
    <cellStyle name="Heading 4" xfId="25104" builtinId="19" hidden="1"/>
    <cellStyle name="Heading 4" xfId="25143" builtinId="19" hidden="1"/>
    <cellStyle name="Heading 4" xfId="25183" builtinId="19" hidden="1"/>
    <cellStyle name="Heading 4" xfId="25222" builtinId="19" hidden="1"/>
    <cellStyle name="Heading 4" xfId="25262" builtinId="19" hidden="1"/>
    <cellStyle name="Heading 4" xfId="25301" builtinId="19" hidden="1"/>
    <cellStyle name="Heading 4" xfId="25341" builtinId="19" hidden="1"/>
    <cellStyle name="Heading 4" xfId="25380" builtinId="19" hidden="1"/>
    <cellStyle name="Heading 4" xfId="19174" builtinId="19" hidden="1"/>
    <cellStyle name="Heading 4" xfId="19929" builtinId="19" hidden="1"/>
    <cellStyle name="Heading 4" xfId="19106" builtinId="19" hidden="1"/>
    <cellStyle name="Heading 4" xfId="25445" builtinId="19" hidden="1"/>
    <cellStyle name="Heading 4" xfId="25483" builtinId="19" hidden="1"/>
    <cellStyle name="Heading 4" xfId="25522" builtinId="19" hidden="1"/>
    <cellStyle name="Heading 4" xfId="25561" builtinId="19" hidden="1"/>
    <cellStyle name="Heading 4" xfId="25600" builtinId="19" hidden="1"/>
    <cellStyle name="Heading 4" xfId="25640" builtinId="19" hidden="1"/>
    <cellStyle name="Heading 4" xfId="25679" builtinId="19" hidden="1"/>
    <cellStyle name="Heading 4" xfId="25717" builtinId="19" hidden="1"/>
    <cellStyle name="Heading 4" xfId="25756" builtinId="19" hidden="1"/>
    <cellStyle name="Heading 4" xfId="25795" builtinId="19" hidden="1"/>
    <cellStyle name="Heading 4" xfId="25834" builtinId="19" hidden="1"/>
    <cellStyle name="Heading 4" xfId="25874" builtinId="19" hidden="1"/>
    <cellStyle name="Heading 4" xfId="25913" builtinId="19" hidden="1"/>
    <cellStyle name="Heading 4" xfId="25953" builtinId="19" hidden="1"/>
    <cellStyle name="Heading 4" xfId="25992" builtinId="19" hidden="1"/>
    <cellStyle name="Heading 4" xfId="26032" builtinId="19" hidden="1"/>
    <cellStyle name="Heading 4" xfId="26071" builtinId="19" hidden="1"/>
    <cellStyle name="Heading 4" xfId="26110" builtinId="19" hidden="1"/>
    <cellStyle name="Heading 4" xfId="26266" builtinId="19" hidden="1"/>
    <cellStyle name="Heading 4" xfId="26306" builtinId="19" hidden="1"/>
    <cellStyle name="Heading 4" xfId="26345" builtinId="19" hidden="1"/>
    <cellStyle name="Heading 4" xfId="26383" builtinId="19" hidden="1"/>
    <cellStyle name="Heading 4" xfId="26422" builtinId="19" hidden="1"/>
    <cellStyle name="Heading 4" xfId="26461" builtinId="19" hidden="1"/>
    <cellStyle name="Heading 4" xfId="26500" builtinId="19" hidden="1"/>
    <cellStyle name="Heading 4" xfId="26540" builtinId="19" hidden="1"/>
    <cellStyle name="Heading 4" xfId="26579" builtinId="19" hidden="1"/>
    <cellStyle name="Heading 4" xfId="26617" builtinId="19" hidden="1"/>
    <cellStyle name="Heading 4" xfId="26656" builtinId="19" hidden="1"/>
    <cellStyle name="Heading 4" xfId="26695" builtinId="19" hidden="1"/>
    <cellStyle name="Heading 4" xfId="26734" builtinId="19" hidden="1"/>
    <cellStyle name="Heading 4" xfId="26774" builtinId="19" hidden="1"/>
    <cellStyle name="Heading 4" xfId="26813" builtinId="19" hidden="1"/>
    <cellStyle name="Heading 4" xfId="26854" builtinId="19" hidden="1"/>
    <cellStyle name="Heading 4" xfId="26893" builtinId="19" hidden="1"/>
    <cellStyle name="Heading 4" xfId="26933" builtinId="19" hidden="1"/>
    <cellStyle name="Heading 4" xfId="26972" builtinId="19" hidden="1"/>
    <cellStyle name="Heading 4" xfId="26258" builtinId="19" hidden="1"/>
    <cellStyle name="Heading 4" xfId="26156" builtinId="19" hidden="1"/>
    <cellStyle name="Heading 4" xfId="27045" builtinId="19" hidden="1"/>
    <cellStyle name="Heading 4" xfId="27084" builtinId="19" hidden="1"/>
    <cellStyle name="Heading 4" xfId="27122" builtinId="19" hidden="1"/>
    <cellStyle name="Heading 4" xfId="27161" builtinId="19" hidden="1"/>
    <cellStyle name="Heading 4" xfId="27200" builtinId="19" hidden="1"/>
    <cellStyle name="Heading 4" xfId="27239" builtinId="19" hidden="1"/>
    <cellStyle name="Heading 4" xfId="27279" builtinId="19" hidden="1"/>
    <cellStyle name="Heading 4" xfId="27318" builtinId="19" hidden="1"/>
    <cellStyle name="Heading 4" xfId="27356" builtinId="19" hidden="1"/>
    <cellStyle name="Heading 4" xfId="27395" builtinId="19" hidden="1"/>
    <cellStyle name="Heading 4" xfId="27434" builtinId="19" hidden="1"/>
    <cellStyle name="Heading 4" xfId="27473" builtinId="19" hidden="1"/>
    <cellStyle name="Heading 4" xfId="27513" builtinId="19" hidden="1"/>
    <cellStyle name="Heading 4" xfId="27552" builtinId="19" hidden="1"/>
    <cellStyle name="Heading 4" xfId="27592" builtinId="19" hidden="1"/>
    <cellStyle name="Heading 4" xfId="27631" builtinId="19" hidden="1"/>
    <cellStyle name="Heading 4" xfId="27671" builtinId="19" hidden="1"/>
    <cellStyle name="Heading 4" xfId="27710" builtinId="19" hidden="1"/>
    <cellStyle name="Heading 4" xfId="26164" builtinId="19" hidden="1"/>
    <cellStyle name="Heading 4" xfId="26199" builtinId="19" hidden="1"/>
    <cellStyle name="Heading 4" xfId="27755" builtinId="19" hidden="1"/>
    <cellStyle name="Heading 4" xfId="27794" builtinId="19" hidden="1"/>
    <cellStyle name="Heading 4" xfId="27832" builtinId="19" hidden="1"/>
    <cellStyle name="Heading 4" xfId="27871" builtinId="19" hidden="1"/>
    <cellStyle name="Heading 4" xfId="27910" builtinId="19" hidden="1"/>
    <cellStyle name="Heading 4" xfId="27949" builtinId="19" hidden="1"/>
    <cellStyle name="Heading 4" xfId="27989" builtinId="19" hidden="1"/>
    <cellStyle name="Heading 4" xfId="28028" builtinId="19" hidden="1"/>
    <cellStyle name="Heading 4" xfId="28066" builtinId="19" hidden="1"/>
    <cellStyle name="Heading 4" xfId="28105" builtinId="19" hidden="1"/>
    <cellStyle name="Heading 4" xfId="28144" builtinId="19" hidden="1"/>
    <cellStyle name="Heading 4" xfId="28183" builtinId="19" hidden="1"/>
    <cellStyle name="Heading 4" xfId="28223" builtinId="19" hidden="1"/>
    <cellStyle name="Heading 4" xfId="28262" builtinId="19" hidden="1"/>
    <cellStyle name="Heading 4" xfId="28302" builtinId="19" hidden="1"/>
    <cellStyle name="Heading 4" xfId="28341" builtinId="19" hidden="1"/>
    <cellStyle name="Heading 4" xfId="28381" builtinId="19" hidden="1"/>
    <cellStyle name="Heading 4" xfId="28420" builtinId="19" hidden="1"/>
    <cellStyle name="Heading 4" xfId="28459" builtinId="19" hidden="1"/>
    <cellStyle name="Heading 4" xfId="28581" builtinId="19" hidden="1"/>
    <cellStyle name="Heading 4" xfId="28623" builtinId="19" hidden="1"/>
    <cellStyle name="Heading 4" xfId="28662" builtinId="19" hidden="1"/>
    <cellStyle name="Heading 4" xfId="28700" builtinId="19" hidden="1"/>
    <cellStyle name="Heading 4" xfId="28739" builtinId="19" hidden="1"/>
    <cellStyle name="Heading 4" xfId="28778" builtinId="19" hidden="1"/>
    <cellStyle name="Heading 4" xfId="28817" builtinId="19" hidden="1"/>
    <cellStyle name="Heading 4" xfId="28857" builtinId="19" hidden="1"/>
    <cellStyle name="Heading 4" xfId="28896" builtinId="19" hidden="1"/>
    <cellStyle name="Heading 4" xfId="28934" builtinId="19" hidden="1"/>
    <cellStyle name="Heading 4" xfId="28973" builtinId="19" hidden="1"/>
    <cellStyle name="Heading 4" xfId="29014" builtinId="19" hidden="1"/>
    <cellStyle name="Heading 4" xfId="29053" builtinId="19" hidden="1"/>
    <cellStyle name="Heading 4" xfId="29093" builtinId="19" hidden="1"/>
    <cellStyle name="Heading 4" xfId="29132" builtinId="19" hidden="1"/>
    <cellStyle name="Heading 4" xfId="29173" builtinId="19" hidden="1"/>
    <cellStyle name="Heading 4" xfId="29212" builtinId="19" hidden="1"/>
    <cellStyle name="Heading 4" xfId="29252" builtinId="19" hidden="1"/>
    <cellStyle name="Heading 4" xfId="29291" builtinId="19" hidden="1"/>
    <cellStyle name="Heading 4" xfId="29341" builtinId="19" hidden="1"/>
    <cellStyle name="Heading 4" xfId="29497" builtinId="19" hidden="1"/>
    <cellStyle name="Heading 4" xfId="29539" builtinId="19" hidden="1"/>
    <cellStyle name="Heading 4" xfId="29578" builtinId="19" hidden="1"/>
    <cellStyle name="Heading 4" xfId="29616" builtinId="19" hidden="1"/>
    <cellStyle name="Heading 4" xfId="29655" builtinId="19" hidden="1"/>
    <cellStyle name="Heading 4" xfId="29694" builtinId="19" hidden="1"/>
    <cellStyle name="Heading 4" xfId="29733" builtinId="19" hidden="1"/>
    <cellStyle name="Heading 4" xfId="29773" builtinId="19" hidden="1"/>
    <cellStyle name="Heading 4" xfId="29812" builtinId="19" hidden="1"/>
    <cellStyle name="Heading 4" xfId="29850" builtinId="19" hidden="1"/>
    <cellStyle name="Heading 4" xfId="29889" builtinId="19" hidden="1"/>
    <cellStyle name="Heading 4" xfId="29930" builtinId="19" hidden="1"/>
    <cellStyle name="Heading 4" xfId="29969" builtinId="19" hidden="1"/>
    <cellStyle name="Heading 4" xfId="30009" builtinId="19" hidden="1"/>
    <cellStyle name="Heading 4" xfId="30048" builtinId="19" hidden="1"/>
    <cellStyle name="Heading 4" xfId="30089" builtinId="19" hidden="1"/>
    <cellStyle name="Heading 4" xfId="30128" builtinId="19" hidden="1"/>
    <cellStyle name="Heading 4" xfId="30168" builtinId="19" hidden="1"/>
    <cellStyle name="Heading 4" xfId="30207" builtinId="19" hidden="1"/>
    <cellStyle name="Heading 4" xfId="29489" builtinId="19" hidden="1"/>
    <cellStyle name="Heading 4" xfId="29387" builtinId="19" hidden="1"/>
    <cellStyle name="Heading 4" xfId="30280" builtinId="19" hidden="1"/>
    <cellStyle name="Heading 4" xfId="30319" builtinId="19" hidden="1"/>
    <cellStyle name="Heading 4" xfId="30357" builtinId="19" hidden="1"/>
    <cellStyle name="Heading 4" xfId="30396" builtinId="19" hidden="1"/>
    <cellStyle name="Heading 4" xfId="30435" builtinId="19" hidden="1"/>
    <cellStyle name="Heading 4" xfId="30474" builtinId="19" hidden="1"/>
    <cellStyle name="Heading 4" xfId="30514" builtinId="19" hidden="1"/>
    <cellStyle name="Heading 4" xfId="30553" builtinId="19" hidden="1"/>
    <cellStyle name="Heading 4" xfId="30591" builtinId="19" hidden="1"/>
    <cellStyle name="Heading 4" xfId="30630" builtinId="19" hidden="1"/>
    <cellStyle name="Heading 4" xfId="30669" builtinId="19" hidden="1"/>
    <cellStyle name="Heading 4" xfId="30708" builtinId="19" hidden="1"/>
    <cellStyle name="Heading 4" xfId="30748" builtinId="19" hidden="1"/>
    <cellStyle name="Heading 4" xfId="30787" builtinId="19" hidden="1"/>
    <cellStyle name="Heading 4" xfId="30827" builtinId="19" hidden="1"/>
    <cellStyle name="Heading 4" xfId="30866" builtinId="19" hidden="1"/>
    <cellStyle name="Heading 4" xfId="30906" builtinId="19" hidden="1"/>
    <cellStyle name="Heading 4" xfId="30945" builtinId="19" hidden="1"/>
    <cellStyle name="Heading 4" xfId="29395" builtinId="19" hidden="1"/>
    <cellStyle name="Heading 4" xfId="29430" builtinId="19" hidden="1"/>
    <cellStyle name="Heading 4" xfId="30990" builtinId="19" hidden="1"/>
    <cellStyle name="Heading 4" xfId="31029" builtinId="19" hidden="1"/>
    <cellStyle name="Heading 4" xfId="31067" builtinId="19" hidden="1"/>
    <cellStyle name="Heading 4" xfId="31106" builtinId="19" hidden="1"/>
    <cellStyle name="Heading 4" xfId="31145" builtinId="19" hidden="1"/>
    <cellStyle name="Heading 4" xfId="31184" builtinId="19" hidden="1"/>
    <cellStyle name="Heading 4" xfId="31224" builtinId="19" hidden="1"/>
    <cellStyle name="Heading 4" xfId="31263" builtinId="19" hidden="1"/>
    <cellStyle name="Heading 4" xfId="31301" builtinId="19" hidden="1"/>
    <cellStyle name="Heading 4" xfId="31340" builtinId="19" hidden="1"/>
    <cellStyle name="Heading 4" xfId="31379" builtinId="19" hidden="1"/>
    <cellStyle name="Heading 4" xfId="31418" builtinId="19" hidden="1"/>
    <cellStyle name="Heading 4" xfId="31458" builtinId="19" hidden="1"/>
    <cellStyle name="Heading 4" xfId="31497" builtinId="19" hidden="1"/>
    <cellStyle name="Heading 4" xfId="31537" builtinId="19" hidden="1"/>
    <cellStyle name="Heading 4" xfId="31576" builtinId="19" hidden="1"/>
    <cellStyle name="Heading 4" xfId="31616" builtinId="19" hidden="1"/>
    <cellStyle name="Heading 4" xfId="31655" builtinId="19" hidden="1"/>
    <cellStyle name="Heading 4" xfId="28573" builtinId="19" hidden="1"/>
    <cellStyle name="Heading 4" xfId="28515" builtinId="19" hidden="1"/>
    <cellStyle name="Heading 4" xfId="31708" builtinId="19" hidden="1"/>
    <cellStyle name="Heading 4" xfId="31747" builtinId="19" hidden="1"/>
    <cellStyle name="Heading 4" xfId="31785" builtinId="19" hidden="1"/>
    <cellStyle name="Heading 4" xfId="31824" builtinId="19" hidden="1"/>
    <cellStyle name="Heading 4" xfId="31863" builtinId="19" hidden="1"/>
    <cellStyle name="Heading 4" xfId="31902" builtinId="19" hidden="1"/>
    <cellStyle name="Heading 4" xfId="31942" builtinId="19" hidden="1"/>
    <cellStyle name="Heading 4" xfId="31981" builtinId="19" hidden="1"/>
    <cellStyle name="Heading 4" xfId="32019" builtinId="19" hidden="1"/>
    <cellStyle name="Heading 4" xfId="32058" builtinId="19" hidden="1"/>
    <cellStyle name="Heading 4" xfId="32097" builtinId="19" hidden="1"/>
    <cellStyle name="Heading 4" xfId="32136" builtinId="19" hidden="1"/>
    <cellStyle name="Heading 4" xfId="32176" builtinId="19" hidden="1"/>
    <cellStyle name="Heading 4" xfId="32215" builtinId="19" hidden="1"/>
    <cellStyle name="Heading 4" xfId="32255" builtinId="19" hidden="1"/>
    <cellStyle name="Heading 4" xfId="32294" builtinId="19" hidden="1"/>
    <cellStyle name="Heading 4" xfId="32334" builtinId="19" hidden="1"/>
    <cellStyle name="Heading 4" xfId="32373" builtinId="19" hidden="1"/>
    <cellStyle name="Heading 4" xfId="32412" builtinId="19" hidden="1"/>
    <cellStyle name="Heading 4" xfId="32568" builtinId="19" hidden="1"/>
    <cellStyle name="Heading 4" xfId="32608" builtinId="19" hidden="1"/>
    <cellStyle name="Heading 4" xfId="32647" builtinId="19" hidden="1"/>
    <cellStyle name="Heading 4" xfId="32685" builtinId="19" hidden="1"/>
    <cellStyle name="Heading 4" xfId="32724" builtinId="19" hidden="1"/>
    <cellStyle name="Heading 4" xfId="32763" builtinId="19" hidden="1"/>
    <cellStyle name="Heading 4" xfId="32802" builtinId="19" hidden="1"/>
    <cellStyle name="Heading 4" xfId="32842" builtinId="19" hidden="1"/>
    <cellStyle name="Heading 4" xfId="32881" builtinId="19" hidden="1"/>
    <cellStyle name="Heading 4" xfId="32919" builtinId="19" hidden="1"/>
    <cellStyle name="Heading 4" xfId="32958" builtinId="19" hidden="1"/>
    <cellStyle name="Heading 4" xfId="32997" builtinId="19" hidden="1"/>
    <cellStyle name="Heading 4" xfId="33036" builtinId="19" hidden="1"/>
    <cellStyle name="Heading 4" xfId="33076" builtinId="19" hidden="1"/>
    <cellStyle name="Heading 4" xfId="33115" builtinId="19" hidden="1"/>
    <cellStyle name="Heading 4" xfId="33156" builtinId="19" hidden="1"/>
    <cellStyle name="Heading 4" xfId="33195" builtinId="19" hidden="1"/>
    <cellStyle name="Heading 4" xfId="33235" builtinId="19" hidden="1"/>
    <cellStyle name="Heading 4" xfId="33274" builtinId="19" hidden="1"/>
    <cellStyle name="Heading 4" xfId="32560" builtinId="19" hidden="1"/>
    <cellStyle name="Heading 4" xfId="32458" builtinId="19" hidden="1"/>
    <cellStyle name="Heading 4" xfId="33347" builtinId="19" hidden="1"/>
    <cellStyle name="Heading 4" xfId="33386" builtinId="19" hidden="1"/>
    <cellStyle name="Heading 4" xfId="33424" builtinId="19" hidden="1"/>
    <cellStyle name="Heading 4" xfId="33463" builtinId="19" hidden="1"/>
    <cellStyle name="Heading 4" xfId="33502" builtinId="19" hidden="1"/>
    <cellStyle name="Heading 4" xfId="33541" builtinId="19" hidden="1"/>
    <cellStyle name="Heading 4" xfId="33581" builtinId="19" hidden="1"/>
    <cellStyle name="Heading 4" xfId="33620" builtinId="19" hidden="1"/>
    <cellStyle name="Heading 4" xfId="33658" builtinId="19" hidden="1"/>
    <cellStyle name="Heading 4" xfId="33697" builtinId="19" hidden="1"/>
    <cellStyle name="Heading 4" xfId="33736" builtinId="19" hidden="1"/>
    <cellStyle name="Heading 4" xfId="33775" builtinId="19" hidden="1"/>
    <cellStyle name="Heading 4" xfId="33815" builtinId="19" hidden="1"/>
    <cellStyle name="Heading 4" xfId="33854" builtinId="19" hidden="1"/>
    <cellStyle name="Heading 4" xfId="33894" builtinId="19" hidden="1"/>
    <cellStyle name="Heading 4" xfId="33933" builtinId="19" hidden="1"/>
    <cellStyle name="Heading 4" xfId="33973" builtinId="19" hidden="1"/>
    <cellStyle name="Heading 4" xfId="34012" builtinId="19" hidden="1"/>
    <cellStyle name="Heading 4" xfId="32466" builtinId="19" hidden="1"/>
    <cellStyle name="Heading 4" xfId="32501" builtinId="19" hidden="1"/>
    <cellStyle name="Heading 4" xfId="34057" builtinId="19" hidden="1"/>
    <cellStyle name="Heading 4" xfId="34096" builtinId="19" hidden="1"/>
    <cellStyle name="Heading 4" xfId="34134" builtinId="19" hidden="1"/>
    <cellStyle name="Heading 4" xfId="34173" builtinId="19" hidden="1"/>
    <cellStyle name="Heading 4" xfId="34212" builtinId="19" hidden="1"/>
    <cellStyle name="Heading 4" xfId="34251" builtinId="19" hidden="1"/>
    <cellStyle name="Heading 4" xfId="34291" builtinId="19" hidden="1"/>
    <cellStyle name="Heading 4" xfId="34330" builtinId="19" hidden="1"/>
    <cellStyle name="Heading 4" xfId="34368" builtinId="19" hidden="1"/>
    <cellStyle name="Heading 4" xfId="34407" builtinId="19" hidden="1"/>
    <cellStyle name="Heading 4" xfId="34446" builtinId="19" hidden="1"/>
    <cellStyle name="Heading 4" xfId="34485" builtinId="19" hidden="1"/>
    <cellStyle name="Heading 4" xfId="34525" builtinId="19" hidden="1"/>
    <cellStyle name="Heading 4" xfId="34564" builtinId="19" hidden="1"/>
    <cellStyle name="Heading 4" xfId="34604" builtinId="19" hidden="1"/>
    <cellStyle name="Heading 4" xfId="34643" builtinId="19" hidden="1"/>
    <cellStyle name="Heading 4" xfId="34683" builtinId="19" hidden="1"/>
    <cellStyle name="Heading 4" xfId="34722" builtinId="19" hidden="1"/>
    <cellStyle name="Heading 4" xfId="28537" builtinId="19" hidden="1"/>
    <cellStyle name="Heading 4" xfId="34762" builtinId="19" hidden="1"/>
    <cellStyle name="Heading 4" xfId="34802" builtinId="19" hidden="1"/>
    <cellStyle name="Heading 4" xfId="34841" builtinId="19" hidden="1"/>
    <cellStyle name="Heading 4" xfId="34879" builtinId="19" hidden="1"/>
    <cellStyle name="Heading 4" xfId="34918" builtinId="19" hidden="1"/>
    <cellStyle name="Heading 4" xfId="34957" builtinId="19" hidden="1"/>
    <cellStyle name="Heading 4" xfId="34996" builtinId="19" hidden="1"/>
    <cellStyle name="Heading 4" xfId="35036" builtinId="19" hidden="1"/>
    <cellStyle name="Heading 4" xfId="35075" builtinId="19" hidden="1"/>
    <cellStyle name="Heading 4" xfId="35113" builtinId="19" hidden="1"/>
    <cellStyle name="Heading 4" xfId="35152" builtinId="19" hidden="1"/>
    <cellStyle name="Heading 4" xfId="35191" builtinId="19" hidden="1"/>
    <cellStyle name="Heading 4" xfId="35230" builtinId="19" hidden="1"/>
    <cellStyle name="Heading 4" xfId="35270" builtinId="19" hidden="1"/>
    <cellStyle name="Heading 4" xfId="35309" builtinId="19" hidden="1"/>
    <cellStyle name="Heading 4" xfId="35349" builtinId="19" hidden="1"/>
    <cellStyle name="Heading 4" xfId="35388" builtinId="19" hidden="1"/>
    <cellStyle name="Heading 4" xfId="35428" builtinId="19" hidden="1"/>
    <cellStyle name="Heading 4" xfId="35467" builtinId="19" hidden="1"/>
    <cellStyle name="Heading 4" xfId="35506" builtinId="19" hidden="1"/>
    <cellStyle name="Heading 4" xfId="35662" builtinId="19" hidden="1"/>
    <cellStyle name="Heading 4" xfId="35702" builtinId="19" hidden="1"/>
    <cellStyle name="Heading 4" xfId="35741" builtinId="19" hidden="1"/>
    <cellStyle name="Heading 4" xfId="35779" builtinId="19" hidden="1"/>
    <cellStyle name="Heading 4" xfId="35818" builtinId="19" hidden="1"/>
    <cellStyle name="Heading 4" xfId="35857" builtinId="19" hidden="1"/>
    <cellStyle name="Heading 4" xfId="35896" builtinId="19" hidden="1"/>
    <cellStyle name="Heading 4" xfId="35936" builtinId="19" hidden="1"/>
    <cellStyle name="Heading 4" xfId="35975" builtinId="19" hidden="1"/>
    <cellStyle name="Heading 4" xfId="36013" builtinId="19" hidden="1"/>
    <cellStyle name="Heading 4" xfId="36052" builtinId="19" hidden="1"/>
    <cellStyle name="Heading 4" xfId="36091" builtinId="19" hidden="1"/>
    <cellStyle name="Heading 4" xfId="36130" builtinId="19" hidden="1"/>
    <cellStyle name="Heading 4" xfId="36170" builtinId="19" hidden="1"/>
    <cellStyle name="Heading 4" xfId="36209" builtinId="19" hidden="1"/>
    <cellStyle name="Heading 4" xfId="36250" builtinId="19" hidden="1"/>
    <cellStyle name="Heading 4" xfId="36289" builtinId="19" hidden="1"/>
    <cellStyle name="Heading 4" xfId="36329" builtinId="19" hidden="1"/>
    <cellStyle name="Heading 4" xfId="36368" builtinId="19" hidden="1"/>
    <cellStyle name="Heading 4" xfId="35654" builtinId="19" hidden="1"/>
    <cellStyle name="Heading 4" xfId="35552" builtinId="19" hidden="1"/>
    <cellStyle name="Heading 4" xfId="36441" builtinId="19" hidden="1"/>
    <cellStyle name="Heading 4" xfId="36480" builtinId="19" hidden="1"/>
    <cellStyle name="Heading 4" xfId="36518" builtinId="19" hidden="1"/>
    <cellStyle name="Heading 4" xfId="36557" builtinId="19" hidden="1"/>
    <cellStyle name="Heading 4" xfId="36596" builtinId="19" hidden="1"/>
    <cellStyle name="Heading 4" xfId="36635" builtinId="19" hidden="1"/>
    <cellStyle name="Heading 4" xfId="36675" builtinId="19" hidden="1"/>
    <cellStyle name="Heading 4" xfId="36714" builtinId="19" hidden="1"/>
    <cellStyle name="Heading 4" xfId="36752" builtinId="19" hidden="1"/>
    <cellStyle name="Heading 4" xfId="36791" builtinId="19" hidden="1"/>
    <cellStyle name="Heading 4" xfId="36830" builtinId="19" hidden="1"/>
    <cellStyle name="Heading 4" xfId="36869" builtinId="19" hidden="1"/>
    <cellStyle name="Heading 4" xfId="36909" builtinId="19" hidden="1"/>
    <cellStyle name="Heading 4" xfId="36948" builtinId="19" hidden="1"/>
    <cellStyle name="Heading 4" xfId="36988" builtinId="19" hidden="1"/>
    <cellStyle name="Heading 4" xfId="37027" builtinId="19" hidden="1"/>
    <cellStyle name="Heading 4" xfId="37067" builtinId="19" hidden="1"/>
    <cellStyle name="Heading 4" xfId="37106" builtinId="19" hidden="1"/>
    <cellStyle name="Heading 4" xfId="35560" builtinId="19" hidden="1"/>
    <cellStyle name="Heading 4" xfId="35595" builtinId="19" hidden="1"/>
    <cellStyle name="Heading 4" xfId="37151" builtinId="19" hidden="1"/>
    <cellStyle name="Heading 4" xfId="37190" builtinId="19" hidden="1"/>
    <cellStyle name="Heading 4" xfId="37228" builtinId="19" hidden="1"/>
    <cellStyle name="Heading 4" xfId="37267" builtinId="19" hidden="1"/>
    <cellStyle name="Heading 4" xfId="37306" builtinId="19" hidden="1"/>
    <cellStyle name="Heading 4" xfId="37345" builtinId="19" hidden="1"/>
    <cellStyle name="Heading 4" xfId="37385" builtinId="19" hidden="1"/>
    <cellStyle name="Heading 4" xfId="37424" builtinId="19" hidden="1"/>
    <cellStyle name="Heading 4" xfId="37462" builtinId="19" hidden="1"/>
    <cellStyle name="Heading 4" xfId="37501" builtinId="19" hidden="1"/>
    <cellStyle name="Heading 4" xfId="37540" builtinId="19" hidden="1"/>
    <cellStyle name="Heading 4" xfId="37579" builtinId="19" hidden="1"/>
    <cellStyle name="Heading 4" xfId="37619" builtinId="19" hidden="1"/>
    <cellStyle name="Heading 4" xfId="37658" builtinId="19" hidden="1"/>
    <cellStyle name="Heading 4" xfId="37698" builtinId="19" hidden="1"/>
    <cellStyle name="Heading 4" xfId="37737" builtinId="19" hidden="1"/>
    <cellStyle name="Heading 4" xfId="37777" builtinId="19" hidden="1"/>
    <cellStyle name="Heading 4" xfId="37816" builtinId="19" hidden="1"/>
    <cellStyle name="Heading 4" xfId="37855" builtinId="19" hidden="1"/>
    <cellStyle name="Heading 4" xfId="37894" builtinId="19" hidden="1"/>
    <cellStyle name="Heading 4" xfId="37934" builtinId="19" hidden="1"/>
    <cellStyle name="Heading 4" xfId="37973" builtinId="19" hidden="1"/>
    <cellStyle name="Heading 4" xfId="38011" builtinId="19" hidden="1"/>
    <cellStyle name="Heading 4" xfId="38050" builtinId="19" hidden="1"/>
    <cellStyle name="Heading 4" xfId="38089" builtinId="19" hidden="1"/>
    <cellStyle name="Heading 4" xfId="38128" builtinId="19" hidden="1"/>
    <cellStyle name="Heading 4" xfId="38168" builtinId="19" hidden="1"/>
    <cellStyle name="Heading 4" xfId="38207" builtinId="19" hidden="1"/>
    <cellStyle name="Heading 4" xfId="38245" builtinId="19" hidden="1"/>
    <cellStyle name="Heading 4" xfId="38284" builtinId="19" hidden="1"/>
    <cellStyle name="Heading 4" xfId="38323" builtinId="19" hidden="1"/>
    <cellStyle name="Heading 4" xfId="38362" builtinId="19" hidden="1"/>
    <cellStyle name="Heading 4" xfId="38402" builtinId="19" hidden="1"/>
    <cellStyle name="Heading 4" xfId="38441" builtinId="19" hidden="1"/>
    <cellStyle name="Heading 4" xfId="38481" builtinId="19" hidden="1"/>
    <cellStyle name="Heading 4" xfId="38520" builtinId="19" hidden="1"/>
    <cellStyle name="Heading 4" xfId="38560" builtinId="19" hidden="1"/>
    <cellStyle name="Heading 4" xfId="38599" builtinId="19" hidden="1"/>
    <cellStyle name="Heading 4" xfId="38638" builtinId="19" hidden="1"/>
    <cellStyle name="Heading 4" xfId="38794" builtinId="19" hidden="1"/>
    <cellStyle name="Heading 4" xfId="38834" builtinId="19" hidden="1"/>
    <cellStyle name="Heading 4" xfId="38873" builtinId="19" hidden="1"/>
    <cellStyle name="Heading 4" xfId="38911" builtinId="19" hidden="1"/>
    <cellStyle name="Heading 4" xfId="38950" builtinId="19" hidden="1"/>
    <cellStyle name="Heading 4" xfId="38989" builtinId="19" hidden="1"/>
    <cellStyle name="Heading 4" xfId="39028" builtinId="19" hidden="1"/>
    <cellStyle name="Heading 4" xfId="39068" builtinId="19" hidden="1"/>
    <cellStyle name="Heading 4" xfId="39107" builtinId="19" hidden="1"/>
    <cellStyle name="Heading 4" xfId="39145" builtinId="19" hidden="1"/>
    <cellStyle name="Heading 4" xfId="39184" builtinId="19" hidden="1"/>
    <cellStyle name="Heading 4" xfId="39223" builtinId="19" hidden="1"/>
    <cellStyle name="Heading 4" xfId="39262" builtinId="19" hidden="1"/>
    <cellStyle name="Heading 4" xfId="39302" builtinId="19" hidden="1"/>
    <cellStyle name="Heading 4" xfId="39341" builtinId="19" hidden="1"/>
    <cellStyle name="Heading 4" xfId="39382" builtinId="19" hidden="1"/>
    <cellStyle name="Heading 4" xfId="39421" builtinId="19" hidden="1"/>
    <cellStyle name="Heading 4" xfId="39461" builtinId="19" hidden="1"/>
    <cellStyle name="Heading 4" xfId="39500" builtinId="19" hidden="1"/>
    <cellStyle name="Heading 4" xfId="38786" builtinId="19" hidden="1"/>
    <cellStyle name="Heading 4" xfId="38684" builtinId="19" hidden="1"/>
    <cellStyle name="Heading 4" xfId="39573" builtinId="19" hidden="1"/>
    <cellStyle name="Heading 4" xfId="39612" builtinId="19" hidden="1"/>
    <cellStyle name="Heading 4" xfId="39650" builtinId="19" hidden="1"/>
    <cellStyle name="Heading 4" xfId="39689" builtinId="19" hidden="1"/>
    <cellStyle name="Heading 4" xfId="39728" builtinId="19" hidden="1"/>
    <cellStyle name="Heading 4" xfId="39767" builtinId="19" hidden="1"/>
    <cellStyle name="Heading 4" xfId="39807" builtinId="19" hidden="1"/>
    <cellStyle name="Heading 4" xfId="39846" builtinId="19" hidden="1"/>
    <cellStyle name="Heading 4" xfId="39884" builtinId="19" hidden="1"/>
    <cellStyle name="Heading 4" xfId="39923" builtinId="19" hidden="1"/>
    <cellStyle name="Heading 4" xfId="39962" builtinId="19" hidden="1"/>
    <cellStyle name="Heading 4" xfId="40001" builtinId="19" hidden="1"/>
    <cellStyle name="Heading 4" xfId="40041" builtinId="19" hidden="1"/>
    <cellStyle name="Heading 4" xfId="40080" builtinId="19" hidden="1"/>
    <cellStyle name="Heading 4" xfId="40120" builtinId="19" hidden="1"/>
    <cellStyle name="Heading 4" xfId="40159" builtinId="19" hidden="1"/>
    <cellStyle name="Heading 4" xfId="40199" builtinId="19" hidden="1"/>
    <cellStyle name="Heading 4" xfId="40238" builtinId="19" hidden="1"/>
    <cellStyle name="Heading 4" xfId="38692" builtinId="19" hidden="1"/>
    <cellStyle name="Heading 4" xfId="38727" builtinId="19" hidden="1"/>
    <cellStyle name="Heading 4" xfId="40283" builtinId="19" hidden="1"/>
    <cellStyle name="Heading 4" xfId="40322" builtinId="19" hidden="1"/>
    <cellStyle name="Heading 4" xfId="40360" builtinId="19" hidden="1"/>
    <cellStyle name="Heading 4" xfId="40399" builtinId="19" hidden="1"/>
    <cellStyle name="Heading 4" xfId="40438" builtinId="19" hidden="1"/>
    <cellStyle name="Heading 4" xfId="40477" builtinId="19" hidden="1"/>
    <cellStyle name="Heading 4" xfId="40517" builtinId="19" hidden="1"/>
    <cellStyle name="Heading 4" xfId="40556" builtinId="19" hidden="1"/>
    <cellStyle name="Heading 4" xfId="40594" builtinId="19" hidden="1"/>
    <cellStyle name="Heading 4" xfId="40633" builtinId="19" hidden="1"/>
    <cellStyle name="Heading 4" xfId="40672" builtinId="19" hidden="1"/>
    <cellStyle name="Heading 4" xfId="40711" builtinId="19" hidden="1"/>
    <cellStyle name="Heading 4" xfId="40751" builtinId="19" hidden="1"/>
    <cellStyle name="Heading 4" xfId="40790" builtinId="19" hidden="1"/>
    <cellStyle name="Heading 4" xfId="40830" builtinId="19" hidden="1"/>
    <cellStyle name="Heading 4" xfId="40869" builtinId="19" hidden="1"/>
    <cellStyle name="Heading 4" xfId="40909" builtinId="19" hidden="1"/>
    <cellStyle name="Heading 4" xfId="40948" builtinId="19" hidden="1"/>
    <cellStyle name="Heading 4" xfId="41008" builtinId="19" hidden="1"/>
    <cellStyle name="Heading 4" xfId="41065" builtinId="19" hidden="1"/>
    <cellStyle name="Heading 4" xfId="41105" builtinId="19" hidden="1"/>
    <cellStyle name="Heading 4" xfId="41144" builtinId="19" hidden="1"/>
    <cellStyle name="Heading 4" xfId="41182" builtinId="19" hidden="1"/>
    <cellStyle name="Heading 4" xfId="41221" builtinId="19" hidden="1"/>
    <cellStyle name="Heading 4" xfId="41260" builtinId="19" hidden="1"/>
    <cellStyle name="Heading 4" xfId="41299" builtinId="19" hidden="1"/>
    <cellStyle name="Heading 4" xfId="41339" builtinId="19" hidden="1"/>
    <cellStyle name="Heading 4" xfId="41378" builtinId="19" hidden="1"/>
    <cellStyle name="Heading 4" xfId="41416" builtinId="19" hidden="1"/>
    <cellStyle name="Heading 4" xfId="41455" builtinId="19" hidden="1"/>
    <cellStyle name="Heading 4" xfId="41494" builtinId="19" hidden="1"/>
    <cellStyle name="Heading 4" xfId="41533" builtinId="19" hidden="1"/>
    <cellStyle name="Heading 4" xfId="41573" builtinId="19" hidden="1"/>
    <cellStyle name="Heading 4" xfId="41612" builtinId="19" hidden="1"/>
    <cellStyle name="Heading 4" xfId="41652" builtinId="19" hidden="1"/>
    <cellStyle name="Heading 4" xfId="41691" builtinId="19" hidden="1"/>
    <cellStyle name="Heading 4" xfId="41731" builtinId="19" hidden="1"/>
    <cellStyle name="Heading 4" xfId="41770" builtinId="19" hidden="1"/>
    <cellStyle name="Heading 4" xfId="41059" builtinId="19" hidden="1"/>
    <cellStyle name="Heading 4" xfId="41809" builtinId="19" hidden="1"/>
    <cellStyle name="Heading 4" xfId="41849" builtinId="19" hidden="1"/>
    <cellStyle name="Heading 4" xfId="41888" builtinId="19" hidden="1"/>
    <cellStyle name="Heading 4" xfId="41926" builtinId="19" hidden="1"/>
    <cellStyle name="Heading 4" xfId="41965" builtinId="19" hidden="1"/>
    <cellStyle name="Heading 4" xfId="42004" builtinId="19" hidden="1"/>
    <cellStyle name="Heading 4" xfId="42043" builtinId="19" hidden="1"/>
    <cellStyle name="Heading 4" xfId="42083" builtinId="19" hidden="1"/>
    <cellStyle name="Heading 4" xfId="42122" builtinId="19" hidden="1"/>
    <cellStyle name="Heading 4" xfId="42160" builtinId="19" hidden="1"/>
    <cellStyle name="Heading 4" xfId="42199" builtinId="19" hidden="1"/>
    <cellStyle name="Heading 4" xfId="42238" builtinId="19" hidden="1"/>
    <cellStyle name="Heading 4" xfId="42277" builtinId="19" hidden="1"/>
    <cellStyle name="Heading 4" xfId="42317" builtinId="19" hidden="1"/>
    <cellStyle name="Heading 4" xfId="42356" builtinId="19" hidden="1"/>
    <cellStyle name="Heading 4" xfId="42396" builtinId="19" hidden="1"/>
    <cellStyle name="Heading 4" xfId="42435" builtinId="19" hidden="1"/>
    <cellStyle name="Heading 4" xfId="42475" builtinId="19" hidden="1"/>
    <cellStyle name="Heading 4" xfId="42514" builtinId="19" hidden="1"/>
    <cellStyle name="Heading 4" xfId="42578" builtinId="19" hidden="1"/>
    <cellStyle name="Heading 4" xfId="42631" builtinId="19" hidden="1"/>
    <cellStyle name="Heading 4" xfId="42671" builtinId="19" hidden="1"/>
    <cellStyle name="Heading 4" xfId="42710" builtinId="19" hidden="1"/>
    <cellStyle name="Heading 4" xfId="42748" builtinId="19" hidden="1"/>
    <cellStyle name="Heading 4" xfId="42787" builtinId="19" hidden="1"/>
    <cellStyle name="Heading 4" xfId="42826" builtinId="19" hidden="1"/>
    <cellStyle name="Heading 4" xfId="42865" builtinId="19" hidden="1"/>
    <cellStyle name="Heading 4" xfId="42905" builtinId="19" hidden="1"/>
    <cellStyle name="Heading 4" xfId="42944" builtinId="19" hidden="1"/>
    <cellStyle name="Heading 4" xfId="42982" builtinId="19" hidden="1"/>
    <cellStyle name="Heading 4" xfId="43021" builtinId="19" hidden="1"/>
    <cellStyle name="Heading 4" xfId="43060" builtinId="19" hidden="1"/>
    <cellStyle name="Heading 4" xfId="43099" builtinId="19" hidden="1"/>
    <cellStyle name="Heading 4" xfId="43139" builtinId="19" hidden="1"/>
    <cellStyle name="Heading 4" xfId="43178" builtinId="19" hidden="1"/>
    <cellStyle name="Heading 4" xfId="43218" builtinId="19" hidden="1"/>
    <cellStyle name="Heading 4" xfId="43257" builtinId="19" hidden="1"/>
    <cellStyle name="Heading 4" xfId="43297" builtinId="19" hidden="1"/>
    <cellStyle name="Heading 4" xfId="43336" builtinId="19" hidden="1"/>
    <cellStyle name="Heading 4" xfId="42624" builtinId="19" hidden="1"/>
    <cellStyle name="Heading 4" xfId="43375" builtinId="19" hidden="1"/>
    <cellStyle name="Heading 4" xfId="43415" builtinId="19" hidden="1"/>
    <cellStyle name="Heading 4" xfId="43454" builtinId="19" hidden="1"/>
    <cellStyle name="Heading 4" xfId="43492" builtinId="19" hidden="1"/>
    <cellStyle name="Heading 4" xfId="43531" builtinId="19" hidden="1"/>
    <cellStyle name="Heading 4" xfId="43570" builtinId="19" hidden="1"/>
    <cellStyle name="Heading 4" xfId="43609" builtinId="19" hidden="1"/>
    <cellStyle name="Heading 4" xfId="43649" builtinId="19" hidden="1"/>
    <cellStyle name="Heading 4" xfId="43688" builtinId="19" hidden="1"/>
    <cellStyle name="Heading 4" xfId="43726" builtinId="19" hidden="1"/>
    <cellStyle name="Heading 4" xfId="43765" builtinId="19" hidden="1"/>
    <cellStyle name="Heading 4" xfId="43804" builtinId="19" hidden="1"/>
    <cellStyle name="Heading 4" xfId="43843" builtinId="19" hidden="1"/>
    <cellStyle name="Heading 4" xfId="43883" builtinId="19" hidden="1"/>
    <cellStyle name="Heading 4" xfId="43922" builtinId="19" hidden="1"/>
    <cellStyle name="Heading 4" xfId="43962" builtinId="19" hidden="1"/>
    <cellStyle name="Heading 4" xfId="44001" builtinId="19" hidden="1"/>
    <cellStyle name="Heading 4" xfId="44041" builtinId="19" hidden="1"/>
    <cellStyle name="Heading 4" xfId="44080" builtinId="19" hidden="1"/>
    <cellStyle name="Heading 4" xfId="44144" builtinId="19" hidden="1"/>
    <cellStyle name="Heading 4" xfId="44197" builtinId="19" hidden="1"/>
    <cellStyle name="Heading 4" xfId="44237" builtinId="19" hidden="1"/>
    <cellStyle name="Heading 4" xfId="44276" builtinId="19" hidden="1"/>
    <cellStyle name="Heading 4" xfId="44314" builtinId="19" hidden="1"/>
    <cellStyle name="Heading 4" xfId="44353" builtinId="19" hidden="1"/>
    <cellStyle name="Heading 4" xfId="44392" builtinId="19" hidden="1"/>
    <cellStyle name="Heading 4" xfId="44431" builtinId="19" hidden="1"/>
    <cellStyle name="Heading 4" xfId="44471" builtinId="19" hidden="1"/>
    <cellStyle name="Heading 4" xfId="44510" builtinId="19" hidden="1"/>
    <cellStyle name="Heading 4" xfId="44548" builtinId="19" hidden="1"/>
    <cellStyle name="Heading 4" xfId="44587" builtinId="19" hidden="1"/>
    <cellStyle name="Heading 4" xfId="44626" builtinId="19" hidden="1"/>
    <cellStyle name="Heading 4" xfId="44665" builtinId="19" hidden="1"/>
    <cellStyle name="Heading 4" xfId="44705" builtinId="19" hidden="1"/>
    <cellStyle name="Heading 4" xfId="44744" builtinId="19" hidden="1"/>
    <cellStyle name="Heading 4" xfId="44784" builtinId="19" hidden="1"/>
    <cellStyle name="Heading 4" xfId="44823" builtinId="19" hidden="1"/>
    <cellStyle name="Heading 4" xfId="44863" builtinId="19" hidden="1"/>
    <cellStyle name="Heading 4" xfId="44902" builtinId="19" hidden="1"/>
    <cellStyle name="Heading 4" xfId="44190" builtinId="19" hidden="1"/>
    <cellStyle name="Heading 4" xfId="44941" builtinId="19" hidden="1"/>
    <cellStyle name="Heading 4" xfId="44981" builtinId="19" hidden="1"/>
    <cellStyle name="Heading 4" xfId="45020" builtinId="19" hidden="1"/>
    <cellStyle name="Heading 4" xfId="45058" builtinId="19" hidden="1"/>
    <cellStyle name="Heading 4" xfId="45097" builtinId="19" hidden="1"/>
    <cellStyle name="Heading 4" xfId="45136" builtinId="19" hidden="1"/>
    <cellStyle name="Heading 4" xfId="45175" builtinId="19" hidden="1"/>
    <cellStyle name="Heading 4" xfId="45215" builtinId="19" hidden="1"/>
    <cellStyle name="Heading 4" xfId="45254" builtinId="19" hidden="1"/>
    <cellStyle name="Heading 4" xfId="45292" builtinId="19" hidden="1"/>
    <cellStyle name="Heading 4" xfId="45331" builtinId="19" hidden="1"/>
    <cellStyle name="Heading 4" xfId="45370" builtinId="19" hidden="1"/>
    <cellStyle name="Heading 4" xfId="45409" builtinId="19" hidden="1"/>
    <cellStyle name="Heading 4" xfId="45449" builtinId="19" hidden="1"/>
    <cellStyle name="Heading 4" xfId="45488" builtinId="19" hidden="1"/>
    <cellStyle name="Heading 4" xfId="45528" builtinId="19" hidden="1"/>
    <cellStyle name="Heading 4" xfId="45567" builtinId="19" hidden="1"/>
    <cellStyle name="Heading 4" xfId="45607" builtinId="19" hidden="1"/>
    <cellStyle name="Heading 4" xfId="45646" builtinId="19" hidden="1"/>
    <cellStyle name="Heading 4" xfId="45685" builtinId="19" hidden="1"/>
    <cellStyle name="Heading 4" xfId="45724" builtinId="19" hidden="1"/>
    <cellStyle name="Heading 4" xfId="45764" builtinId="19" hidden="1"/>
    <cellStyle name="Heading 4" xfId="45804" builtinId="19" hidden="1"/>
    <cellStyle name="Heading 4" xfId="45844" builtinId="19" hidden="1"/>
    <cellStyle name="Heading 4" xfId="45881" builtinId="19" hidden="1"/>
    <cellStyle name="Heading 4" xfId="45918" builtinId="19" hidden="1"/>
    <cellStyle name="Heading 4 2" xfId="45957" hidden="1"/>
    <cellStyle name="Heading 4 2" xfId="46891" hidden="1"/>
    <cellStyle name="Heading 4 2" xfId="46928"/>
    <cellStyle name="Input" xfId="9" builtinId="20" hidden="1"/>
    <cellStyle name="Input" xfId="86" builtinId="20" hidden="1"/>
    <cellStyle name="Input" xfId="123" builtinId="20" hidden="1"/>
    <cellStyle name="Input" xfId="48" builtinId="20" hidden="1"/>
    <cellStyle name="Input" xfId="161" builtinId="20" hidden="1"/>
    <cellStyle name="Input" xfId="199" builtinId="20" hidden="1"/>
    <cellStyle name="Input" xfId="237" builtinId="20" hidden="1"/>
    <cellStyle name="Input" xfId="275" builtinId="20" hidden="1"/>
    <cellStyle name="Input" xfId="314" builtinId="20" hidden="1"/>
    <cellStyle name="Input" xfId="354" builtinId="20" hidden="1"/>
    <cellStyle name="Input" xfId="393" builtinId="20" hidden="1"/>
    <cellStyle name="Input" xfId="431" builtinId="20" hidden="1"/>
    <cellStyle name="Input" xfId="470" builtinId="20" hidden="1"/>
    <cellStyle name="Input" xfId="509" builtinId="20" hidden="1"/>
    <cellStyle name="Input" xfId="548" builtinId="20" hidden="1"/>
    <cellStyle name="Input" xfId="588" builtinId="20" hidden="1"/>
    <cellStyle name="Input" xfId="627" builtinId="20" hidden="1"/>
    <cellStyle name="Input" xfId="665" builtinId="20" hidden="1"/>
    <cellStyle name="Input" xfId="704" builtinId="20" hidden="1"/>
    <cellStyle name="Input" xfId="743" builtinId="20" hidden="1"/>
    <cellStyle name="Input" xfId="782" builtinId="20" hidden="1"/>
    <cellStyle name="Input" xfId="822" builtinId="20" hidden="1"/>
    <cellStyle name="Input" xfId="861" builtinId="20" hidden="1"/>
    <cellStyle name="Input" xfId="901" builtinId="20" hidden="1"/>
    <cellStyle name="Input" xfId="940" builtinId="20" hidden="1"/>
    <cellStyle name="Input" xfId="980" builtinId="20" hidden="1"/>
    <cellStyle name="Input" xfId="1019" builtinId="20" hidden="1"/>
    <cellStyle name="Input" xfId="1058" builtinId="20" hidden="1"/>
    <cellStyle name="Input" xfId="1214" builtinId="20" hidden="1"/>
    <cellStyle name="Input" xfId="1254" builtinId="20" hidden="1"/>
    <cellStyle name="Input" xfId="1293" builtinId="20" hidden="1"/>
    <cellStyle name="Input" xfId="1331" builtinId="20" hidden="1"/>
    <cellStyle name="Input" xfId="1370" builtinId="20" hidden="1"/>
    <cellStyle name="Input" xfId="1409" builtinId="20" hidden="1"/>
    <cellStyle name="Input" xfId="1448" builtinId="20" hidden="1"/>
    <cellStyle name="Input" xfId="1488" builtinId="20" hidden="1"/>
    <cellStyle name="Input" xfId="1527" builtinId="20" hidden="1"/>
    <cellStyle name="Input" xfId="1565" builtinId="20" hidden="1"/>
    <cellStyle name="Input" xfId="1604" builtinId="20" hidden="1"/>
    <cellStyle name="Input" xfId="1643" builtinId="20" hidden="1"/>
    <cellStyle name="Input" xfId="1682" builtinId="20" hidden="1"/>
    <cellStyle name="Input" xfId="1722" builtinId="20" hidden="1"/>
    <cellStyle name="Input" xfId="1761" builtinId="20" hidden="1"/>
    <cellStyle name="Input" xfId="1802" builtinId="20" hidden="1"/>
    <cellStyle name="Input" xfId="1841" builtinId="20" hidden="1"/>
    <cellStyle name="Input" xfId="1881" builtinId="20" hidden="1"/>
    <cellStyle name="Input" xfId="1920" builtinId="20" hidden="1"/>
    <cellStyle name="Input" xfId="1198" builtinId="20" hidden="1"/>
    <cellStyle name="Input" xfId="1096" builtinId="20" hidden="1"/>
    <cellStyle name="Input" xfId="1993" builtinId="20" hidden="1"/>
    <cellStyle name="Input" xfId="2032" builtinId="20" hidden="1"/>
    <cellStyle name="Input" xfId="2070" builtinId="20" hidden="1"/>
    <cellStyle name="Input" xfId="2109" builtinId="20" hidden="1"/>
    <cellStyle name="Input" xfId="2148" builtinId="20" hidden="1"/>
    <cellStyle name="Input" xfId="2187" builtinId="20" hidden="1"/>
    <cellStyle name="Input" xfId="2227" builtinId="20" hidden="1"/>
    <cellStyle name="Input" xfId="2266" builtinId="20" hidden="1"/>
    <cellStyle name="Input" xfId="2304" builtinId="20" hidden="1"/>
    <cellStyle name="Input" xfId="2343" builtinId="20" hidden="1"/>
    <cellStyle name="Input" xfId="2382" builtinId="20" hidden="1"/>
    <cellStyle name="Input" xfId="2421" builtinId="20" hidden="1"/>
    <cellStyle name="Input" xfId="2461" builtinId="20" hidden="1"/>
    <cellStyle name="Input" xfId="2500" builtinId="20" hidden="1"/>
    <cellStyle name="Input" xfId="2540" builtinId="20" hidden="1"/>
    <cellStyle name="Input" xfId="2579" builtinId="20" hidden="1"/>
    <cellStyle name="Input" xfId="2619" builtinId="20" hidden="1"/>
    <cellStyle name="Input" xfId="2658" builtinId="20" hidden="1"/>
    <cellStyle name="Input" xfId="1112" builtinId="20" hidden="1"/>
    <cellStyle name="Input" xfId="1147" builtinId="20" hidden="1"/>
    <cellStyle name="Input" xfId="2703" builtinId="20" hidden="1"/>
    <cellStyle name="Input" xfId="2742" builtinId="20" hidden="1"/>
    <cellStyle name="Input" xfId="2780" builtinId="20" hidden="1"/>
    <cellStyle name="Input" xfId="2819" builtinId="20" hidden="1"/>
    <cellStyle name="Input" xfId="2858" builtinId="20" hidden="1"/>
    <cellStyle name="Input" xfId="2897" builtinId="20" hidden="1"/>
    <cellStyle name="Input" xfId="2937" builtinId="20" hidden="1"/>
    <cellStyle name="Input" xfId="2976" builtinId="20" hidden="1"/>
    <cellStyle name="Input" xfId="3014" builtinId="20" hidden="1"/>
    <cellStyle name="Input" xfId="3053" builtinId="20" hidden="1"/>
    <cellStyle name="Input" xfId="3092" builtinId="20" hidden="1"/>
    <cellStyle name="Input" xfId="3131" builtinId="20" hidden="1"/>
    <cellStyle name="Input" xfId="3171" builtinId="20" hidden="1"/>
    <cellStyle name="Input" xfId="3210" builtinId="20" hidden="1"/>
    <cellStyle name="Input" xfId="3250" builtinId="20" hidden="1"/>
    <cellStyle name="Input" xfId="3289" builtinId="20" hidden="1"/>
    <cellStyle name="Input" xfId="3329" builtinId="20" hidden="1"/>
    <cellStyle name="Input" xfId="3368" builtinId="20" hidden="1"/>
    <cellStyle name="Input" xfId="3407" builtinId="20" hidden="1"/>
    <cellStyle name="Input" xfId="3598" builtinId="20" hidden="1"/>
    <cellStyle name="Input" xfId="3642" builtinId="20" hidden="1"/>
    <cellStyle name="Input" xfId="3681" builtinId="20" hidden="1"/>
    <cellStyle name="Input" xfId="3719" builtinId="20" hidden="1"/>
    <cellStyle name="Input" xfId="3758" builtinId="20" hidden="1"/>
    <cellStyle name="Input" xfId="3797" builtinId="20" hidden="1"/>
    <cellStyle name="Input" xfId="3836" builtinId="20" hidden="1"/>
    <cellStyle name="Input" xfId="3876" builtinId="20" hidden="1"/>
    <cellStyle name="Input" xfId="3915" builtinId="20" hidden="1"/>
    <cellStyle name="Input" xfId="3953" builtinId="20" hidden="1"/>
    <cellStyle name="Input" xfId="3992" builtinId="20" hidden="1"/>
    <cellStyle name="Input" xfId="4035" builtinId="20" hidden="1"/>
    <cellStyle name="Input" xfId="4074" builtinId="20" hidden="1"/>
    <cellStyle name="Input" xfId="4114" builtinId="20" hidden="1"/>
    <cellStyle name="Input" xfId="4153" builtinId="20" hidden="1"/>
    <cellStyle name="Input" xfId="4194" builtinId="20" hidden="1"/>
    <cellStyle name="Input" xfId="4233" builtinId="20" hidden="1"/>
    <cellStyle name="Input" xfId="4273" builtinId="20" hidden="1"/>
    <cellStyle name="Input" xfId="4312" builtinId="20" hidden="1"/>
    <cellStyle name="Input" xfId="4368" builtinId="20" hidden="1"/>
    <cellStyle name="Input" xfId="4524" builtinId="20" hidden="1"/>
    <cellStyle name="Input" xfId="4568" builtinId="20" hidden="1"/>
    <cellStyle name="Input" xfId="4607" builtinId="20" hidden="1"/>
    <cellStyle name="Input" xfId="4645" builtinId="20" hidden="1"/>
    <cellStyle name="Input" xfId="4684" builtinId="20" hidden="1"/>
    <cellStyle name="Input" xfId="4723" builtinId="20" hidden="1"/>
    <cellStyle name="Input" xfId="4762" builtinId="20" hidden="1"/>
    <cellStyle name="Input" xfId="4802" builtinId="20" hidden="1"/>
    <cellStyle name="Input" xfId="4841" builtinId="20" hidden="1"/>
    <cellStyle name="Input" xfId="4879" builtinId="20" hidden="1"/>
    <cellStyle name="Input" xfId="4918" builtinId="20" hidden="1"/>
    <cellStyle name="Input" xfId="4961" builtinId="20" hidden="1"/>
    <cellStyle name="Input" xfId="5000" builtinId="20" hidden="1"/>
    <cellStyle name="Input" xfId="5040" builtinId="20" hidden="1"/>
    <cellStyle name="Input" xfId="5079" builtinId="20" hidden="1"/>
    <cellStyle name="Input" xfId="5120" builtinId="20" hidden="1"/>
    <cellStyle name="Input" xfId="5159" builtinId="20" hidden="1"/>
    <cellStyle name="Input" xfId="5199" builtinId="20" hidden="1"/>
    <cellStyle name="Input" xfId="5238" builtinId="20" hidden="1"/>
    <cellStyle name="Input" xfId="4508" builtinId="20" hidden="1"/>
    <cellStyle name="Input" xfId="4406" builtinId="20" hidden="1"/>
    <cellStyle name="Input" xfId="5311" builtinId="20" hidden="1"/>
    <cellStyle name="Input" xfId="5350" builtinId="20" hidden="1"/>
    <cellStyle name="Input" xfId="5388" builtinId="20" hidden="1"/>
    <cellStyle name="Input" xfId="5427" builtinId="20" hidden="1"/>
    <cellStyle name="Input" xfId="5466" builtinId="20" hidden="1"/>
    <cellStyle name="Input" xfId="5505" builtinId="20" hidden="1"/>
    <cellStyle name="Input" xfId="5545" builtinId="20" hidden="1"/>
    <cellStyle name="Input" xfId="5584" builtinId="20" hidden="1"/>
    <cellStyle name="Input" xfId="5622" builtinId="20" hidden="1"/>
    <cellStyle name="Input" xfId="5661" builtinId="20" hidden="1"/>
    <cellStyle name="Input" xfId="5700" builtinId="20" hidden="1"/>
    <cellStyle name="Input" xfId="5739" builtinId="20" hidden="1"/>
    <cellStyle name="Input" xfId="5779" builtinId="20" hidden="1"/>
    <cellStyle name="Input" xfId="5818" builtinId="20" hidden="1"/>
    <cellStyle name="Input" xfId="5858" builtinId="20" hidden="1"/>
    <cellStyle name="Input" xfId="5897" builtinId="20" hidden="1"/>
    <cellStyle name="Input" xfId="5937" builtinId="20" hidden="1"/>
    <cellStyle name="Input" xfId="5976" builtinId="20" hidden="1"/>
    <cellStyle name="Input" xfId="4422" builtinId="20" hidden="1"/>
    <cellStyle name="Input" xfId="4457" builtinId="20" hidden="1"/>
    <cellStyle name="Input" xfId="6021" builtinId="20" hidden="1"/>
    <cellStyle name="Input" xfId="6060" builtinId="20" hidden="1"/>
    <cellStyle name="Input" xfId="6098" builtinId="20" hidden="1"/>
    <cellStyle name="Input" xfId="6137" builtinId="20" hidden="1"/>
    <cellStyle name="Input" xfId="6176" builtinId="20" hidden="1"/>
    <cellStyle name="Input" xfId="6215" builtinId="20" hidden="1"/>
    <cellStyle name="Input" xfId="6255" builtinId="20" hidden="1"/>
    <cellStyle name="Input" xfId="6294" builtinId="20" hidden="1"/>
    <cellStyle name="Input" xfId="6332" builtinId="20" hidden="1"/>
    <cellStyle name="Input" xfId="6371" builtinId="20" hidden="1"/>
    <cellStyle name="Input" xfId="6410" builtinId="20" hidden="1"/>
    <cellStyle name="Input" xfId="6449" builtinId="20" hidden="1"/>
    <cellStyle name="Input" xfId="6489" builtinId="20" hidden="1"/>
    <cellStyle name="Input" xfId="6528" builtinId="20" hidden="1"/>
    <cellStyle name="Input" xfId="6568" builtinId="20" hidden="1"/>
    <cellStyle name="Input" xfId="6607" builtinId="20" hidden="1"/>
    <cellStyle name="Input" xfId="6647" builtinId="20" hidden="1"/>
    <cellStyle name="Input" xfId="6686" builtinId="20" hidden="1"/>
    <cellStyle name="Input" xfId="3582" builtinId="20" hidden="1"/>
    <cellStyle name="Input" xfId="3455" builtinId="20" hidden="1"/>
    <cellStyle name="Input" xfId="6741" builtinId="20" hidden="1"/>
    <cellStyle name="Input" xfId="6780" builtinId="20" hidden="1"/>
    <cellStyle name="Input" xfId="6818" builtinId="20" hidden="1"/>
    <cellStyle name="Input" xfId="6857" builtinId="20" hidden="1"/>
    <cellStyle name="Input" xfId="6896" builtinId="20" hidden="1"/>
    <cellStyle name="Input" xfId="6935" builtinId="20" hidden="1"/>
    <cellStyle name="Input" xfId="6975" builtinId="20" hidden="1"/>
    <cellStyle name="Input" xfId="7014" builtinId="20" hidden="1"/>
    <cellStyle name="Input" xfId="7052" builtinId="20" hidden="1"/>
    <cellStyle name="Input" xfId="7091" builtinId="20" hidden="1"/>
    <cellStyle name="Input" xfId="7132" builtinId="20" hidden="1"/>
    <cellStyle name="Input" xfId="7171" builtinId="20" hidden="1"/>
    <cellStyle name="Input" xfId="7211" builtinId="20" hidden="1"/>
    <cellStyle name="Input" xfId="7250" builtinId="20" hidden="1"/>
    <cellStyle name="Input" xfId="7291" builtinId="20" hidden="1"/>
    <cellStyle name="Input" xfId="7330" builtinId="20" hidden="1"/>
    <cellStyle name="Input" xfId="7370" builtinId="20" hidden="1"/>
    <cellStyle name="Input" xfId="7409" builtinId="20" hidden="1"/>
    <cellStyle name="Input" xfId="7459" builtinId="20" hidden="1"/>
    <cellStyle name="Input" xfId="7615" builtinId="20" hidden="1"/>
    <cellStyle name="Input" xfId="7657" builtinId="20" hidden="1"/>
    <cellStyle name="Input" xfId="7696" builtinId="20" hidden="1"/>
    <cellStyle name="Input" xfId="7734" builtinId="20" hidden="1"/>
    <cellStyle name="Input" xfId="7773" builtinId="20" hidden="1"/>
    <cellStyle name="Input" xfId="7812" builtinId="20" hidden="1"/>
    <cellStyle name="Input" xfId="7851" builtinId="20" hidden="1"/>
    <cellStyle name="Input" xfId="7891" builtinId="20" hidden="1"/>
    <cellStyle name="Input" xfId="7930" builtinId="20" hidden="1"/>
    <cellStyle name="Input" xfId="7968" builtinId="20" hidden="1"/>
    <cellStyle name="Input" xfId="8007" builtinId="20" hidden="1"/>
    <cellStyle name="Input" xfId="8048" builtinId="20" hidden="1"/>
    <cellStyle name="Input" xfId="8087" builtinId="20" hidden="1"/>
    <cellStyle name="Input" xfId="8127" builtinId="20" hidden="1"/>
    <cellStyle name="Input" xfId="8166" builtinId="20" hidden="1"/>
    <cellStyle name="Input" xfId="8207" builtinId="20" hidden="1"/>
    <cellStyle name="Input" xfId="8246" builtinId="20" hidden="1"/>
    <cellStyle name="Input" xfId="8286" builtinId="20" hidden="1"/>
    <cellStyle name="Input" xfId="8325" builtinId="20" hidden="1"/>
    <cellStyle name="Input" xfId="7599" builtinId="20" hidden="1"/>
    <cellStyle name="Input" xfId="7497" builtinId="20" hidden="1"/>
    <cellStyle name="Input" xfId="8398" builtinId="20" hidden="1"/>
    <cellStyle name="Input" xfId="8437" builtinId="20" hidden="1"/>
    <cellStyle name="Input" xfId="8475" builtinId="20" hidden="1"/>
    <cellStyle name="Input" xfId="8514" builtinId="20" hidden="1"/>
    <cellStyle name="Input" xfId="8553" builtinId="20" hidden="1"/>
    <cellStyle name="Input" xfId="8592" builtinId="20" hidden="1"/>
    <cellStyle name="Input" xfId="8632" builtinId="20" hidden="1"/>
    <cellStyle name="Input" xfId="8671" builtinId="20" hidden="1"/>
    <cellStyle name="Input" xfId="8709" builtinId="20" hidden="1"/>
    <cellStyle name="Input" xfId="8748" builtinId="20" hidden="1"/>
    <cellStyle name="Input" xfId="8787" builtinId="20" hidden="1"/>
    <cellStyle name="Input" xfId="8826" builtinId="20" hidden="1"/>
    <cellStyle name="Input" xfId="8866" builtinId="20" hidden="1"/>
    <cellStyle name="Input" xfId="8905" builtinId="20" hidden="1"/>
    <cellStyle name="Input" xfId="8945" builtinId="20" hidden="1"/>
    <cellStyle name="Input" xfId="8984" builtinId="20" hidden="1"/>
    <cellStyle name="Input" xfId="9024" builtinId="20" hidden="1"/>
    <cellStyle name="Input" xfId="9063" builtinId="20" hidden="1"/>
    <cellStyle name="Input" xfId="7513" builtinId="20" hidden="1"/>
    <cellStyle name="Input" xfId="7548" builtinId="20" hidden="1"/>
    <cellStyle name="Input" xfId="9108" builtinId="20" hidden="1"/>
    <cellStyle name="Input" xfId="9147" builtinId="20" hidden="1"/>
    <cellStyle name="Input" xfId="9185" builtinId="20" hidden="1"/>
    <cellStyle name="Input" xfId="9224" builtinId="20" hidden="1"/>
    <cellStyle name="Input" xfId="9263" builtinId="20" hidden="1"/>
    <cellStyle name="Input" xfId="9302" builtinId="20" hidden="1"/>
    <cellStyle name="Input" xfId="9342" builtinId="20" hidden="1"/>
    <cellStyle name="Input" xfId="9381" builtinId="20" hidden="1"/>
    <cellStyle name="Input" xfId="9419" builtinId="20" hidden="1"/>
    <cellStyle name="Input" xfId="9458" builtinId="20" hidden="1"/>
    <cellStyle name="Input" xfId="9497" builtinId="20" hidden="1"/>
    <cellStyle name="Input" xfId="9536" builtinId="20" hidden="1"/>
    <cellStyle name="Input" xfId="9576" builtinId="20" hidden="1"/>
    <cellStyle name="Input" xfId="9615" builtinId="20" hidden="1"/>
    <cellStyle name="Input" xfId="9655" builtinId="20" hidden="1"/>
    <cellStyle name="Input" xfId="9694" builtinId="20" hidden="1"/>
    <cellStyle name="Input" xfId="9734" builtinId="20" hidden="1"/>
    <cellStyle name="Input" xfId="9773" builtinId="20" hidden="1"/>
    <cellStyle name="Input" xfId="3555" builtinId="20" hidden="1"/>
    <cellStyle name="Input" xfId="9813" builtinId="20" hidden="1"/>
    <cellStyle name="Input" xfId="9853" builtinId="20" hidden="1"/>
    <cellStyle name="Input" xfId="9892" builtinId="20" hidden="1"/>
    <cellStyle name="Input" xfId="9930" builtinId="20" hidden="1"/>
    <cellStyle name="Input" xfId="9969" builtinId="20" hidden="1"/>
    <cellStyle name="Input" xfId="10008" builtinId="20" hidden="1"/>
    <cellStyle name="Input" xfId="10047" builtinId="20" hidden="1"/>
    <cellStyle name="Input" xfId="10087" builtinId="20" hidden="1"/>
    <cellStyle name="Input" xfId="10126" builtinId="20" hidden="1"/>
    <cellStyle name="Input" xfId="10164" builtinId="20" hidden="1"/>
    <cellStyle name="Input" xfId="10203" builtinId="20" hidden="1"/>
    <cellStyle name="Input" xfId="10242" builtinId="20" hidden="1"/>
    <cellStyle name="Input" xfId="10281" builtinId="20" hidden="1"/>
    <cellStyle name="Input" xfId="10321" builtinId="20" hidden="1"/>
    <cellStyle name="Input" xfId="10360" builtinId="20" hidden="1"/>
    <cellStyle name="Input" xfId="10400" builtinId="20" hidden="1"/>
    <cellStyle name="Input" xfId="10439" builtinId="20" hidden="1"/>
    <cellStyle name="Input" xfId="10479" builtinId="20" hidden="1"/>
    <cellStyle name="Input" xfId="10518" builtinId="20" hidden="1"/>
    <cellStyle name="Input" xfId="10557" builtinId="20" hidden="1"/>
    <cellStyle name="Input" xfId="10713" builtinId="20" hidden="1"/>
    <cellStyle name="Input" xfId="10753" builtinId="20" hidden="1"/>
    <cellStyle name="Input" xfId="10792" builtinId="20" hidden="1"/>
    <cellStyle name="Input" xfId="10830" builtinId="20" hidden="1"/>
    <cellStyle name="Input" xfId="10869" builtinId="20" hidden="1"/>
    <cellStyle name="Input" xfId="10908" builtinId="20" hidden="1"/>
    <cellStyle name="Input" xfId="10947" builtinId="20" hidden="1"/>
    <cellStyle name="Input" xfId="10987" builtinId="20" hidden="1"/>
    <cellStyle name="Input" xfId="11026" builtinId="20" hidden="1"/>
    <cellStyle name="Input" xfId="11064" builtinId="20" hidden="1"/>
    <cellStyle name="Input" xfId="11103" builtinId="20" hidden="1"/>
    <cellStyle name="Input" xfId="11142" builtinId="20" hidden="1"/>
    <cellStyle name="Input" xfId="11181" builtinId="20" hidden="1"/>
    <cellStyle name="Input" xfId="11221" builtinId="20" hidden="1"/>
    <cellStyle name="Input" xfId="11260" builtinId="20" hidden="1"/>
    <cellStyle name="Input" xfId="11301" builtinId="20" hidden="1"/>
    <cellStyle name="Input" xfId="11340" builtinId="20" hidden="1"/>
    <cellStyle name="Input" xfId="11380" builtinId="20" hidden="1"/>
    <cellStyle name="Input" xfId="11419" builtinId="20" hidden="1"/>
    <cellStyle name="Input" xfId="10697" builtinId="20" hidden="1"/>
    <cellStyle name="Input" xfId="10595" builtinId="20" hidden="1"/>
    <cellStyle name="Input" xfId="11492" builtinId="20" hidden="1"/>
    <cellStyle name="Input" xfId="11531" builtinId="20" hidden="1"/>
    <cellStyle name="Input" xfId="11569" builtinId="20" hidden="1"/>
    <cellStyle name="Input" xfId="11608" builtinId="20" hidden="1"/>
    <cellStyle name="Input" xfId="11647" builtinId="20" hidden="1"/>
    <cellStyle name="Input" xfId="11686" builtinId="20" hidden="1"/>
    <cellStyle name="Input" xfId="11726" builtinId="20" hidden="1"/>
    <cellStyle name="Input" xfId="11765" builtinId="20" hidden="1"/>
    <cellStyle name="Input" xfId="11803" builtinId="20" hidden="1"/>
    <cellStyle name="Input" xfId="11842" builtinId="20" hidden="1"/>
    <cellStyle name="Input" xfId="11881" builtinId="20" hidden="1"/>
    <cellStyle name="Input" xfId="11920" builtinId="20" hidden="1"/>
    <cellStyle name="Input" xfId="11960" builtinId="20" hidden="1"/>
    <cellStyle name="Input" xfId="11999" builtinId="20" hidden="1"/>
    <cellStyle name="Input" xfId="12039" builtinId="20" hidden="1"/>
    <cellStyle name="Input" xfId="12078" builtinId="20" hidden="1"/>
    <cellStyle name="Input" xfId="12118" builtinId="20" hidden="1"/>
    <cellStyle name="Input" xfId="12157" builtinId="20" hidden="1"/>
    <cellStyle name="Input" xfId="10611" builtinId="20" hidden="1"/>
    <cellStyle name="Input" xfId="10646" builtinId="20" hidden="1"/>
    <cellStyle name="Input" xfId="12202" builtinId="20" hidden="1"/>
    <cellStyle name="Input" xfId="12241" builtinId="20" hidden="1"/>
    <cellStyle name="Input" xfId="12279" builtinId="20" hidden="1"/>
    <cellStyle name="Input" xfId="12318" builtinId="20" hidden="1"/>
    <cellStyle name="Input" xfId="12357" builtinId="20" hidden="1"/>
    <cellStyle name="Input" xfId="12396" builtinId="20" hidden="1"/>
    <cellStyle name="Input" xfId="12436" builtinId="20" hidden="1"/>
    <cellStyle name="Input" xfId="12475" builtinId="20" hidden="1"/>
    <cellStyle name="Input" xfId="12513" builtinId="20" hidden="1"/>
    <cellStyle name="Input" xfId="12552" builtinId="20" hidden="1"/>
    <cellStyle name="Input" xfId="12591" builtinId="20" hidden="1"/>
    <cellStyle name="Input" xfId="12630" builtinId="20" hidden="1"/>
    <cellStyle name="Input" xfId="12670" builtinId="20" hidden="1"/>
    <cellStyle name="Input" xfId="12709" builtinId="20" hidden="1"/>
    <cellStyle name="Input" xfId="12749" builtinId="20" hidden="1"/>
    <cellStyle name="Input" xfId="12788" builtinId="20" hidden="1"/>
    <cellStyle name="Input" xfId="12828" builtinId="20" hidden="1"/>
    <cellStyle name="Input" xfId="12867" builtinId="20" hidden="1"/>
    <cellStyle name="Input" xfId="12906" builtinId="20" hidden="1"/>
    <cellStyle name="Input" xfId="12945" builtinId="20" hidden="1"/>
    <cellStyle name="Input" xfId="12985" builtinId="20" hidden="1"/>
    <cellStyle name="Input" xfId="13024" builtinId="20" hidden="1"/>
    <cellStyle name="Input" xfId="13062" builtinId="20" hidden="1"/>
    <cellStyle name="Input" xfId="13101" builtinId="20" hidden="1"/>
    <cellStyle name="Input" xfId="13140" builtinId="20" hidden="1"/>
    <cellStyle name="Input" xfId="13179" builtinId="20" hidden="1"/>
    <cellStyle name="Input" xfId="13219" builtinId="20" hidden="1"/>
    <cellStyle name="Input" xfId="13258" builtinId="20" hidden="1"/>
    <cellStyle name="Input" xfId="13296" builtinId="20" hidden="1"/>
    <cellStyle name="Input" xfId="13335" builtinId="20" hidden="1"/>
    <cellStyle name="Input" xfId="13374" builtinId="20" hidden="1"/>
    <cellStyle name="Input" xfId="13413" builtinId="20" hidden="1"/>
    <cellStyle name="Input" xfId="13453" builtinId="20" hidden="1"/>
    <cellStyle name="Input" xfId="13492" builtinId="20" hidden="1"/>
    <cellStyle name="Input" xfId="13532" builtinId="20" hidden="1"/>
    <cellStyle name="Input" xfId="13571" builtinId="20" hidden="1"/>
    <cellStyle name="Input" xfId="13611" builtinId="20" hidden="1"/>
    <cellStyle name="Input" xfId="13650" builtinId="20" hidden="1"/>
    <cellStyle name="Input" xfId="13689" builtinId="20" hidden="1"/>
    <cellStyle name="Input" xfId="13845" builtinId="20" hidden="1"/>
    <cellStyle name="Input" xfId="13885" builtinId="20" hidden="1"/>
    <cellStyle name="Input" xfId="13924" builtinId="20" hidden="1"/>
    <cellStyle name="Input" xfId="13962" builtinId="20" hidden="1"/>
    <cellStyle name="Input" xfId="14001" builtinId="20" hidden="1"/>
    <cellStyle name="Input" xfId="14040" builtinId="20" hidden="1"/>
    <cellStyle name="Input" xfId="14079" builtinId="20" hidden="1"/>
    <cellStyle name="Input" xfId="14119" builtinId="20" hidden="1"/>
    <cellStyle name="Input" xfId="14158" builtinId="20" hidden="1"/>
    <cellStyle name="Input" xfId="14196" builtinId="20" hidden="1"/>
    <cellStyle name="Input" xfId="14235" builtinId="20" hidden="1"/>
    <cellStyle name="Input" xfId="14274" builtinId="20" hidden="1"/>
    <cellStyle name="Input" xfId="14313" builtinId="20" hidden="1"/>
    <cellStyle name="Input" xfId="14353" builtinId="20" hidden="1"/>
    <cellStyle name="Input" xfId="14392" builtinId="20" hidden="1"/>
    <cellStyle name="Input" xfId="14433" builtinId="20" hidden="1"/>
    <cellStyle name="Input" xfId="14472" builtinId="20" hidden="1"/>
    <cellStyle name="Input" xfId="14512" builtinId="20" hidden="1"/>
    <cellStyle name="Input" xfId="14551" builtinId="20" hidden="1"/>
    <cellStyle name="Input" xfId="13829" builtinId="20" hidden="1"/>
    <cellStyle name="Input" xfId="13727" builtinId="20" hidden="1"/>
    <cellStyle name="Input" xfId="14624" builtinId="20" hidden="1"/>
    <cellStyle name="Input" xfId="14663" builtinId="20" hidden="1"/>
    <cellStyle name="Input" xfId="14701" builtinId="20" hidden="1"/>
    <cellStyle name="Input" xfId="14740" builtinId="20" hidden="1"/>
    <cellStyle name="Input" xfId="14779" builtinId="20" hidden="1"/>
    <cellStyle name="Input" xfId="14818" builtinId="20" hidden="1"/>
    <cellStyle name="Input" xfId="14858" builtinId="20" hidden="1"/>
    <cellStyle name="Input" xfId="14897" builtinId="20" hidden="1"/>
    <cellStyle name="Input" xfId="14935" builtinId="20" hidden="1"/>
    <cellStyle name="Input" xfId="14974" builtinId="20" hidden="1"/>
    <cellStyle name="Input" xfId="15013" builtinId="20" hidden="1"/>
    <cellStyle name="Input" xfId="15052" builtinId="20" hidden="1"/>
    <cellStyle name="Input" xfId="15092" builtinId="20" hidden="1"/>
    <cellStyle name="Input" xfId="15131" builtinId="20" hidden="1"/>
    <cellStyle name="Input" xfId="15171" builtinId="20" hidden="1"/>
    <cellStyle name="Input" xfId="15210" builtinId="20" hidden="1"/>
    <cellStyle name="Input" xfId="15250" builtinId="20" hidden="1"/>
    <cellStyle name="Input" xfId="15289" builtinId="20" hidden="1"/>
    <cellStyle name="Input" xfId="13743" builtinId="20" hidden="1"/>
    <cellStyle name="Input" xfId="13778" builtinId="20" hidden="1"/>
    <cellStyle name="Input" xfId="15334" builtinId="20" hidden="1"/>
    <cellStyle name="Input" xfId="15373" builtinId="20" hidden="1"/>
    <cellStyle name="Input" xfId="15411" builtinId="20" hidden="1"/>
    <cellStyle name="Input" xfId="15450" builtinId="20" hidden="1"/>
    <cellStyle name="Input" xfId="15489" builtinId="20" hidden="1"/>
    <cellStyle name="Input" xfId="15528" builtinId="20" hidden="1"/>
    <cellStyle name="Input" xfId="15568" builtinId="20" hidden="1"/>
    <cellStyle name="Input" xfId="15607" builtinId="20" hidden="1"/>
    <cellStyle name="Input" xfId="15645" builtinId="20" hidden="1"/>
    <cellStyle name="Input" xfId="15684" builtinId="20" hidden="1"/>
    <cellStyle name="Input" xfId="15723" builtinId="20" hidden="1"/>
    <cellStyle name="Input" xfId="15762" builtinId="20" hidden="1"/>
    <cellStyle name="Input" xfId="15802" builtinId="20" hidden="1"/>
    <cellStyle name="Input" xfId="15841" builtinId="20" hidden="1"/>
    <cellStyle name="Input" xfId="15881" builtinId="20" hidden="1"/>
    <cellStyle name="Input" xfId="15920" builtinId="20" hidden="1"/>
    <cellStyle name="Input" xfId="15960" builtinId="20" hidden="1"/>
    <cellStyle name="Input" xfId="15999" builtinId="20" hidden="1"/>
    <cellStyle name="Input" xfId="3471" builtinId="20" hidden="1"/>
    <cellStyle name="Input" xfId="3522" builtinId="20" hidden="1"/>
    <cellStyle name="Input" xfId="16052" builtinId="20" hidden="1"/>
    <cellStyle name="Input" xfId="16091" builtinId="20" hidden="1"/>
    <cellStyle name="Input" xfId="16129" builtinId="20" hidden="1"/>
    <cellStyle name="Input" xfId="16168" builtinId="20" hidden="1"/>
    <cellStyle name="Input" xfId="16207" builtinId="20" hidden="1"/>
    <cellStyle name="Input" xfId="16246" builtinId="20" hidden="1"/>
    <cellStyle name="Input" xfId="16286" builtinId="20" hidden="1"/>
    <cellStyle name="Input" xfId="16325" builtinId="20" hidden="1"/>
    <cellStyle name="Input" xfId="16363" builtinId="20" hidden="1"/>
    <cellStyle name="Input" xfId="16402" builtinId="20" hidden="1"/>
    <cellStyle name="Input" xfId="16441" builtinId="20" hidden="1"/>
    <cellStyle name="Input" xfId="16480" builtinId="20" hidden="1"/>
    <cellStyle name="Input" xfId="16520" builtinId="20" hidden="1"/>
    <cellStyle name="Input" xfId="16559" builtinId="20" hidden="1"/>
    <cellStyle name="Input" xfId="16599" builtinId="20" hidden="1"/>
    <cellStyle name="Input" xfId="16638" builtinId="20" hidden="1"/>
    <cellStyle name="Input" xfId="16678" builtinId="20" hidden="1"/>
    <cellStyle name="Input" xfId="16717" builtinId="20" hidden="1"/>
    <cellStyle name="Input" xfId="16756" builtinId="20" hidden="1"/>
    <cellStyle name="Input" xfId="16912" builtinId="20" hidden="1"/>
    <cellStyle name="Input" xfId="16952" builtinId="20" hidden="1"/>
    <cellStyle name="Input" xfId="16991" builtinId="20" hidden="1"/>
    <cellStyle name="Input" xfId="17029" builtinId="20" hidden="1"/>
    <cellStyle name="Input" xfId="17068" builtinId="20" hidden="1"/>
    <cellStyle name="Input" xfId="17107" builtinId="20" hidden="1"/>
    <cellStyle name="Input" xfId="17146" builtinId="20" hidden="1"/>
    <cellStyle name="Input" xfId="17186" builtinId="20" hidden="1"/>
    <cellStyle name="Input" xfId="17225" builtinId="20" hidden="1"/>
    <cellStyle name="Input" xfId="17263" builtinId="20" hidden="1"/>
    <cellStyle name="Input" xfId="17302" builtinId="20" hidden="1"/>
    <cellStyle name="Input" xfId="17341" builtinId="20" hidden="1"/>
    <cellStyle name="Input" xfId="17380" builtinId="20" hidden="1"/>
    <cellStyle name="Input" xfId="17420" builtinId="20" hidden="1"/>
    <cellStyle name="Input" xfId="17459" builtinId="20" hidden="1"/>
    <cellStyle name="Input" xfId="17500" builtinId="20" hidden="1"/>
    <cellStyle name="Input" xfId="17539" builtinId="20" hidden="1"/>
    <cellStyle name="Input" xfId="17579" builtinId="20" hidden="1"/>
    <cellStyle name="Input" xfId="17618" builtinId="20" hidden="1"/>
    <cellStyle name="Input" xfId="16896" builtinId="20" hidden="1"/>
    <cellStyle name="Input" xfId="16794" builtinId="20" hidden="1"/>
    <cellStyle name="Input" xfId="17691" builtinId="20" hidden="1"/>
    <cellStyle name="Input" xfId="17730" builtinId="20" hidden="1"/>
    <cellStyle name="Input" xfId="17768" builtinId="20" hidden="1"/>
    <cellStyle name="Input" xfId="17807" builtinId="20" hidden="1"/>
    <cellStyle name="Input" xfId="17846" builtinId="20" hidden="1"/>
    <cellStyle name="Input" xfId="17885" builtinId="20" hidden="1"/>
    <cellStyle name="Input" xfId="17925" builtinId="20" hidden="1"/>
    <cellStyle name="Input" xfId="17964" builtinId="20" hidden="1"/>
    <cellStyle name="Input" xfId="18002" builtinId="20" hidden="1"/>
    <cellStyle name="Input" xfId="18041" builtinId="20" hidden="1"/>
    <cellStyle name="Input" xfId="18080" builtinId="20" hidden="1"/>
    <cellStyle name="Input" xfId="18119" builtinId="20" hidden="1"/>
    <cellStyle name="Input" xfId="18159" builtinId="20" hidden="1"/>
    <cellStyle name="Input" xfId="18198" builtinId="20" hidden="1"/>
    <cellStyle name="Input" xfId="18238" builtinId="20" hidden="1"/>
    <cellStyle name="Input" xfId="18277" builtinId="20" hidden="1"/>
    <cellStyle name="Input" xfId="18317" builtinId="20" hidden="1"/>
    <cellStyle name="Input" xfId="18356" builtinId="20" hidden="1"/>
    <cellStyle name="Input" xfId="16810" builtinId="20" hidden="1"/>
    <cellStyle name="Input" xfId="16845" builtinId="20" hidden="1"/>
    <cellStyle name="Input" xfId="18401" builtinId="20" hidden="1"/>
    <cellStyle name="Input" xfId="18440" builtinId="20" hidden="1"/>
    <cellStyle name="Input" xfId="18478" builtinId="20" hidden="1"/>
    <cellStyle name="Input" xfId="18517" builtinId="20" hidden="1"/>
    <cellStyle name="Input" xfId="18556" builtinId="20" hidden="1"/>
    <cellStyle name="Input" xfId="18595" builtinId="20" hidden="1"/>
    <cellStyle name="Input" xfId="18635" builtinId="20" hidden="1"/>
    <cellStyle name="Input" xfId="18674" builtinId="20" hidden="1"/>
    <cellStyle name="Input" xfId="18712" builtinId="20" hidden="1"/>
    <cellStyle name="Input" xfId="18751" builtinId="20" hidden="1"/>
    <cellStyle name="Input" xfId="18790" builtinId="20" hidden="1"/>
    <cellStyle name="Input" xfId="18829" builtinId="20" hidden="1"/>
    <cellStyle name="Input" xfId="18869" builtinId="20" hidden="1"/>
    <cellStyle name="Input" xfId="18908" builtinId="20" hidden="1"/>
    <cellStyle name="Input" xfId="18948" builtinId="20" hidden="1"/>
    <cellStyle name="Input" xfId="18987" builtinId="20" hidden="1"/>
    <cellStyle name="Input" xfId="19027" builtinId="20" hidden="1"/>
    <cellStyle name="Input" xfId="19066" builtinId="20" hidden="1"/>
    <cellStyle name="Input" xfId="3492" builtinId="20" hidden="1"/>
    <cellStyle name="Input" xfId="19186" builtinId="20" hidden="1"/>
    <cellStyle name="Input" xfId="19226" builtinId="20" hidden="1"/>
    <cellStyle name="Input" xfId="19265" builtinId="20" hidden="1"/>
    <cellStyle name="Input" xfId="19303" builtinId="20" hidden="1"/>
    <cellStyle name="Input" xfId="19342" builtinId="20" hidden="1"/>
    <cellStyle name="Input" xfId="19381" builtinId="20" hidden="1"/>
    <cellStyle name="Input" xfId="19420" builtinId="20" hidden="1"/>
    <cellStyle name="Input" xfId="19460" builtinId="20" hidden="1"/>
    <cellStyle name="Input" xfId="19499" builtinId="20" hidden="1"/>
    <cellStyle name="Input" xfId="19537" builtinId="20" hidden="1"/>
    <cellStyle name="Input" xfId="19576" builtinId="20" hidden="1"/>
    <cellStyle name="Input" xfId="19615" builtinId="20" hidden="1"/>
    <cellStyle name="Input" xfId="19654" builtinId="20" hidden="1"/>
    <cellStyle name="Input" xfId="19694" builtinId="20" hidden="1"/>
    <cellStyle name="Input" xfId="19733" builtinId="20" hidden="1"/>
    <cellStyle name="Input" xfId="19773" builtinId="20" hidden="1"/>
    <cellStyle name="Input" xfId="19812" builtinId="20" hidden="1"/>
    <cellStyle name="Input" xfId="19852" builtinId="20" hidden="1"/>
    <cellStyle name="Input" xfId="19891" builtinId="20" hidden="1"/>
    <cellStyle name="Input" xfId="19942" builtinId="20" hidden="1"/>
    <cellStyle name="Input" xfId="20098" builtinId="20" hidden="1"/>
    <cellStyle name="Input" xfId="20138" builtinId="20" hidden="1"/>
    <cellStyle name="Input" xfId="20177" builtinId="20" hidden="1"/>
    <cellStyle name="Input" xfId="20215" builtinId="20" hidden="1"/>
    <cellStyle name="Input" xfId="20254" builtinId="20" hidden="1"/>
    <cellStyle name="Input" xfId="20293" builtinId="20" hidden="1"/>
    <cellStyle name="Input" xfId="20332" builtinId="20" hidden="1"/>
    <cellStyle name="Input" xfId="20372" builtinId="20" hidden="1"/>
    <cellStyle name="Input" xfId="20411" builtinId="20" hidden="1"/>
    <cellStyle name="Input" xfId="20449" builtinId="20" hidden="1"/>
    <cellStyle name="Input" xfId="20488" builtinId="20" hidden="1"/>
    <cellStyle name="Input" xfId="20527" builtinId="20" hidden="1"/>
    <cellStyle name="Input" xfId="20566" builtinId="20" hidden="1"/>
    <cellStyle name="Input" xfId="20606" builtinId="20" hidden="1"/>
    <cellStyle name="Input" xfId="20645" builtinId="20" hidden="1"/>
    <cellStyle name="Input" xfId="20686" builtinId="20" hidden="1"/>
    <cellStyle name="Input" xfId="20725" builtinId="20" hidden="1"/>
    <cellStyle name="Input" xfId="20765" builtinId="20" hidden="1"/>
    <cellStyle name="Input" xfId="20804" builtinId="20" hidden="1"/>
    <cellStyle name="Input" xfId="20082" builtinId="20" hidden="1"/>
    <cellStyle name="Input" xfId="19980" builtinId="20" hidden="1"/>
    <cellStyle name="Input" xfId="20877" builtinId="20" hidden="1"/>
    <cellStyle name="Input" xfId="20916" builtinId="20" hidden="1"/>
    <cellStyle name="Input" xfId="20954" builtinId="20" hidden="1"/>
    <cellStyle name="Input" xfId="20993" builtinId="20" hidden="1"/>
    <cellStyle name="Input" xfId="21032" builtinId="20" hidden="1"/>
    <cellStyle name="Input" xfId="21071" builtinId="20" hidden="1"/>
    <cellStyle name="Input" xfId="21111" builtinId="20" hidden="1"/>
    <cellStyle name="Input" xfId="21150" builtinId="20" hidden="1"/>
    <cellStyle name="Input" xfId="21188" builtinId="20" hidden="1"/>
    <cellStyle name="Input" xfId="21227" builtinId="20" hidden="1"/>
    <cellStyle name="Input" xfId="21266" builtinId="20" hidden="1"/>
    <cellStyle name="Input" xfId="21305" builtinId="20" hidden="1"/>
    <cellStyle name="Input" xfId="21345" builtinId="20" hidden="1"/>
    <cellStyle name="Input" xfId="21384" builtinId="20" hidden="1"/>
    <cellStyle name="Input" xfId="21424" builtinId="20" hidden="1"/>
    <cellStyle name="Input" xfId="21463" builtinId="20" hidden="1"/>
    <cellStyle name="Input" xfId="21503" builtinId="20" hidden="1"/>
    <cellStyle name="Input" xfId="21542" builtinId="20" hidden="1"/>
    <cellStyle name="Input" xfId="19996" builtinId="20" hidden="1"/>
    <cellStyle name="Input" xfId="20031" builtinId="20" hidden="1"/>
    <cellStyle name="Input" xfId="21587" builtinId="20" hidden="1"/>
    <cellStyle name="Input" xfId="21626" builtinId="20" hidden="1"/>
    <cellStyle name="Input" xfId="21664" builtinId="20" hidden="1"/>
    <cellStyle name="Input" xfId="21703" builtinId="20" hidden="1"/>
    <cellStyle name="Input" xfId="21742" builtinId="20" hidden="1"/>
    <cellStyle name="Input" xfId="21781" builtinId="20" hidden="1"/>
    <cellStyle name="Input" xfId="21821" builtinId="20" hidden="1"/>
    <cellStyle name="Input" xfId="21860" builtinId="20" hidden="1"/>
    <cellStyle name="Input" xfId="21898" builtinId="20" hidden="1"/>
    <cellStyle name="Input" xfId="21937" builtinId="20" hidden="1"/>
    <cellStyle name="Input" xfId="21976" builtinId="20" hidden="1"/>
    <cellStyle name="Input" xfId="22015" builtinId="20" hidden="1"/>
    <cellStyle name="Input" xfId="22055" builtinId="20" hidden="1"/>
    <cellStyle name="Input" xfId="22094" builtinId="20" hidden="1"/>
    <cellStyle name="Input" xfId="22134" builtinId="20" hidden="1"/>
    <cellStyle name="Input" xfId="22173" builtinId="20" hidden="1"/>
    <cellStyle name="Input" xfId="22213" builtinId="20" hidden="1"/>
    <cellStyle name="Input" xfId="22252" builtinId="20" hidden="1"/>
    <cellStyle name="Input" xfId="22291" builtinId="20" hidden="1"/>
    <cellStyle name="Input" xfId="22330" builtinId="20" hidden="1"/>
    <cellStyle name="Input" xfId="22370" builtinId="20" hidden="1"/>
    <cellStyle name="Input" xfId="22409" builtinId="20" hidden="1"/>
    <cellStyle name="Input" xfId="22447" builtinId="20" hidden="1"/>
    <cellStyle name="Input" xfId="22486" builtinId="20" hidden="1"/>
    <cellStyle name="Input" xfId="22525" builtinId="20" hidden="1"/>
    <cellStyle name="Input" xfId="22564" builtinId="20" hidden="1"/>
    <cellStyle name="Input" xfId="22604" builtinId="20" hidden="1"/>
    <cellStyle name="Input" xfId="22643" builtinId="20" hidden="1"/>
    <cellStyle name="Input" xfId="22681" builtinId="20" hidden="1"/>
    <cellStyle name="Input" xfId="22720" builtinId="20" hidden="1"/>
    <cellStyle name="Input" xfId="22759" builtinId="20" hidden="1"/>
    <cellStyle name="Input" xfId="22798" builtinId="20" hidden="1"/>
    <cellStyle name="Input" xfId="22838" builtinId="20" hidden="1"/>
    <cellStyle name="Input" xfId="22877" builtinId="20" hidden="1"/>
    <cellStyle name="Input" xfId="22917" builtinId="20" hidden="1"/>
    <cellStyle name="Input" xfId="22956" builtinId="20" hidden="1"/>
    <cellStyle name="Input" xfId="22996" builtinId="20" hidden="1"/>
    <cellStyle name="Input" xfId="23035" builtinId="20" hidden="1"/>
    <cellStyle name="Input" xfId="23074" builtinId="20" hidden="1"/>
    <cellStyle name="Input" xfId="23230" builtinId="20" hidden="1"/>
    <cellStyle name="Input" xfId="23270" builtinId="20" hidden="1"/>
    <cellStyle name="Input" xfId="23309" builtinId="20" hidden="1"/>
    <cellStyle name="Input" xfId="23347" builtinId="20" hidden="1"/>
    <cellStyle name="Input" xfId="23386" builtinId="20" hidden="1"/>
    <cellStyle name="Input" xfId="23425" builtinId="20" hidden="1"/>
    <cellStyle name="Input" xfId="23464" builtinId="20" hidden="1"/>
    <cellStyle name="Input" xfId="23504" builtinId="20" hidden="1"/>
    <cellStyle name="Input" xfId="23543" builtinId="20" hidden="1"/>
    <cellStyle name="Input" xfId="23581" builtinId="20" hidden="1"/>
    <cellStyle name="Input" xfId="23620" builtinId="20" hidden="1"/>
    <cellStyle name="Input" xfId="23659" builtinId="20" hidden="1"/>
    <cellStyle name="Input" xfId="23698" builtinId="20" hidden="1"/>
    <cellStyle name="Input" xfId="23738" builtinId="20" hidden="1"/>
    <cellStyle name="Input" xfId="23777" builtinId="20" hidden="1"/>
    <cellStyle name="Input" xfId="23818" builtinId="20" hidden="1"/>
    <cellStyle name="Input" xfId="23857" builtinId="20" hidden="1"/>
    <cellStyle name="Input" xfId="23897" builtinId="20" hidden="1"/>
    <cellStyle name="Input" xfId="23936" builtinId="20" hidden="1"/>
    <cellStyle name="Input" xfId="23214" builtinId="20" hidden="1"/>
    <cellStyle name="Input" xfId="23112" builtinId="20" hidden="1"/>
    <cellStyle name="Input" xfId="24009" builtinId="20" hidden="1"/>
    <cellStyle name="Input" xfId="24048" builtinId="20" hidden="1"/>
    <cellStyle name="Input" xfId="24086" builtinId="20" hidden="1"/>
    <cellStyle name="Input" xfId="24125" builtinId="20" hidden="1"/>
    <cellStyle name="Input" xfId="24164" builtinId="20" hidden="1"/>
    <cellStyle name="Input" xfId="24203" builtinId="20" hidden="1"/>
    <cellStyle name="Input" xfId="24243" builtinId="20" hidden="1"/>
    <cellStyle name="Input" xfId="24282" builtinId="20" hidden="1"/>
    <cellStyle name="Input" xfId="24320" builtinId="20" hidden="1"/>
    <cellStyle name="Input" xfId="24359" builtinId="20" hidden="1"/>
    <cellStyle name="Input" xfId="24398" builtinId="20" hidden="1"/>
    <cellStyle name="Input" xfId="24437" builtinId="20" hidden="1"/>
    <cellStyle name="Input" xfId="24477" builtinId="20" hidden="1"/>
    <cellStyle name="Input" xfId="24516" builtinId="20" hidden="1"/>
    <cellStyle name="Input" xfId="24556" builtinId="20" hidden="1"/>
    <cellStyle name="Input" xfId="24595" builtinId="20" hidden="1"/>
    <cellStyle name="Input" xfId="24635" builtinId="20" hidden="1"/>
    <cellStyle name="Input" xfId="24674" builtinId="20" hidden="1"/>
    <cellStyle name="Input" xfId="23128" builtinId="20" hidden="1"/>
    <cellStyle name="Input" xfId="23163" builtinId="20" hidden="1"/>
    <cellStyle name="Input" xfId="24719" builtinId="20" hidden="1"/>
    <cellStyle name="Input" xfId="24758" builtinId="20" hidden="1"/>
    <cellStyle name="Input" xfId="24796" builtinId="20" hidden="1"/>
    <cellStyle name="Input" xfId="24835" builtinId="20" hidden="1"/>
    <cellStyle name="Input" xfId="24874" builtinId="20" hidden="1"/>
    <cellStyle name="Input" xfId="24913" builtinId="20" hidden="1"/>
    <cellStyle name="Input" xfId="24953" builtinId="20" hidden="1"/>
    <cellStyle name="Input" xfId="24992" builtinId="20" hidden="1"/>
    <cellStyle name="Input" xfId="25030" builtinId="20" hidden="1"/>
    <cellStyle name="Input" xfId="25069" builtinId="20" hidden="1"/>
    <cellStyle name="Input" xfId="25108" builtinId="20" hidden="1"/>
    <cellStyle name="Input" xfId="25147" builtinId="20" hidden="1"/>
    <cellStyle name="Input" xfId="25187" builtinId="20" hidden="1"/>
    <cellStyle name="Input" xfId="25226" builtinId="20" hidden="1"/>
    <cellStyle name="Input" xfId="25266" builtinId="20" hidden="1"/>
    <cellStyle name="Input" xfId="25305" builtinId="20" hidden="1"/>
    <cellStyle name="Input" xfId="25345" builtinId="20" hidden="1"/>
    <cellStyle name="Input" xfId="25384" builtinId="20" hidden="1"/>
    <cellStyle name="Input" xfId="19170" builtinId="20" hidden="1"/>
    <cellStyle name="Input" xfId="19925" builtinId="20" hidden="1"/>
    <cellStyle name="Input" xfId="19102" builtinId="20" hidden="1"/>
    <cellStyle name="Input" xfId="25449" builtinId="20" hidden="1"/>
    <cellStyle name="Input" xfId="25487" builtinId="20" hidden="1"/>
    <cellStyle name="Input" xfId="25526" builtinId="20" hidden="1"/>
    <cellStyle name="Input" xfId="25565" builtinId="20" hidden="1"/>
    <cellStyle name="Input" xfId="25604" builtinId="20" hidden="1"/>
    <cellStyle name="Input" xfId="25644" builtinId="20" hidden="1"/>
    <cellStyle name="Input" xfId="25683" builtinId="20" hidden="1"/>
    <cellStyle name="Input" xfId="25721" builtinId="20" hidden="1"/>
    <cellStyle name="Input" xfId="25760" builtinId="20" hidden="1"/>
    <cellStyle name="Input" xfId="25799" builtinId="20" hidden="1"/>
    <cellStyle name="Input" xfId="25838" builtinId="20" hidden="1"/>
    <cellStyle name="Input" xfId="25878" builtinId="20" hidden="1"/>
    <cellStyle name="Input" xfId="25917" builtinId="20" hidden="1"/>
    <cellStyle name="Input" xfId="25957" builtinId="20" hidden="1"/>
    <cellStyle name="Input" xfId="25996" builtinId="20" hidden="1"/>
    <cellStyle name="Input" xfId="26036" builtinId="20" hidden="1"/>
    <cellStyle name="Input" xfId="26075" builtinId="20" hidden="1"/>
    <cellStyle name="Input" xfId="26114" builtinId="20" hidden="1"/>
    <cellStyle name="Input" xfId="26270" builtinId="20" hidden="1"/>
    <cellStyle name="Input" xfId="26310" builtinId="20" hidden="1"/>
    <cellStyle name="Input" xfId="26349" builtinId="20" hidden="1"/>
    <cellStyle name="Input" xfId="26387" builtinId="20" hidden="1"/>
    <cellStyle name="Input" xfId="26426" builtinId="20" hidden="1"/>
    <cellStyle name="Input" xfId="26465" builtinId="20" hidden="1"/>
    <cellStyle name="Input" xfId="26504" builtinId="20" hidden="1"/>
    <cellStyle name="Input" xfId="26544" builtinId="20" hidden="1"/>
    <cellStyle name="Input" xfId="26583" builtinId="20" hidden="1"/>
    <cellStyle name="Input" xfId="26621" builtinId="20" hidden="1"/>
    <cellStyle name="Input" xfId="26660" builtinId="20" hidden="1"/>
    <cellStyle name="Input" xfId="26699" builtinId="20" hidden="1"/>
    <cellStyle name="Input" xfId="26738" builtinId="20" hidden="1"/>
    <cellStyle name="Input" xfId="26778" builtinId="20" hidden="1"/>
    <cellStyle name="Input" xfId="26817" builtinId="20" hidden="1"/>
    <cellStyle name="Input" xfId="26858" builtinId="20" hidden="1"/>
    <cellStyle name="Input" xfId="26897" builtinId="20" hidden="1"/>
    <cellStyle name="Input" xfId="26937" builtinId="20" hidden="1"/>
    <cellStyle name="Input" xfId="26976" builtinId="20" hidden="1"/>
    <cellStyle name="Input" xfId="26254" builtinId="20" hidden="1"/>
    <cellStyle name="Input" xfId="26152" builtinId="20" hidden="1"/>
    <cellStyle name="Input" xfId="27049" builtinId="20" hidden="1"/>
    <cellStyle name="Input" xfId="27088" builtinId="20" hidden="1"/>
    <cellStyle name="Input" xfId="27126" builtinId="20" hidden="1"/>
    <cellStyle name="Input" xfId="27165" builtinId="20" hidden="1"/>
    <cellStyle name="Input" xfId="27204" builtinId="20" hidden="1"/>
    <cellStyle name="Input" xfId="27243" builtinId="20" hidden="1"/>
    <cellStyle name="Input" xfId="27283" builtinId="20" hidden="1"/>
    <cellStyle name="Input" xfId="27322" builtinId="20" hidden="1"/>
    <cellStyle name="Input" xfId="27360" builtinId="20" hidden="1"/>
    <cellStyle name="Input" xfId="27399" builtinId="20" hidden="1"/>
    <cellStyle name="Input" xfId="27438" builtinId="20" hidden="1"/>
    <cellStyle name="Input" xfId="27477" builtinId="20" hidden="1"/>
    <cellStyle name="Input" xfId="27517" builtinId="20" hidden="1"/>
    <cellStyle name="Input" xfId="27556" builtinId="20" hidden="1"/>
    <cellStyle name="Input" xfId="27596" builtinId="20" hidden="1"/>
    <cellStyle name="Input" xfId="27635" builtinId="20" hidden="1"/>
    <cellStyle name="Input" xfId="27675" builtinId="20" hidden="1"/>
    <cellStyle name="Input" xfId="27714" builtinId="20" hidden="1"/>
    <cellStyle name="Input" xfId="26168" builtinId="20" hidden="1"/>
    <cellStyle name="Input" xfId="26203" builtinId="20" hidden="1"/>
    <cellStyle name="Input" xfId="27759" builtinId="20" hidden="1"/>
    <cellStyle name="Input" xfId="27798" builtinId="20" hidden="1"/>
    <cellStyle name="Input" xfId="27836" builtinId="20" hidden="1"/>
    <cellStyle name="Input" xfId="27875" builtinId="20" hidden="1"/>
    <cellStyle name="Input" xfId="27914" builtinId="20" hidden="1"/>
    <cellStyle name="Input" xfId="27953" builtinId="20" hidden="1"/>
    <cellStyle name="Input" xfId="27993" builtinId="20" hidden="1"/>
    <cellStyle name="Input" xfId="28032" builtinId="20" hidden="1"/>
    <cellStyle name="Input" xfId="28070" builtinId="20" hidden="1"/>
    <cellStyle name="Input" xfId="28109" builtinId="20" hidden="1"/>
    <cellStyle name="Input" xfId="28148" builtinId="20" hidden="1"/>
    <cellStyle name="Input" xfId="28187" builtinId="20" hidden="1"/>
    <cellStyle name="Input" xfId="28227" builtinId="20" hidden="1"/>
    <cellStyle name="Input" xfId="28266" builtinId="20" hidden="1"/>
    <cellStyle name="Input" xfId="28306" builtinId="20" hidden="1"/>
    <cellStyle name="Input" xfId="28345" builtinId="20" hidden="1"/>
    <cellStyle name="Input" xfId="28385" builtinId="20" hidden="1"/>
    <cellStyle name="Input" xfId="28424" builtinId="20" hidden="1"/>
    <cellStyle name="Input" xfId="28463" builtinId="20" hidden="1"/>
    <cellStyle name="Input" xfId="28585" builtinId="20" hidden="1"/>
    <cellStyle name="Input" xfId="28627" builtinId="20" hidden="1"/>
    <cellStyle name="Input" xfId="28666" builtinId="20" hidden="1"/>
    <cellStyle name="Input" xfId="28704" builtinId="20" hidden="1"/>
    <cellStyle name="Input" xfId="28743" builtinId="20" hidden="1"/>
    <cellStyle name="Input" xfId="28782" builtinId="20" hidden="1"/>
    <cellStyle name="Input" xfId="28821" builtinId="20" hidden="1"/>
    <cellStyle name="Input" xfId="28861" builtinId="20" hidden="1"/>
    <cellStyle name="Input" xfId="28900" builtinId="20" hidden="1"/>
    <cellStyle name="Input" xfId="28938" builtinId="20" hidden="1"/>
    <cellStyle name="Input" xfId="28977" builtinId="20" hidden="1"/>
    <cellStyle name="Input" xfId="29018" builtinId="20" hidden="1"/>
    <cellStyle name="Input" xfId="29057" builtinId="20" hidden="1"/>
    <cellStyle name="Input" xfId="29097" builtinId="20" hidden="1"/>
    <cellStyle name="Input" xfId="29136" builtinId="20" hidden="1"/>
    <cellStyle name="Input" xfId="29177" builtinId="20" hidden="1"/>
    <cellStyle name="Input" xfId="29216" builtinId="20" hidden="1"/>
    <cellStyle name="Input" xfId="29256" builtinId="20" hidden="1"/>
    <cellStyle name="Input" xfId="29295" builtinId="20" hidden="1"/>
    <cellStyle name="Input" xfId="29345" builtinId="20" hidden="1"/>
    <cellStyle name="Input" xfId="29501" builtinId="20" hidden="1"/>
    <cellStyle name="Input" xfId="29543" builtinId="20" hidden="1"/>
    <cellStyle name="Input" xfId="29582" builtinId="20" hidden="1"/>
    <cellStyle name="Input" xfId="29620" builtinId="20" hidden="1"/>
    <cellStyle name="Input" xfId="29659" builtinId="20" hidden="1"/>
    <cellStyle name="Input" xfId="29698" builtinId="20" hidden="1"/>
    <cellStyle name="Input" xfId="29737" builtinId="20" hidden="1"/>
    <cellStyle name="Input" xfId="29777" builtinId="20" hidden="1"/>
    <cellStyle name="Input" xfId="29816" builtinId="20" hidden="1"/>
    <cellStyle name="Input" xfId="29854" builtinId="20" hidden="1"/>
    <cellStyle name="Input" xfId="29893" builtinId="20" hidden="1"/>
    <cellStyle name="Input" xfId="29934" builtinId="20" hidden="1"/>
    <cellStyle name="Input" xfId="29973" builtinId="20" hidden="1"/>
    <cellStyle name="Input" xfId="30013" builtinId="20" hidden="1"/>
    <cellStyle name="Input" xfId="30052" builtinId="20" hidden="1"/>
    <cellStyle name="Input" xfId="30093" builtinId="20" hidden="1"/>
    <cellStyle name="Input" xfId="30132" builtinId="20" hidden="1"/>
    <cellStyle name="Input" xfId="30172" builtinId="20" hidden="1"/>
    <cellStyle name="Input" xfId="30211" builtinId="20" hidden="1"/>
    <cellStyle name="Input" xfId="29485" builtinId="20" hidden="1"/>
    <cellStyle name="Input" xfId="29383" builtinId="20" hidden="1"/>
    <cellStyle name="Input" xfId="30284" builtinId="20" hidden="1"/>
    <cellStyle name="Input" xfId="30323" builtinId="20" hidden="1"/>
    <cellStyle name="Input" xfId="30361" builtinId="20" hidden="1"/>
    <cellStyle name="Input" xfId="30400" builtinId="20" hidden="1"/>
    <cellStyle name="Input" xfId="30439" builtinId="20" hidden="1"/>
    <cellStyle name="Input" xfId="30478" builtinId="20" hidden="1"/>
    <cellStyle name="Input" xfId="30518" builtinId="20" hidden="1"/>
    <cellStyle name="Input" xfId="30557" builtinId="20" hidden="1"/>
    <cellStyle name="Input" xfId="30595" builtinId="20" hidden="1"/>
    <cellStyle name="Input" xfId="30634" builtinId="20" hidden="1"/>
    <cellStyle name="Input" xfId="30673" builtinId="20" hidden="1"/>
    <cellStyle name="Input" xfId="30712" builtinId="20" hidden="1"/>
    <cellStyle name="Input" xfId="30752" builtinId="20" hidden="1"/>
    <cellStyle name="Input" xfId="30791" builtinId="20" hidden="1"/>
    <cellStyle name="Input" xfId="30831" builtinId="20" hidden="1"/>
    <cellStyle name="Input" xfId="30870" builtinId="20" hidden="1"/>
    <cellStyle name="Input" xfId="30910" builtinId="20" hidden="1"/>
    <cellStyle name="Input" xfId="30949" builtinId="20" hidden="1"/>
    <cellStyle name="Input" xfId="29399" builtinId="20" hidden="1"/>
    <cellStyle name="Input" xfId="29434" builtinId="20" hidden="1"/>
    <cellStyle name="Input" xfId="30994" builtinId="20" hidden="1"/>
    <cellStyle name="Input" xfId="31033" builtinId="20" hidden="1"/>
    <cellStyle name="Input" xfId="31071" builtinId="20" hidden="1"/>
    <cellStyle name="Input" xfId="31110" builtinId="20" hidden="1"/>
    <cellStyle name="Input" xfId="31149" builtinId="20" hidden="1"/>
    <cellStyle name="Input" xfId="31188" builtinId="20" hidden="1"/>
    <cellStyle name="Input" xfId="31228" builtinId="20" hidden="1"/>
    <cellStyle name="Input" xfId="31267" builtinId="20" hidden="1"/>
    <cellStyle name="Input" xfId="31305" builtinId="20" hidden="1"/>
    <cellStyle name="Input" xfId="31344" builtinId="20" hidden="1"/>
    <cellStyle name="Input" xfId="31383" builtinId="20" hidden="1"/>
    <cellStyle name="Input" xfId="31422" builtinId="20" hidden="1"/>
    <cellStyle name="Input" xfId="31462" builtinId="20" hidden="1"/>
    <cellStyle name="Input" xfId="31501" builtinId="20" hidden="1"/>
    <cellStyle name="Input" xfId="31541" builtinId="20" hidden="1"/>
    <cellStyle name="Input" xfId="31580" builtinId="20" hidden="1"/>
    <cellStyle name="Input" xfId="31620" builtinId="20" hidden="1"/>
    <cellStyle name="Input" xfId="31659" builtinId="20" hidden="1"/>
    <cellStyle name="Input" xfId="28569" builtinId="20" hidden="1"/>
    <cellStyle name="Input" xfId="28511" builtinId="20" hidden="1"/>
    <cellStyle name="Input" xfId="31712" builtinId="20" hidden="1"/>
    <cellStyle name="Input" xfId="31751" builtinId="20" hidden="1"/>
    <cellStyle name="Input" xfId="31789" builtinId="20" hidden="1"/>
    <cellStyle name="Input" xfId="31828" builtinId="20" hidden="1"/>
    <cellStyle name="Input" xfId="31867" builtinId="20" hidden="1"/>
    <cellStyle name="Input" xfId="31906" builtinId="20" hidden="1"/>
    <cellStyle name="Input" xfId="31946" builtinId="20" hidden="1"/>
    <cellStyle name="Input" xfId="31985" builtinId="20" hidden="1"/>
    <cellStyle name="Input" xfId="32023" builtinId="20" hidden="1"/>
    <cellStyle name="Input" xfId="32062" builtinId="20" hidden="1"/>
    <cellStyle name="Input" xfId="32101" builtinId="20" hidden="1"/>
    <cellStyle name="Input" xfId="32140" builtinId="20" hidden="1"/>
    <cellStyle name="Input" xfId="32180" builtinId="20" hidden="1"/>
    <cellStyle name="Input" xfId="32219" builtinId="20" hidden="1"/>
    <cellStyle name="Input" xfId="32259" builtinId="20" hidden="1"/>
    <cellStyle name="Input" xfId="32298" builtinId="20" hidden="1"/>
    <cellStyle name="Input" xfId="32338" builtinId="20" hidden="1"/>
    <cellStyle name="Input" xfId="32377" builtinId="20" hidden="1"/>
    <cellStyle name="Input" xfId="32416" builtinId="20" hidden="1"/>
    <cellStyle name="Input" xfId="32572" builtinId="20" hidden="1"/>
    <cellStyle name="Input" xfId="32612" builtinId="20" hidden="1"/>
    <cellStyle name="Input" xfId="32651" builtinId="20" hidden="1"/>
    <cellStyle name="Input" xfId="32689" builtinId="20" hidden="1"/>
    <cellStyle name="Input" xfId="32728" builtinId="20" hidden="1"/>
    <cellStyle name="Input" xfId="32767" builtinId="20" hidden="1"/>
    <cellStyle name="Input" xfId="32806" builtinId="20" hidden="1"/>
    <cellStyle name="Input" xfId="32846" builtinId="20" hidden="1"/>
    <cellStyle name="Input" xfId="32885" builtinId="20" hidden="1"/>
    <cellStyle name="Input" xfId="32923" builtinId="20" hidden="1"/>
    <cellStyle name="Input" xfId="32962" builtinId="20" hidden="1"/>
    <cellStyle name="Input" xfId="33001" builtinId="20" hidden="1"/>
    <cellStyle name="Input" xfId="33040" builtinId="20" hidden="1"/>
    <cellStyle name="Input" xfId="33080" builtinId="20" hidden="1"/>
    <cellStyle name="Input" xfId="33119" builtinId="20" hidden="1"/>
    <cellStyle name="Input" xfId="33160" builtinId="20" hidden="1"/>
    <cellStyle name="Input" xfId="33199" builtinId="20" hidden="1"/>
    <cellStyle name="Input" xfId="33239" builtinId="20" hidden="1"/>
    <cellStyle name="Input" xfId="33278" builtinId="20" hidden="1"/>
    <cellStyle name="Input" xfId="32556" builtinId="20" hidden="1"/>
    <cellStyle name="Input" xfId="32454" builtinId="20" hidden="1"/>
    <cellStyle name="Input" xfId="33351" builtinId="20" hidden="1"/>
    <cellStyle name="Input" xfId="33390" builtinId="20" hidden="1"/>
    <cellStyle name="Input" xfId="33428" builtinId="20" hidden="1"/>
    <cellStyle name="Input" xfId="33467" builtinId="20" hidden="1"/>
    <cellStyle name="Input" xfId="33506" builtinId="20" hidden="1"/>
    <cellStyle name="Input" xfId="33545" builtinId="20" hidden="1"/>
    <cellStyle name="Input" xfId="33585" builtinId="20" hidden="1"/>
    <cellStyle name="Input" xfId="33624" builtinId="20" hidden="1"/>
    <cellStyle name="Input" xfId="33662" builtinId="20" hidden="1"/>
    <cellStyle name="Input" xfId="33701" builtinId="20" hidden="1"/>
    <cellStyle name="Input" xfId="33740" builtinId="20" hidden="1"/>
    <cellStyle name="Input" xfId="33779" builtinId="20" hidden="1"/>
    <cellStyle name="Input" xfId="33819" builtinId="20" hidden="1"/>
    <cellStyle name="Input" xfId="33858" builtinId="20" hidden="1"/>
    <cellStyle name="Input" xfId="33898" builtinId="20" hidden="1"/>
    <cellStyle name="Input" xfId="33937" builtinId="20" hidden="1"/>
    <cellStyle name="Input" xfId="33977" builtinId="20" hidden="1"/>
    <cellStyle name="Input" xfId="34016" builtinId="20" hidden="1"/>
    <cellStyle name="Input" xfId="32470" builtinId="20" hidden="1"/>
    <cellStyle name="Input" xfId="32505" builtinId="20" hidden="1"/>
    <cellStyle name="Input" xfId="34061" builtinId="20" hidden="1"/>
    <cellStyle name="Input" xfId="34100" builtinId="20" hidden="1"/>
    <cellStyle name="Input" xfId="34138" builtinId="20" hidden="1"/>
    <cellStyle name="Input" xfId="34177" builtinId="20" hidden="1"/>
    <cellStyle name="Input" xfId="34216" builtinId="20" hidden="1"/>
    <cellStyle name="Input" xfId="34255" builtinId="20" hidden="1"/>
    <cellStyle name="Input" xfId="34295" builtinId="20" hidden="1"/>
    <cellStyle name="Input" xfId="34334" builtinId="20" hidden="1"/>
    <cellStyle name="Input" xfId="34372" builtinId="20" hidden="1"/>
    <cellStyle name="Input" xfId="34411" builtinId="20" hidden="1"/>
    <cellStyle name="Input" xfId="34450" builtinId="20" hidden="1"/>
    <cellStyle name="Input" xfId="34489" builtinId="20" hidden="1"/>
    <cellStyle name="Input" xfId="34529" builtinId="20" hidden="1"/>
    <cellStyle name="Input" xfId="34568" builtinId="20" hidden="1"/>
    <cellStyle name="Input" xfId="34608" builtinId="20" hidden="1"/>
    <cellStyle name="Input" xfId="34647" builtinId="20" hidden="1"/>
    <cellStyle name="Input" xfId="34687" builtinId="20" hidden="1"/>
    <cellStyle name="Input" xfId="34726" builtinId="20" hidden="1"/>
    <cellStyle name="Input" xfId="28542" builtinId="20" hidden="1"/>
    <cellStyle name="Input" xfId="34766" builtinId="20" hidden="1"/>
    <cellStyle name="Input" xfId="34806" builtinId="20" hidden="1"/>
    <cellStyle name="Input" xfId="34845" builtinId="20" hidden="1"/>
    <cellStyle name="Input" xfId="34883" builtinId="20" hidden="1"/>
    <cellStyle name="Input" xfId="34922" builtinId="20" hidden="1"/>
    <cellStyle name="Input" xfId="34961" builtinId="20" hidden="1"/>
    <cellStyle name="Input" xfId="35000" builtinId="20" hidden="1"/>
    <cellStyle name="Input" xfId="35040" builtinId="20" hidden="1"/>
    <cellStyle name="Input" xfId="35079" builtinId="20" hidden="1"/>
    <cellStyle name="Input" xfId="35117" builtinId="20" hidden="1"/>
    <cellStyle name="Input" xfId="35156" builtinId="20" hidden="1"/>
    <cellStyle name="Input" xfId="35195" builtinId="20" hidden="1"/>
    <cellStyle name="Input" xfId="35234" builtinId="20" hidden="1"/>
    <cellStyle name="Input" xfId="35274" builtinId="20" hidden="1"/>
    <cellStyle name="Input" xfId="35313" builtinId="20" hidden="1"/>
    <cellStyle name="Input" xfId="35353" builtinId="20" hidden="1"/>
    <cellStyle name="Input" xfId="35392" builtinId="20" hidden="1"/>
    <cellStyle name="Input" xfId="35432" builtinId="20" hidden="1"/>
    <cellStyle name="Input" xfId="35471" builtinId="20" hidden="1"/>
    <cellStyle name="Input" xfId="35510" builtinId="20" hidden="1"/>
    <cellStyle name="Input" xfId="35666" builtinId="20" hidden="1"/>
    <cellStyle name="Input" xfId="35706" builtinId="20" hidden="1"/>
    <cellStyle name="Input" xfId="35745" builtinId="20" hidden="1"/>
    <cellStyle name="Input" xfId="35783" builtinId="20" hidden="1"/>
    <cellStyle name="Input" xfId="35822" builtinId="20" hidden="1"/>
    <cellStyle name="Input" xfId="35861" builtinId="20" hidden="1"/>
    <cellStyle name="Input" xfId="35900" builtinId="20" hidden="1"/>
    <cellStyle name="Input" xfId="35940" builtinId="20" hidden="1"/>
    <cellStyle name="Input" xfId="35979" builtinId="20" hidden="1"/>
    <cellStyle name="Input" xfId="36017" builtinId="20" hidden="1"/>
    <cellStyle name="Input" xfId="36056" builtinId="20" hidden="1"/>
    <cellStyle name="Input" xfId="36095" builtinId="20" hidden="1"/>
    <cellStyle name="Input" xfId="36134" builtinId="20" hidden="1"/>
    <cellStyle name="Input" xfId="36174" builtinId="20" hidden="1"/>
    <cellStyle name="Input" xfId="36213" builtinId="20" hidden="1"/>
    <cellStyle name="Input" xfId="36254" builtinId="20" hidden="1"/>
    <cellStyle name="Input" xfId="36293" builtinId="20" hidden="1"/>
    <cellStyle name="Input" xfId="36333" builtinId="20" hidden="1"/>
    <cellStyle name="Input" xfId="36372" builtinId="20" hidden="1"/>
    <cellStyle name="Input" xfId="35650" builtinId="20" hidden="1"/>
    <cellStyle name="Input" xfId="35548" builtinId="20" hidden="1"/>
    <cellStyle name="Input" xfId="36445" builtinId="20" hidden="1"/>
    <cellStyle name="Input" xfId="36484" builtinId="20" hidden="1"/>
    <cellStyle name="Input" xfId="36522" builtinId="20" hidden="1"/>
    <cellStyle name="Input" xfId="36561" builtinId="20" hidden="1"/>
    <cellStyle name="Input" xfId="36600" builtinId="20" hidden="1"/>
    <cellStyle name="Input" xfId="36639" builtinId="20" hidden="1"/>
    <cellStyle name="Input" xfId="36679" builtinId="20" hidden="1"/>
    <cellStyle name="Input" xfId="36718" builtinId="20" hidden="1"/>
    <cellStyle name="Input" xfId="36756" builtinId="20" hidden="1"/>
    <cellStyle name="Input" xfId="36795" builtinId="20" hidden="1"/>
    <cellStyle name="Input" xfId="36834" builtinId="20" hidden="1"/>
    <cellStyle name="Input" xfId="36873" builtinId="20" hidden="1"/>
    <cellStyle name="Input" xfId="36913" builtinId="20" hidden="1"/>
    <cellStyle name="Input" xfId="36952" builtinId="20" hidden="1"/>
    <cellStyle name="Input" xfId="36992" builtinId="20" hidden="1"/>
    <cellStyle name="Input" xfId="37031" builtinId="20" hidden="1"/>
    <cellStyle name="Input" xfId="37071" builtinId="20" hidden="1"/>
    <cellStyle name="Input" xfId="37110" builtinId="20" hidden="1"/>
    <cellStyle name="Input" xfId="35564" builtinId="20" hidden="1"/>
    <cellStyle name="Input" xfId="35599" builtinId="20" hidden="1"/>
    <cellStyle name="Input" xfId="37155" builtinId="20" hidden="1"/>
    <cellStyle name="Input" xfId="37194" builtinId="20" hidden="1"/>
    <cellStyle name="Input" xfId="37232" builtinId="20" hidden="1"/>
    <cellStyle name="Input" xfId="37271" builtinId="20" hidden="1"/>
    <cellStyle name="Input" xfId="37310" builtinId="20" hidden="1"/>
    <cellStyle name="Input" xfId="37349" builtinId="20" hidden="1"/>
    <cellStyle name="Input" xfId="37389" builtinId="20" hidden="1"/>
    <cellStyle name="Input" xfId="37428" builtinId="20" hidden="1"/>
    <cellStyle name="Input" xfId="37466" builtinId="20" hidden="1"/>
    <cellStyle name="Input" xfId="37505" builtinId="20" hidden="1"/>
    <cellStyle name="Input" xfId="37544" builtinId="20" hidden="1"/>
    <cellStyle name="Input" xfId="37583" builtinId="20" hidden="1"/>
    <cellStyle name="Input" xfId="37623" builtinId="20" hidden="1"/>
    <cellStyle name="Input" xfId="37662" builtinId="20" hidden="1"/>
    <cellStyle name="Input" xfId="37702" builtinId="20" hidden="1"/>
    <cellStyle name="Input" xfId="37741" builtinId="20" hidden="1"/>
    <cellStyle name="Input" xfId="37781" builtinId="20" hidden="1"/>
    <cellStyle name="Input" xfId="37820" builtinId="20" hidden="1"/>
    <cellStyle name="Input" xfId="37859" builtinId="20" hidden="1"/>
    <cellStyle name="Input" xfId="37898" builtinId="20" hidden="1"/>
    <cellStyle name="Input" xfId="37938" builtinId="20" hidden="1"/>
    <cellStyle name="Input" xfId="37977" builtinId="20" hidden="1"/>
    <cellStyle name="Input" xfId="38015" builtinId="20" hidden="1"/>
    <cellStyle name="Input" xfId="38054" builtinId="20" hidden="1"/>
    <cellStyle name="Input" xfId="38093" builtinId="20" hidden="1"/>
    <cellStyle name="Input" xfId="38132" builtinId="20" hidden="1"/>
    <cellStyle name="Input" xfId="38172" builtinId="20" hidden="1"/>
    <cellStyle name="Input" xfId="38211" builtinId="20" hidden="1"/>
    <cellStyle name="Input" xfId="38249" builtinId="20" hidden="1"/>
    <cellStyle name="Input" xfId="38288" builtinId="20" hidden="1"/>
    <cellStyle name="Input" xfId="38327" builtinId="20" hidden="1"/>
    <cellStyle name="Input" xfId="38366" builtinId="20" hidden="1"/>
    <cellStyle name="Input" xfId="38406" builtinId="20" hidden="1"/>
    <cellStyle name="Input" xfId="38445" builtinId="20" hidden="1"/>
    <cellStyle name="Input" xfId="38485" builtinId="20" hidden="1"/>
    <cellStyle name="Input" xfId="38524" builtinId="20" hidden="1"/>
    <cellStyle name="Input" xfId="38564" builtinId="20" hidden="1"/>
    <cellStyle name="Input" xfId="38603" builtinId="20" hidden="1"/>
    <cellStyle name="Input" xfId="38642" builtinId="20" hidden="1"/>
    <cellStyle name="Input" xfId="38798" builtinId="20" hidden="1"/>
    <cellStyle name="Input" xfId="38838" builtinId="20" hidden="1"/>
    <cellStyle name="Input" xfId="38877" builtinId="20" hidden="1"/>
    <cellStyle name="Input" xfId="38915" builtinId="20" hidden="1"/>
    <cellStyle name="Input" xfId="38954" builtinId="20" hidden="1"/>
    <cellStyle name="Input" xfId="38993" builtinId="20" hidden="1"/>
    <cellStyle name="Input" xfId="39032" builtinId="20" hidden="1"/>
    <cellStyle name="Input" xfId="39072" builtinId="20" hidden="1"/>
    <cellStyle name="Input" xfId="39111" builtinId="20" hidden="1"/>
    <cellStyle name="Input" xfId="39149" builtinId="20" hidden="1"/>
    <cellStyle name="Input" xfId="39188" builtinId="20" hidden="1"/>
    <cellStyle name="Input" xfId="39227" builtinId="20" hidden="1"/>
    <cellStyle name="Input" xfId="39266" builtinId="20" hidden="1"/>
    <cellStyle name="Input" xfId="39306" builtinId="20" hidden="1"/>
    <cellStyle name="Input" xfId="39345" builtinId="20" hidden="1"/>
    <cellStyle name="Input" xfId="39386" builtinId="20" hidden="1"/>
    <cellStyle name="Input" xfId="39425" builtinId="20" hidden="1"/>
    <cellStyle name="Input" xfId="39465" builtinId="20" hidden="1"/>
    <cellStyle name="Input" xfId="39504" builtinId="20" hidden="1"/>
    <cellStyle name="Input" xfId="38782" builtinId="20" hidden="1"/>
    <cellStyle name="Input" xfId="38680" builtinId="20" hidden="1"/>
    <cellStyle name="Input" xfId="39577" builtinId="20" hidden="1"/>
    <cellStyle name="Input" xfId="39616" builtinId="20" hidden="1"/>
    <cellStyle name="Input" xfId="39654" builtinId="20" hidden="1"/>
    <cellStyle name="Input" xfId="39693" builtinId="20" hidden="1"/>
    <cellStyle name="Input" xfId="39732" builtinId="20" hidden="1"/>
    <cellStyle name="Input" xfId="39771" builtinId="20" hidden="1"/>
    <cellStyle name="Input" xfId="39811" builtinId="20" hidden="1"/>
    <cellStyle name="Input" xfId="39850" builtinId="20" hidden="1"/>
    <cellStyle name="Input" xfId="39888" builtinId="20" hidden="1"/>
    <cellStyle name="Input" xfId="39927" builtinId="20" hidden="1"/>
    <cellStyle name="Input" xfId="39966" builtinId="20" hidden="1"/>
    <cellStyle name="Input" xfId="40005" builtinId="20" hidden="1"/>
    <cellStyle name="Input" xfId="40045" builtinId="20" hidden="1"/>
    <cellStyle name="Input" xfId="40084" builtinId="20" hidden="1"/>
    <cellStyle name="Input" xfId="40124" builtinId="20" hidden="1"/>
    <cellStyle name="Input" xfId="40163" builtinId="20" hidden="1"/>
    <cellStyle name="Input" xfId="40203" builtinId="20" hidden="1"/>
    <cellStyle name="Input" xfId="40242" builtinId="20" hidden="1"/>
    <cellStyle name="Input" xfId="38696" builtinId="20" hidden="1"/>
    <cellStyle name="Input" xfId="38731" builtinId="20" hidden="1"/>
    <cellStyle name="Input" xfId="40287" builtinId="20" hidden="1"/>
    <cellStyle name="Input" xfId="40326" builtinId="20" hidden="1"/>
    <cellStyle name="Input" xfId="40364" builtinId="20" hidden="1"/>
    <cellStyle name="Input" xfId="40403" builtinId="20" hidden="1"/>
    <cellStyle name="Input" xfId="40442" builtinId="20" hidden="1"/>
    <cellStyle name="Input" xfId="40481" builtinId="20" hidden="1"/>
    <cellStyle name="Input" xfId="40521" builtinId="20" hidden="1"/>
    <cellStyle name="Input" xfId="40560" builtinId="20" hidden="1"/>
    <cellStyle name="Input" xfId="40598" builtinId="20" hidden="1"/>
    <cellStyle name="Input" xfId="40637" builtinId="20" hidden="1"/>
    <cellStyle name="Input" xfId="40676" builtinId="20" hidden="1"/>
    <cellStyle name="Input" xfId="40715" builtinId="20" hidden="1"/>
    <cellStyle name="Input" xfId="40755" builtinId="20" hidden="1"/>
    <cellStyle name="Input" xfId="40794" builtinId="20" hidden="1"/>
    <cellStyle name="Input" xfId="40834" builtinId="20" hidden="1"/>
    <cellStyle name="Input" xfId="40873" builtinId="20" hidden="1"/>
    <cellStyle name="Input" xfId="40913" builtinId="20" hidden="1"/>
    <cellStyle name="Input" xfId="40952" builtinId="20" hidden="1"/>
    <cellStyle name="Input" xfId="41012" builtinId="20" hidden="1"/>
    <cellStyle name="Input" xfId="41069" builtinId="20" hidden="1"/>
    <cellStyle name="Input" xfId="41109" builtinId="20" hidden="1"/>
    <cellStyle name="Input" xfId="41148" builtinId="20" hidden="1"/>
    <cellStyle name="Input" xfId="41186" builtinId="20" hidden="1"/>
    <cellStyle name="Input" xfId="41225" builtinId="20" hidden="1"/>
    <cellStyle name="Input" xfId="41264" builtinId="20" hidden="1"/>
    <cellStyle name="Input" xfId="41303" builtinId="20" hidden="1"/>
    <cellStyle name="Input" xfId="41343" builtinId="20" hidden="1"/>
    <cellStyle name="Input" xfId="41382" builtinId="20" hidden="1"/>
    <cellStyle name="Input" xfId="41420" builtinId="20" hidden="1"/>
    <cellStyle name="Input" xfId="41459" builtinId="20" hidden="1"/>
    <cellStyle name="Input" xfId="41498" builtinId="20" hidden="1"/>
    <cellStyle name="Input" xfId="41537" builtinId="20" hidden="1"/>
    <cellStyle name="Input" xfId="41577" builtinId="20" hidden="1"/>
    <cellStyle name="Input" xfId="41616" builtinId="20" hidden="1"/>
    <cellStyle name="Input" xfId="41656" builtinId="20" hidden="1"/>
    <cellStyle name="Input" xfId="41695" builtinId="20" hidden="1"/>
    <cellStyle name="Input" xfId="41735" builtinId="20" hidden="1"/>
    <cellStyle name="Input" xfId="41774" builtinId="20" hidden="1"/>
    <cellStyle name="Input" xfId="41057" builtinId="20" hidden="1"/>
    <cellStyle name="Input" xfId="41813" builtinId="20" hidden="1"/>
    <cellStyle name="Input" xfId="41853" builtinId="20" hidden="1"/>
    <cellStyle name="Input" xfId="41892" builtinId="20" hidden="1"/>
    <cellStyle name="Input" xfId="41930" builtinId="20" hidden="1"/>
    <cellStyle name="Input" xfId="41969" builtinId="20" hidden="1"/>
    <cellStyle name="Input" xfId="42008" builtinId="20" hidden="1"/>
    <cellStyle name="Input" xfId="42047" builtinId="20" hidden="1"/>
    <cellStyle name="Input" xfId="42087" builtinId="20" hidden="1"/>
    <cellStyle name="Input" xfId="42126" builtinId="20" hidden="1"/>
    <cellStyle name="Input" xfId="42164" builtinId="20" hidden="1"/>
    <cellStyle name="Input" xfId="42203" builtinId="20" hidden="1"/>
    <cellStyle name="Input" xfId="42242" builtinId="20" hidden="1"/>
    <cellStyle name="Input" xfId="42281" builtinId="20" hidden="1"/>
    <cellStyle name="Input" xfId="42321" builtinId="20" hidden="1"/>
    <cellStyle name="Input" xfId="42360" builtinId="20" hidden="1"/>
    <cellStyle name="Input" xfId="42400" builtinId="20" hidden="1"/>
    <cellStyle name="Input" xfId="42439" builtinId="20" hidden="1"/>
    <cellStyle name="Input" xfId="42479" builtinId="20" hidden="1"/>
    <cellStyle name="Input" xfId="42518" builtinId="20" hidden="1"/>
    <cellStyle name="Input" xfId="42582" builtinId="20" hidden="1"/>
    <cellStyle name="Input" xfId="42635" builtinId="20" hidden="1"/>
    <cellStyle name="Input" xfId="42675" builtinId="20" hidden="1"/>
    <cellStyle name="Input" xfId="42714" builtinId="20" hidden="1"/>
    <cellStyle name="Input" xfId="42752" builtinId="20" hidden="1"/>
    <cellStyle name="Input" xfId="42791" builtinId="20" hidden="1"/>
    <cellStyle name="Input" xfId="42830" builtinId="20" hidden="1"/>
    <cellStyle name="Input" xfId="42869" builtinId="20" hidden="1"/>
    <cellStyle name="Input" xfId="42909" builtinId="20" hidden="1"/>
    <cellStyle name="Input" xfId="42948" builtinId="20" hidden="1"/>
    <cellStyle name="Input" xfId="42986" builtinId="20" hidden="1"/>
    <cellStyle name="Input" xfId="43025" builtinId="20" hidden="1"/>
    <cellStyle name="Input" xfId="43064" builtinId="20" hidden="1"/>
    <cellStyle name="Input" xfId="43103" builtinId="20" hidden="1"/>
    <cellStyle name="Input" xfId="43143" builtinId="20" hidden="1"/>
    <cellStyle name="Input" xfId="43182" builtinId="20" hidden="1"/>
    <cellStyle name="Input" xfId="43222" builtinId="20" hidden="1"/>
    <cellStyle name="Input" xfId="43261" builtinId="20" hidden="1"/>
    <cellStyle name="Input" xfId="43301" builtinId="20" hidden="1"/>
    <cellStyle name="Input" xfId="43340" builtinId="20" hidden="1"/>
    <cellStyle name="Input" xfId="42563" builtinId="20" hidden="1"/>
    <cellStyle name="Input" xfId="43379" builtinId="20" hidden="1"/>
    <cellStyle name="Input" xfId="43419" builtinId="20" hidden="1"/>
    <cellStyle name="Input" xfId="43458" builtinId="20" hidden="1"/>
    <cellStyle name="Input" xfId="43496" builtinId="20" hidden="1"/>
    <cellStyle name="Input" xfId="43535" builtinId="20" hidden="1"/>
    <cellStyle name="Input" xfId="43574" builtinId="20" hidden="1"/>
    <cellStyle name="Input" xfId="43613" builtinId="20" hidden="1"/>
    <cellStyle name="Input" xfId="43653" builtinId="20" hidden="1"/>
    <cellStyle name="Input" xfId="43692" builtinId="20" hidden="1"/>
    <cellStyle name="Input" xfId="43730" builtinId="20" hidden="1"/>
    <cellStyle name="Input" xfId="43769" builtinId="20" hidden="1"/>
    <cellStyle name="Input" xfId="43808" builtinId="20" hidden="1"/>
    <cellStyle name="Input" xfId="43847" builtinId="20" hidden="1"/>
    <cellStyle name="Input" xfId="43887" builtinId="20" hidden="1"/>
    <cellStyle name="Input" xfId="43926" builtinId="20" hidden="1"/>
    <cellStyle name="Input" xfId="43966" builtinId="20" hidden="1"/>
    <cellStyle name="Input" xfId="44005" builtinId="20" hidden="1"/>
    <cellStyle name="Input" xfId="44045" builtinId="20" hidden="1"/>
    <cellStyle name="Input" xfId="44084" builtinId="20" hidden="1"/>
    <cellStyle name="Input" xfId="44148" builtinId="20" hidden="1"/>
    <cellStyle name="Input" xfId="44201" builtinId="20" hidden="1"/>
    <cellStyle name="Input" xfId="44241" builtinId="20" hidden="1"/>
    <cellStyle name="Input" xfId="44280" builtinId="20" hidden="1"/>
    <cellStyle name="Input" xfId="44318" builtinId="20" hidden="1"/>
    <cellStyle name="Input" xfId="44357" builtinId="20" hidden="1"/>
    <cellStyle name="Input" xfId="44396" builtinId="20" hidden="1"/>
    <cellStyle name="Input" xfId="44435" builtinId="20" hidden="1"/>
    <cellStyle name="Input" xfId="44475" builtinId="20" hidden="1"/>
    <cellStyle name="Input" xfId="44514" builtinId="20" hidden="1"/>
    <cellStyle name="Input" xfId="44552" builtinId="20" hidden="1"/>
    <cellStyle name="Input" xfId="44591" builtinId="20" hidden="1"/>
    <cellStyle name="Input" xfId="44630" builtinId="20" hidden="1"/>
    <cellStyle name="Input" xfId="44669" builtinId="20" hidden="1"/>
    <cellStyle name="Input" xfId="44709" builtinId="20" hidden="1"/>
    <cellStyle name="Input" xfId="44748" builtinId="20" hidden="1"/>
    <cellStyle name="Input" xfId="44788" builtinId="20" hidden="1"/>
    <cellStyle name="Input" xfId="44827" builtinId="20" hidden="1"/>
    <cellStyle name="Input" xfId="44867" builtinId="20" hidden="1"/>
    <cellStyle name="Input" xfId="44906" builtinId="20" hidden="1"/>
    <cellStyle name="Input" xfId="44188" builtinId="20" hidden="1"/>
    <cellStyle name="Input" xfId="44945" builtinId="20" hidden="1"/>
    <cellStyle name="Input" xfId="44985" builtinId="20" hidden="1"/>
    <cellStyle name="Input" xfId="45024" builtinId="20" hidden="1"/>
    <cellStyle name="Input" xfId="45062" builtinId="20" hidden="1"/>
    <cellStyle name="Input" xfId="45101" builtinId="20" hidden="1"/>
    <cellStyle name="Input" xfId="45140" builtinId="20" hidden="1"/>
    <cellStyle name="Input" xfId="45179" builtinId="20" hidden="1"/>
    <cellStyle name="Input" xfId="45219" builtinId="20" hidden="1"/>
    <cellStyle name="Input" xfId="45258" builtinId="20" hidden="1"/>
    <cellStyle name="Input" xfId="45296" builtinId="20" hidden="1"/>
    <cellStyle name="Input" xfId="45335" builtinId="20" hidden="1"/>
    <cellStyle name="Input" xfId="45374" builtinId="20" hidden="1"/>
    <cellStyle name="Input" xfId="45413" builtinId="20" hidden="1"/>
    <cellStyle name="Input" xfId="45453" builtinId="20" hidden="1"/>
    <cellStyle name="Input" xfId="45492" builtinId="20" hidden="1"/>
    <cellStyle name="Input" xfId="45532" builtinId="20" hidden="1"/>
    <cellStyle name="Input" xfId="45571" builtinId="20" hidden="1"/>
    <cellStyle name="Input" xfId="45611" builtinId="20" hidden="1"/>
    <cellStyle name="Input" xfId="45650" builtinId="20" hidden="1"/>
    <cellStyle name="Input" xfId="45689" builtinId="20" hidden="1"/>
    <cellStyle name="Input" xfId="45728" builtinId="20" hidden="1"/>
    <cellStyle name="Input" xfId="45768" builtinId="20" hidden="1"/>
    <cellStyle name="Input" xfId="45808" builtinId="20" hidden="1"/>
    <cellStyle name="Input" xfId="45846" builtinId="20" hidden="1"/>
    <cellStyle name="Input" xfId="45883" builtinId="20" hidden="1"/>
    <cellStyle name="Input" xfId="45920" builtinId="20" hidden="1"/>
    <cellStyle name="Linked Cell" xfId="12" builtinId="24" hidden="1"/>
    <cellStyle name="Linked Cell" xfId="89" builtinId="24" hidden="1"/>
    <cellStyle name="Linked Cell" xfId="126" builtinId="24" hidden="1"/>
    <cellStyle name="Linked Cell" xfId="51" builtinId="24" hidden="1"/>
    <cellStyle name="Linked Cell" xfId="164" builtinId="24" hidden="1"/>
    <cellStyle name="Linked Cell" xfId="202" builtinId="24" hidden="1"/>
    <cellStyle name="Linked Cell" xfId="240" builtinId="24" hidden="1"/>
    <cellStyle name="Linked Cell" xfId="278" builtinId="24" hidden="1"/>
    <cellStyle name="Linked Cell" xfId="317" builtinId="24" hidden="1"/>
    <cellStyle name="Linked Cell" xfId="357" builtinId="24" hidden="1"/>
    <cellStyle name="Linked Cell" xfId="396" builtinId="24" hidden="1"/>
    <cellStyle name="Linked Cell" xfId="434" builtinId="24" hidden="1"/>
    <cellStyle name="Linked Cell" xfId="473" builtinId="24" hidden="1"/>
    <cellStyle name="Linked Cell" xfId="512" builtinId="24" hidden="1"/>
    <cellStyle name="Linked Cell" xfId="551" builtinId="24" hidden="1"/>
    <cellStyle name="Linked Cell" xfId="591" builtinId="24" hidden="1"/>
    <cellStyle name="Linked Cell" xfId="630" builtinId="24" hidden="1"/>
    <cellStyle name="Linked Cell" xfId="668" builtinId="24" hidden="1"/>
    <cellStyle name="Linked Cell" xfId="707" builtinId="24" hidden="1"/>
    <cellStyle name="Linked Cell" xfId="746" builtinId="24" hidden="1"/>
    <cellStyle name="Linked Cell" xfId="785" builtinId="24" hidden="1"/>
    <cellStyle name="Linked Cell" xfId="825" builtinId="24" hidden="1"/>
    <cellStyle name="Linked Cell" xfId="864" builtinId="24" hidden="1"/>
    <cellStyle name="Linked Cell" xfId="904" builtinId="24" hidden="1"/>
    <cellStyle name="Linked Cell" xfId="943" builtinId="24" hidden="1"/>
    <cellStyle name="Linked Cell" xfId="983" builtinId="24" hidden="1"/>
    <cellStyle name="Linked Cell" xfId="1022" builtinId="24" hidden="1"/>
    <cellStyle name="Linked Cell" xfId="1061" builtinId="24" hidden="1"/>
    <cellStyle name="Linked Cell" xfId="1217" builtinId="24" hidden="1"/>
    <cellStyle name="Linked Cell" xfId="1257" builtinId="24" hidden="1"/>
    <cellStyle name="Linked Cell" xfId="1296" builtinId="24" hidden="1"/>
    <cellStyle name="Linked Cell" xfId="1334" builtinId="24" hidden="1"/>
    <cellStyle name="Linked Cell" xfId="1373" builtinId="24" hidden="1"/>
    <cellStyle name="Linked Cell" xfId="1412" builtinId="24" hidden="1"/>
    <cellStyle name="Linked Cell" xfId="1451" builtinId="24" hidden="1"/>
    <cellStyle name="Linked Cell" xfId="1491" builtinId="24" hidden="1"/>
    <cellStyle name="Linked Cell" xfId="1530" builtinId="24" hidden="1"/>
    <cellStyle name="Linked Cell" xfId="1568" builtinId="24" hidden="1"/>
    <cellStyle name="Linked Cell" xfId="1607" builtinId="24" hidden="1"/>
    <cellStyle name="Linked Cell" xfId="1646" builtinId="24" hidden="1"/>
    <cellStyle name="Linked Cell" xfId="1685" builtinId="24" hidden="1"/>
    <cellStyle name="Linked Cell" xfId="1725" builtinId="24" hidden="1"/>
    <cellStyle name="Linked Cell" xfId="1764" builtinId="24" hidden="1"/>
    <cellStyle name="Linked Cell" xfId="1805" builtinId="24" hidden="1"/>
    <cellStyle name="Linked Cell" xfId="1844" builtinId="24" hidden="1"/>
    <cellStyle name="Linked Cell" xfId="1884" builtinId="24" hidden="1"/>
    <cellStyle name="Linked Cell" xfId="1923" builtinId="24" hidden="1"/>
    <cellStyle name="Linked Cell" xfId="1195" builtinId="24" hidden="1"/>
    <cellStyle name="Linked Cell" xfId="1093" builtinId="24" hidden="1"/>
    <cellStyle name="Linked Cell" xfId="1996" builtinId="24" hidden="1"/>
    <cellStyle name="Linked Cell" xfId="2035" builtinId="24" hidden="1"/>
    <cellStyle name="Linked Cell" xfId="2073" builtinId="24" hidden="1"/>
    <cellStyle name="Linked Cell" xfId="2112" builtinId="24" hidden="1"/>
    <cellStyle name="Linked Cell" xfId="2151" builtinId="24" hidden="1"/>
    <cellStyle name="Linked Cell" xfId="2190" builtinId="24" hidden="1"/>
    <cellStyle name="Linked Cell" xfId="2230" builtinId="24" hidden="1"/>
    <cellStyle name="Linked Cell" xfId="2269" builtinId="24" hidden="1"/>
    <cellStyle name="Linked Cell" xfId="2307" builtinId="24" hidden="1"/>
    <cellStyle name="Linked Cell" xfId="2346" builtinId="24" hidden="1"/>
    <cellStyle name="Linked Cell" xfId="2385" builtinId="24" hidden="1"/>
    <cellStyle name="Linked Cell" xfId="2424" builtinId="24" hidden="1"/>
    <cellStyle name="Linked Cell" xfId="2464" builtinId="24" hidden="1"/>
    <cellStyle name="Linked Cell" xfId="2503" builtinId="24" hidden="1"/>
    <cellStyle name="Linked Cell" xfId="2543" builtinId="24" hidden="1"/>
    <cellStyle name="Linked Cell" xfId="2582" builtinId="24" hidden="1"/>
    <cellStyle name="Linked Cell" xfId="2622" builtinId="24" hidden="1"/>
    <cellStyle name="Linked Cell" xfId="2661" builtinId="24" hidden="1"/>
    <cellStyle name="Linked Cell" xfId="1115" builtinId="24" hidden="1"/>
    <cellStyle name="Linked Cell" xfId="1150" builtinId="24" hidden="1"/>
    <cellStyle name="Linked Cell" xfId="2706" builtinId="24" hidden="1"/>
    <cellStyle name="Linked Cell" xfId="2745" builtinId="24" hidden="1"/>
    <cellStyle name="Linked Cell" xfId="2783" builtinId="24" hidden="1"/>
    <cellStyle name="Linked Cell" xfId="2822" builtinId="24" hidden="1"/>
    <cellStyle name="Linked Cell" xfId="2861" builtinId="24" hidden="1"/>
    <cellStyle name="Linked Cell" xfId="2900" builtinId="24" hidden="1"/>
    <cellStyle name="Linked Cell" xfId="2940" builtinId="24" hidden="1"/>
    <cellStyle name="Linked Cell" xfId="2979" builtinId="24" hidden="1"/>
    <cellStyle name="Linked Cell" xfId="3017" builtinId="24" hidden="1"/>
    <cellStyle name="Linked Cell" xfId="3056" builtinId="24" hidden="1"/>
    <cellStyle name="Linked Cell" xfId="3095" builtinId="24" hidden="1"/>
    <cellStyle name="Linked Cell" xfId="3134" builtinId="24" hidden="1"/>
    <cellStyle name="Linked Cell" xfId="3174" builtinId="24" hidden="1"/>
    <cellStyle name="Linked Cell" xfId="3213" builtinId="24" hidden="1"/>
    <cellStyle name="Linked Cell" xfId="3253" builtinId="24" hidden="1"/>
    <cellStyle name="Linked Cell" xfId="3292" builtinId="24" hidden="1"/>
    <cellStyle name="Linked Cell" xfId="3332" builtinId="24" hidden="1"/>
    <cellStyle name="Linked Cell" xfId="3371" builtinId="24" hidden="1"/>
    <cellStyle name="Linked Cell" xfId="3410" builtinId="24" hidden="1"/>
    <cellStyle name="Linked Cell" xfId="3601" builtinId="24" hidden="1"/>
    <cellStyle name="Linked Cell" xfId="3645" builtinId="24" hidden="1"/>
    <cellStyle name="Linked Cell" xfId="3684" builtinId="24" hidden="1"/>
    <cellStyle name="Linked Cell" xfId="3722" builtinId="24" hidden="1"/>
    <cellStyle name="Linked Cell" xfId="3761" builtinId="24" hidden="1"/>
    <cellStyle name="Linked Cell" xfId="3800" builtinId="24" hidden="1"/>
    <cellStyle name="Linked Cell" xfId="3839" builtinId="24" hidden="1"/>
    <cellStyle name="Linked Cell" xfId="3879" builtinId="24" hidden="1"/>
    <cellStyle name="Linked Cell" xfId="3918" builtinId="24" hidden="1"/>
    <cellStyle name="Linked Cell" xfId="3956" builtinId="24" hidden="1"/>
    <cellStyle name="Linked Cell" xfId="3995" builtinId="24" hidden="1"/>
    <cellStyle name="Linked Cell" xfId="4038" builtinId="24" hidden="1"/>
    <cellStyle name="Linked Cell" xfId="4077" builtinId="24" hidden="1"/>
    <cellStyle name="Linked Cell" xfId="4117" builtinId="24" hidden="1"/>
    <cellStyle name="Linked Cell" xfId="4156" builtinId="24" hidden="1"/>
    <cellStyle name="Linked Cell" xfId="4197" builtinId="24" hidden="1"/>
    <cellStyle name="Linked Cell" xfId="4236" builtinId="24" hidden="1"/>
    <cellStyle name="Linked Cell" xfId="4276" builtinId="24" hidden="1"/>
    <cellStyle name="Linked Cell" xfId="4315" builtinId="24" hidden="1"/>
    <cellStyle name="Linked Cell" xfId="4371" builtinId="24" hidden="1"/>
    <cellStyle name="Linked Cell" xfId="4527" builtinId="24" hidden="1"/>
    <cellStyle name="Linked Cell" xfId="4571" builtinId="24" hidden="1"/>
    <cellStyle name="Linked Cell" xfId="4610" builtinId="24" hidden="1"/>
    <cellStyle name="Linked Cell" xfId="4648" builtinId="24" hidden="1"/>
    <cellStyle name="Linked Cell" xfId="4687" builtinId="24" hidden="1"/>
    <cellStyle name="Linked Cell" xfId="4726" builtinId="24" hidden="1"/>
    <cellStyle name="Linked Cell" xfId="4765" builtinId="24" hidden="1"/>
    <cellStyle name="Linked Cell" xfId="4805" builtinId="24" hidden="1"/>
    <cellStyle name="Linked Cell" xfId="4844" builtinId="24" hidden="1"/>
    <cellStyle name="Linked Cell" xfId="4882" builtinId="24" hidden="1"/>
    <cellStyle name="Linked Cell" xfId="4921" builtinId="24" hidden="1"/>
    <cellStyle name="Linked Cell" xfId="4964" builtinId="24" hidden="1"/>
    <cellStyle name="Linked Cell" xfId="5003" builtinId="24" hidden="1"/>
    <cellStyle name="Linked Cell" xfId="5043" builtinId="24" hidden="1"/>
    <cellStyle name="Linked Cell" xfId="5082" builtinId="24" hidden="1"/>
    <cellStyle name="Linked Cell" xfId="5123" builtinId="24" hidden="1"/>
    <cellStyle name="Linked Cell" xfId="5162" builtinId="24" hidden="1"/>
    <cellStyle name="Linked Cell" xfId="5202" builtinId="24" hidden="1"/>
    <cellStyle name="Linked Cell" xfId="5241" builtinId="24" hidden="1"/>
    <cellStyle name="Linked Cell" xfId="4505" builtinId="24" hidden="1"/>
    <cellStyle name="Linked Cell" xfId="4403" builtinId="24" hidden="1"/>
    <cellStyle name="Linked Cell" xfId="5314" builtinId="24" hidden="1"/>
    <cellStyle name="Linked Cell" xfId="5353" builtinId="24" hidden="1"/>
    <cellStyle name="Linked Cell" xfId="5391" builtinId="24" hidden="1"/>
    <cellStyle name="Linked Cell" xfId="5430" builtinId="24" hidden="1"/>
    <cellStyle name="Linked Cell" xfId="5469" builtinId="24" hidden="1"/>
    <cellStyle name="Linked Cell" xfId="5508" builtinId="24" hidden="1"/>
    <cellStyle name="Linked Cell" xfId="5548" builtinId="24" hidden="1"/>
    <cellStyle name="Linked Cell" xfId="5587" builtinId="24" hidden="1"/>
    <cellStyle name="Linked Cell" xfId="5625" builtinId="24" hidden="1"/>
    <cellStyle name="Linked Cell" xfId="5664" builtinId="24" hidden="1"/>
    <cellStyle name="Linked Cell" xfId="5703" builtinId="24" hidden="1"/>
    <cellStyle name="Linked Cell" xfId="5742" builtinId="24" hidden="1"/>
    <cellStyle name="Linked Cell" xfId="5782" builtinId="24" hidden="1"/>
    <cellStyle name="Linked Cell" xfId="5821" builtinId="24" hidden="1"/>
    <cellStyle name="Linked Cell" xfId="5861" builtinId="24" hidden="1"/>
    <cellStyle name="Linked Cell" xfId="5900" builtinId="24" hidden="1"/>
    <cellStyle name="Linked Cell" xfId="5940" builtinId="24" hidden="1"/>
    <cellStyle name="Linked Cell" xfId="5979" builtinId="24" hidden="1"/>
    <cellStyle name="Linked Cell" xfId="4425" builtinId="24" hidden="1"/>
    <cellStyle name="Linked Cell" xfId="4460" builtinId="24" hidden="1"/>
    <cellStyle name="Linked Cell" xfId="6024" builtinId="24" hidden="1"/>
    <cellStyle name="Linked Cell" xfId="6063" builtinId="24" hidden="1"/>
    <cellStyle name="Linked Cell" xfId="6101" builtinId="24" hidden="1"/>
    <cellStyle name="Linked Cell" xfId="6140" builtinId="24" hidden="1"/>
    <cellStyle name="Linked Cell" xfId="6179" builtinId="24" hidden="1"/>
    <cellStyle name="Linked Cell" xfId="6218" builtinId="24" hidden="1"/>
    <cellStyle name="Linked Cell" xfId="6258" builtinId="24" hidden="1"/>
    <cellStyle name="Linked Cell" xfId="6297" builtinId="24" hidden="1"/>
    <cellStyle name="Linked Cell" xfId="6335" builtinId="24" hidden="1"/>
    <cellStyle name="Linked Cell" xfId="6374" builtinId="24" hidden="1"/>
    <cellStyle name="Linked Cell" xfId="6413" builtinId="24" hidden="1"/>
    <cellStyle name="Linked Cell" xfId="6452" builtinId="24" hidden="1"/>
    <cellStyle name="Linked Cell" xfId="6492" builtinId="24" hidden="1"/>
    <cellStyle name="Linked Cell" xfId="6531" builtinId="24" hidden="1"/>
    <cellStyle name="Linked Cell" xfId="6571" builtinId="24" hidden="1"/>
    <cellStyle name="Linked Cell" xfId="6610" builtinId="24" hidden="1"/>
    <cellStyle name="Linked Cell" xfId="6650" builtinId="24" hidden="1"/>
    <cellStyle name="Linked Cell" xfId="6689" builtinId="24" hidden="1"/>
    <cellStyle name="Linked Cell" xfId="3579" builtinId="24" hidden="1"/>
    <cellStyle name="Linked Cell" xfId="3452" builtinId="24" hidden="1"/>
    <cellStyle name="Linked Cell" xfId="6744" builtinId="24" hidden="1"/>
    <cellStyle name="Linked Cell" xfId="6783" builtinId="24" hidden="1"/>
    <cellStyle name="Linked Cell" xfId="6821" builtinId="24" hidden="1"/>
    <cellStyle name="Linked Cell" xfId="6860" builtinId="24" hidden="1"/>
    <cellStyle name="Linked Cell" xfId="6899" builtinId="24" hidden="1"/>
    <cellStyle name="Linked Cell" xfId="6938" builtinId="24" hidden="1"/>
    <cellStyle name="Linked Cell" xfId="6978" builtinId="24" hidden="1"/>
    <cellStyle name="Linked Cell" xfId="7017" builtinId="24" hidden="1"/>
    <cellStyle name="Linked Cell" xfId="7055" builtinId="24" hidden="1"/>
    <cellStyle name="Linked Cell" xfId="7094" builtinId="24" hidden="1"/>
    <cellStyle name="Linked Cell" xfId="7135" builtinId="24" hidden="1"/>
    <cellStyle name="Linked Cell" xfId="7174" builtinId="24" hidden="1"/>
    <cellStyle name="Linked Cell" xfId="7214" builtinId="24" hidden="1"/>
    <cellStyle name="Linked Cell" xfId="7253" builtinId="24" hidden="1"/>
    <cellStyle name="Linked Cell" xfId="7294" builtinId="24" hidden="1"/>
    <cellStyle name="Linked Cell" xfId="7333" builtinId="24" hidden="1"/>
    <cellStyle name="Linked Cell" xfId="7373" builtinId="24" hidden="1"/>
    <cellStyle name="Linked Cell" xfId="7412" builtinId="24" hidden="1"/>
    <cellStyle name="Linked Cell" xfId="7462" builtinId="24" hidden="1"/>
    <cellStyle name="Linked Cell" xfId="7618" builtinId="24" hidden="1"/>
    <cellStyle name="Linked Cell" xfId="7660" builtinId="24" hidden="1"/>
    <cellStyle name="Linked Cell" xfId="7699" builtinId="24" hidden="1"/>
    <cellStyle name="Linked Cell" xfId="7737" builtinId="24" hidden="1"/>
    <cellStyle name="Linked Cell" xfId="7776" builtinId="24" hidden="1"/>
    <cellStyle name="Linked Cell" xfId="7815" builtinId="24" hidden="1"/>
    <cellStyle name="Linked Cell" xfId="7854" builtinId="24" hidden="1"/>
    <cellStyle name="Linked Cell" xfId="7894" builtinId="24" hidden="1"/>
    <cellStyle name="Linked Cell" xfId="7933" builtinId="24" hidden="1"/>
    <cellStyle name="Linked Cell" xfId="7971" builtinId="24" hidden="1"/>
    <cellStyle name="Linked Cell" xfId="8010" builtinId="24" hidden="1"/>
    <cellStyle name="Linked Cell" xfId="8051" builtinId="24" hidden="1"/>
    <cellStyle name="Linked Cell" xfId="8090" builtinId="24" hidden="1"/>
    <cellStyle name="Linked Cell" xfId="8130" builtinId="24" hidden="1"/>
    <cellStyle name="Linked Cell" xfId="8169" builtinId="24" hidden="1"/>
    <cellStyle name="Linked Cell" xfId="8210" builtinId="24" hidden="1"/>
    <cellStyle name="Linked Cell" xfId="8249" builtinId="24" hidden="1"/>
    <cellStyle name="Linked Cell" xfId="8289" builtinId="24" hidden="1"/>
    <cellStyle name="Linked Cell" xfId="8328" builtinId="24" hidden="1"/>
    <cellStyle name="Linked Cell" xfId="7596" builtinId="24" hidden="1"/>
    <cellStyle name="Linked Cell" xfId="7494" builtinId="24" hidden="1"/>
    <cellStyle name="Linked Cell" xfId="8401" builtinId="24" hidden="1"/>
    <cellStyle name="Linked Cell" xfId="8440" builtinId="24" hidden="1"/>
    <cellStyle name="Linked Cell" xfId="8478" builtinId="24" hidden="1"/>
    <cellStyle name="Linked Cell" xfId="8517" builtinId="24" hidden="1"/>
    <cellStyle name="Linked Cell" xfId="8556" builtinId="24" hidden="1"/>
    <cellStyle name="Linked Cell" xfId="8595" builtinId="24" hidden="1"/>
    <cellStyle name="Linked Cell" xfId="8635" builtinId="24" hidden="1"/>
    <cellStyle name="Linked Cell" xfId="8674" builtinId="24" hidden="1"/>
    <cellStyle name="Linked Cell" xfId="8712" builtinId="24" hidden="1"/>
    <cellStyle name="Linked Cell" xfId="8751" builtinId="24" hidden="1"/>
    <cellStyle name="Linked Cell" xfId="8790" builtinId="24" hidden="1"/>
    <cellStyle name="Linked Cell" xfId="8829" builtinId="24" hidden="1"/>
    <cellStyle name="Linked Cell" xfId="8869" builtinId="24" hidden="1"/>
    <cellStyle name="Linked Cell" xfId="8908" builtinId="24" hidden="1"/>
    <cellStyle name="Linked Cell" xfId="8948" builtinId="24" hidden="1"/>
    <cellStyle name="Linked Cell" xfId="8987" builtinId="24" hidden="1"/>
    <cellStyle name="Linked Cell" xfId="9027" builtinId="24" hidden="1"/>
    <cellStyle name="Linked Cell" xfId="9066" builtinId="24" hidden="1"/>
    <cellStyle name="Linked Cell" xfId="7516" builtinId="24" hidden="1"/>
    <cellStyle name="Linked Cell" xfId="7551" builtinId="24" hidden="1"/>
    <cellStyle name="Linked Cell" xfId="9111" builtinId="24" hidden="1"/>
    <cellStyle name="Linked Cell" xfId="9150" builtinId="24" hidden="1"/>
    <cellStyle name="Linked Cell" xfId="9188" builtinId="24" hidden="1"/>
    <cellStyle name="Linked Cell" xfId="9227" builtinId="24" hidden="1"/>
    <cellStyle name="Linked Cell" xfId="9266" builtinId="24" hidden="1"/>
    <cellStyle name="Linked Cell" xfId="9305" builtinId="24" hidden="1"/>
    <cellStyle name="Linked Cell" xfId="9345" builtinId="24" hidden="1"/>
    <cellStyle name="Linked Cell" xfId="9384" builtinId="24" hidden="1"/>
    <cellStyle name="Linked Cell" xfId="9422" builtinId="24" hidden="1"/>
    <cellStyle name="Linked Cell" xfId="9461" builtinId="24" hidden="1"/>
    <cellStyle name="Linked Cell" xfId="9500" builtinId="24" hidden="1"/>
    <cellStyle name="Linked Cell" xfId="9539" builtinId="24" hidden="1"/>
    <cellStyle name="Linked Cell" xfId="9579" builtinId="24" hidden="1"/>
    <cellStyle name="Linked Cell" xfId="9618" builtinId="24" hidden="1"/>
    <cellStyle name="Linked Cell" xfId="9658" builtinId="24" hidden="1"/>
    <cellStyle name="Linked Cell" xfId="9697" builtinId="24" hidden="1"/>
    <cellStyle name="Linked Cell" xfId="9737" builtinId="24" hidden="1"/>
    <cellStyle name="Linked Cell" xfId="9776" builtinId="24" hidden="1"/>
    <cellStyle name="Linked Cell" xfId="3551" builtinId="24" hidden="1"/>
    <cellStyle name="Linked Cell" xfId="9816" builtinId="24" hidden="1"/>
    <cellStyle name="Linked Cell" xfId="9856" builtinId="24" hidden="1"/>
    <cellStyle name="Linked Cell" xfId="9895" builtinId="24" hidden="1"/>
    <cellStyle name="Linked Cell" xfId="9933" builtinId="24" hidden="1"/>
    <cellStyle name="Linked Cell" xfId="9972" builtinId="24" hidden="1"/>
    <cellStyle name="Linked Cell" xfId="10011" builtinId="24" hidden="1"/>
    <cellStyle name="Linked Cell" xfId="10050" builtinId="24" hidden="1"/>
    <cellStyle name="Linked Cell" xfId="10090" builtinId="24" hidden="1"/>
    <cellStyle name="Linked Cell" xfId="10129" builtinId="24" hidden="1"/>
    <cellStyle name="Linked Cell" xfId="10167" builtinId="24" hidden="1"/>
    <cellStyle name="Linked Cell" xfId="10206" builtinId="24" hidden="1"/>
    <cellStyle name="Linked Cell" xfId="10245" builtinId="24" hidden="1"/>
    <cellStyle name="Linked Cell" xfId="10284" builtinId="24" hidden="1"/>
    <cellStyle name="Linked Cell" xfId="10324" builtinId="24" hidden="1"/>
    <cellStyle name="Linked Cell" xfId="10363" builtinId="24" hidden="1"/>
    <cellStyle name="Linked Cell" xfId="10403" builtinId="24" hidden="1"/>
    <cellStyle name="Linked Cell" xfId="10442" builtinId="24" hidden="1"/>
    <cellStyle name="Linked Cell" xfId="10482" builtinId="24" hidden="1"/>
    <cellStyle name="Linked Cell" xfId="10521" builtinId="24" hidden="1"/>
    <cellStyle name="Linked Cell" xfId="10560" builtinId="24" hidden="1"/>
    <cellStyle name="Linked Cell" xfId="10716" builtinId="24" hidden="1"/>
    <cellStyle name="Linked Cell" xfId="10756" builtinId="24" hidden="1"/>
    <cellStyle name="Linked Cell" xfId="10795" builtinId="24" hidden="1"/>
    <cellStyle name="Linked Cell" xfId="10833" builtinId="24" hidden="1"/>
    <cellStyle name="Linked Cell" xfId="10872" builtinId="24" hidden="1"/>
    <cellStyle name="Linked Cell" xfId="10911" builtinId="24" hidden="1"/>
    <cellStyle name="Linked Cell" xfId="10950" builtinId="24" hidden="1"/>
    <cellStyle name="Linked Cell" xfId="10990" builtinId="24" hidden="1"/>
    <cellStyle name="Linked Cell" xfId="11029" builtinId="24" hidden="1"/>
    <cellStyle name="Linked Cell" xfId="11067" builtinId="24" hidden="1"/>
    <cellStyle name="Linked Cell" xfId="11106" builtinId="24" hidden="1"/>
    <cellStyle name="Linked Cell" xfId="11145" builtinId="24" hidden="1"/>
    <cellStyle name="Linked Cell" xfId="11184" builtinId="24" hidden="1"/>
    <cellStyle name="Linked Cell" xfId="11224" builtinId="24" hidden="1"/>
    <cellStyle name="Linked Cell" xfId="11263" builtinId="24" hidden="1"/>
    <cellStyle name="Linked Cell" xfId="11304" builtinId="24" hidden="1"/>
    <cellStyle name="Linked Cell" xfId="11343" builtinId="24" hidden="1"/>
    <cellStyle name="Linked Cell" xfId="11383" builtinId="24" hidden="1"/>
    <cellStyle name="Linked Cell" xfId="11422" builtinId="24" hidden="1"/>
    <cellStyle name="Linked Cell" xfId="10694" builtinId="24" hidden="1"/>
    <cellStyle name="Linked Cell" xfId="10592" builtinId="24" hidden="1"/>
    <cellStyle name="Linked Cell" xfId="11495" builtinId="24" hidden="1"/>
    <cellStyle name="Linked Cell" xfId="11534" builtinId="24" hidden="1"/>
    <cellStyle name="Linked Cell" xfId="11572" builtinId="24" hidden="1"/>
    <cellStyle name="Linked Cell" xfId="11611" builtinId="24" hidden="1"/>
    <cellStyle name="Linked Cell" xfId="11650" builtinId="24" hidden="1"/>
    <cellStyle name="Linked Cell" xfId="11689" builtinId="24" hidden="1"/>
    <cellStyle name="Linked Cell" xfId="11729" builtinId="24" hidden="1"/>
    <cellStyle name="Linked Cell" xfId="11768" builtinId="24" hidden="1"/>
    <cellStyle name="Linked Cell" xfId="11806" builtinId="24" hidden="1"/>
    <cellStyle name="Linked Cell" xfId="11845" builtinId="24" hidden="1"/>
    <cellStyle name="Linked Cell" xfId="11884" builtinId="24" hidden="1"/>
    <cellStyle name="Linked Cell" xfId="11923" builtinId="24" hidden="1"/>
    <cellStyle name="Linked Cell" xfId="11963" builtinId="24" hidden="1"/>
    <cellStyle name="Linked Cell" xfId="12002" builtinId="24" hidden="1"/>
    <cellStyle name="Linked Cell" xfId="12042" builtinId="24" hidden="1"/>
    <cellStyle name="Linked Cell" xfId="12081" builtinId="24" hidden="1"/>
    <cellStyle name="Linked Cell" xfId="12121" builtinId="24" hidden="1"/>
    <cellStyle name="Linked Cell" xfId="12160" builtinId="24" hidden="1"/>
    <cellStyle name="Linked Cell" xfId="10614" builtinId="24" hidden="1"/>
    <cellStyle name="Linked Cell" xfId="10649" builtinId="24" hidden="1"/>
    <cellStyle name="Linked Cell" xfId="12205" builtinId="24" hidden="1"/>
    <cellStyle name="Linked Cell" xfId="12244" builtinId="24" hidden="1"/>
    <cellStyle name="Linked Cell" xfId="12282" builtinId="24" hidden="1"/>
    <cellStyle name="Linked Cell" xfId="12321" builtinId="24" hidden="1"/>
    <cellStyle name="Linked Cell" xfId="12360" builtinId="24" hidden="1"/>
    <cellStyle name="Linked Cell" xfId="12399" builtinId="24" hidden="1"/>
    <cellStyle name="Linked Cell" xfId="12439" builtinId="24" hidden="1"/>
    <cellStyle name="Linked Cell" xfId="12478" builtinId="24" hidden="1"/>
    <cellStyle name="Linked Cell" xfId="12516" builtinId="24" hidden="1"/>
    <cellStyle name="Linked Cell" xfId="12555" builtinId="24" hidden="1"/>
    <cellStyle name="Linked Cell" xfId="12594" builtinId="24" hidden="1"/>
    <cellStyle name="Linked Cell" xfId="12633" builtinId="24" hidden="1"/>
    <cellStyle name="Linked Cell" xfId="12673" builtinId="24" hidden="1"/>
    <cellStyle name="Linked Cell" xfId="12712" builtinId="24" hidden="1"/>
    <cellStyle name="Linked Cell" xfId="12752" builtinId="24" hidden="1"/>
    <cellStyle name="Linked Cell" xfId="12791" builtinId="24" hidden="1"/>
    <cellStyle name="Linked Cell" xfId="12831" builtinId="24" hidden="1"/>
    <cellStyle name="Linked Cell" xfId="12870" builtinId="24" hidden="1"/>
    <cellStyle name="Linked Cell" xfId="12909" builtinId="24" hidden="1"/>
    <cellStyle name="Linked Cell" xfId="12948" builtinId="24" hidden="1"/>
    <cellStyle name="Linked Cell" xfId="12988" builtinId="24" hidden="1"/>
    <cellStyle name="Linked Cell" xfId="13027" builtinId="24" hidden="1"/>
    <cellStyle name="Linked Cell" xfId="13065" builtinId="24" hidden="1"/>
    <cellStyle name="Linked Cell" xfId="13104" builtinId="24" hidden="1"/>
    <cellStyle name="Linked Cell" xfId="13143" builtinId="24" hidden="1"/>
    <cellStyle name="Linked Cell" xfId="13182" builtinId="24" hidden="1"/>
    <cellStyle name="Linked Cell" xfId="13222" builtinId="24" hidden="1"/>
    <cellStyle name="Linked Cell" xfId="13261" builtinId="24" hidden="1"/>
    <cellStyle name="Linked Cell" xfId="13299" builtinId="24" hidden="1"/>
    <cellStyle name="Linked Cell" xfId="13338" builtinId="24" hidden="1"/>
    <cellStyle name="Linked Cell" xfId="13377" builtinId="24" hidden="1"/>
    <cellStyle name="Linked Cell" xfId="13416" builtinId="24" hidden="1"/>
    <cellStyle name="Linked Cell" xfId="13456" builtinId="24" hidden="1"/>
    <cellStyle name="Linked Cell" xfId="13495" builtinId="24" hidden="1"/>
    <cellStyle name="Linked Cell" xfId="13535" builtinId="24" hidden="1"/>
    <cellStyle name="Linked Cell" xfId="13574" builtinId="24" hidden="1"/>
    <cellStyle name="Linked Cell" xfId="13614" builtinId="24" hidden="1"/>
    <cellStyle name="Linked Cell" xfId="13653" builtinId="24" hidden="1"/>
    <cellStyle name="Linked Cell" xfId="13692" builtinId="24" hidden="1"/>
    <cellStyle name="Linked Cell" xfId="13848" builtinId="24" hidden="1"/>
    <cellStyle name="Linked Cell" xfId="13888" builtinId="24" hidden="1"/>
    <cellStyle name="Linked Cell" xfId="13927" builtinId="24" hidden="1"/>
    <cellStyle name="Linked Cell" xfId="13965" builtinId="24" hidden="1"/>
    <cellStyle name="Linked Cell" xfId="14004" builtinId="24" hidden="1"/>
    <cellStyle name="Linked Cell" xfId="14043" builtinId="24" hidden="1"/>
    <cellStyle name="Linked Cell" xfId="14082" builtinId="24" hidden="1"/>
    <cellStyle name="Linked Cell" xfId="14122" builtinId="24" hidden="1"/>
    <cellStyle name="Linked Cell" xfId="14161" builtinId="24" hidden="1"/>
    <cellStyle name="Linked Cell" xfId="14199" builtinId="24" hidden="1"/>
    <cellStyle name="Linked Cell" xfId="14238" builtinId="24" hidden="1"/>
    <cellStyle name="Linked Cell" xfId="14277" builtinId="24" hidden="1"/>
    <cellStyle name="Linked Cell" xfId="14316" builtinId="24" hidden="1"/>
    <cellStyle name="Linked Cell" xfId="14356" builtinId="24" hidden="1"/>
    <cellStyle name="Linked Cell" xfId="14395" builtinId="24" hidden="1"/>
    <cellStyle name="Linked Cell" xfId="14436" builtinId="24" hidden="1"/>
    <cellStyle name="Linked Cell" xfId="14475" builtinId="24" hidden="1"/>
    <cellStyle name="Linked Cell" xfId="14515" builtinId="24" hidden="1"/>
    <cellStyle name="Linked Cell" xfId="14554" builtinId="24" hidden="1"/>
    <cellStyle name="Linked Cell" xfId="13826" builtinId="24" hidden="1"/>
    <cellStyle name="Linked Cell" xfId="13724" builtinId="24" hidden="1"/>
    <cellStyle name="Linked Cell" xfId="14627" builtinId="24" hidden="1"/>
    <cellStyle name="Linked Cell" xfId="14666" builtinId="24" hidden="1"/>
    <cellStyle name="Linked Cell" xfId="14704" builtinId="24" hidden="1"/>
    <cellStyle name="Linked Cell" xfId="14743" builtinId="24" hidden="1"/>
    <cellStyle name="Linked Cell" xfId="14782" builtinId="24" hidden="1"/>
    <cellStyle name="Linked Cell" xfId="14821" builtinId="24" hidden="1"/>
    <cellStyle name="Linked Cell" xfId="14861" builtinId="24" hidden="1"/>
    <cellStyle name="Linked Cell" xfId="14900" builtinId="24" hidden="1"/>
    <cellStyle name="Linked Cell" xfId="14938" builtinId="24" hidden="1"/>
    <cellStyle name="Linked Cell" xfId="14977" builtinId="24" hidden="1"/>
    <cellStyle name="Linked Cell" xfId="15016" builtinId="24" hidden="1"/>
    <cellStyle name="Linked Cell" xfId="15055" builtinId="24" hidden="1"/>
    <cellStyle name="Linked Cell" xfId="15095" builtinId="24" hidden="1"/>
    <cellStyle name="Linked Cell" xfId="15134" builtinId="24" hidden="1"/>
    <cellStyle name="Linked Cell" xfId="15174" builtinId="24" hidden="1"/>
    <cellStyle name="Linked Cell" xfId="15213" builtinId="24" hidden="1"/>
    <cellStyle name="Linked Cell" xfId="15253" builtinId="24" hidden="1"/>
    <cellStyle name="Linked Cell" xfId="15292" builtinId="24" hidden="1"/>
    <cellStyle name="Linked Cell" xfId="13746" builtinId="24" hidden="1"/>
    <cellStyle name="Linked Cell" xfId="13781" builtinId="24" hidden="1"/>
    <cellStyle name="Linked Cell" xfId="15337" builtinId="24" hidden="1"/>
    <cellStyle name="Linked Cell" xfId="15376" builtinId="24" hidden="1"/>
    <cellStyle name="Linked Cell" xfId="15414" builtinId="24" hidden="1"/>
    <cellStyle name="Linked Cell" xfId="15453" builtinId="24" hidden="1"/>
    <cellStyle name="Linked Cell" xfId="15492" builtinId="24" hidden="1"/>
    <cellStyle name="Linked Cell" xfId="15531" builtinId="24" hidden="1"/>
    <cellStyle name="Linked Cell" xfId="15571" builtinId="24" hidden="1"/>
    <cellStyle name="Linked Cell" xfId="15610" builtinId="24" hidden="1"/>
    <cellStyle name="Linked Cell" xfId="15648" builtinId="24" hidden="1"/>
    <cellStyle name="Linked Cell" xfId="15687" builtinId="24" hidden="1"/>
    <cellStyle name="Linked Cell" xfId="15726" builtinId="24" hidden="1"/>
    <cellStyle name="Linked Cell" xfId="15765" builtinId="24" hidden="1"/>
    <cellStyle name="Linked Cell" xfId="15805" builtinId="24" hidden="1"/>
    <cellStyle name="Linked Cell" xfId="15844" builtinId="24" hidden="1"/>
    <cellStyle name="Linked Cell" xfId="15884" builtinId="24" hidden="1"/>
    <cellStyle name="Linked Cell" xfId="15923" builtinId="24" hidden="1"/>
    <cellStyle name="Linked Cell" xfId="15963" builtinId="24" hidden="1"/>
    <cellStyle name="Linked Cell" xfId="16002" builtinId="24" hidden="1"/>
    <cellStyle name="Linked Cell" xfId="3474" builtinId="24" hidden="1"/>
    <cellStyle name="Linked Cell" xfId="4023" builtinId="24" hidden="1"/>
    <cellStyle name="Linked Cell" xfId="16055" builtinId="24" hidden="1"/>
    <cellStyle name="Linked Cell" xfId="16094" builtinId="24" hidden="1"/>
    <cellStyle name="Linked Cell" xfId="16132" builtinId="24" hidden="1"/>
    <cellStyle name="Linked Cell" xfId="16171" builtinId="24" hidden="1"/>
    <cellStyle name="Linked Cell" xfId="16210" builtinId="24" hidden="1"/>
    <cellStyle name="Linked Cell" xfId="16249" builtinId="24" hidden="1"/>
    <cellStyle name="Linked Cell" xfId="16289" builtinId="24" hidden="1"/>
    <cellStyle name="Linked Cell" xfId="16328" builtinId="24" hidden="1"/>
    <cellStyle name="Linked Cell" xfId="16366" builtinId="24" hidden="1"/>
    <cellStyle name="Linked Cell" xfId="16405" builtinId="24" hidden="1"/>
    <cellStyle name="Linked Cell" xfId="16444" builtinId="24" hidden="1"/>
    <cellStyle name="Linked Cell" xfId="16483" builtinId="24" hidden="1"/>
    <cellStyle name="Linked Cell" xfId="16523" builtinId="24" hidden="1"/>
    <cellStyle name="Linked Cell" xfId="16562" builtinId="24" hidden="1"/>
    <cellStyle name="Linked Cell" xfId="16602" builtinId="24" hidden="1"/>
    <cellStyle name="Linked Cell" xfId="16641" builtinId="24" hidden="1"/>
    <cellStyle name="Linked Cell" xfId="16681" builtinId="24" hidden="1"/>
    <cellStyle name="Linked Cell" xfId="16720" builtinId="24" hidden="1"/>
    <cellStyle name="Linked Cell" xfId="16759" builtinId="24" hidden="1"/>
    <cellStyle name="Linked Cell" xfId="16915" builtinId="24" hidden="1"/>
    <cellStyle name="Linked Cell" xfId="16955" builtinId="24" hidden="1"/>
    <cellStyle name="Linked Cell" xfId="16994" builtinId="24" hidden="1"/>
    <cellStyle name="Linked Cell" xfId="17032" builtinId="24" hidden="1"/>
    <cellStyle name="Linked Cell" xfId="17071" builtinId="24" hidden="1"/>
    <cellStyle name="Linked Cell" xfId="17110" builtinId="24" hidden="1"/>
    <cellStyle name="Linked Cell" xfId="17149" builtinId="24" hidden="1"/>
    <cellStyle name="Linked Cell" xfId="17189" builtinId="24" hidden="1"/>
    <cellStyle name="Linked Cell" xfId="17228" builtinId="24" hidden="1"/>
    <cellStyle name="Linked Cell" xfId="17266" builtinId="24" hidden="1"/>
    <cellStyle name="Linked Cell" xfId="17305" builtinId="24" hidden="1"/>
    <cellStyle name="Linked Cell" xfId="17344" builtinId="24" hidden="1"/>
    <cellStyle name="Linked Cell" xfId="17383" builtinId="24" hidden="1"/>
    <cellStyle name="Linked Cell" xfId="17423" builtinId="24" hidden="1"/>
    <cellStyle name="Linked Cell" xfId="17462" builtinId="24" hidden="1"/>
    <cellStyle name="Linked Cell" xfId="17503" builtinId="24" hidden="1"/>
    <cellStyle name="Linked Cell" xfId="17542" builtinId="24" hidden="1"/>
    <cellStyle name="Linked Cell" xfId="17582" builtinId="24" hidden="1"/>
    <cellStyle name="Linked Cell" xfId="17621" builtinId="24" hidden="1"/>
    <cellStyle name="Linked Cell" xfId="16893" builtinId="24" hidden="1"/>
    <cellStyle name="Linked Cell" xfId="16791" builtinId="24" hidden="1"/>
    <cellStyle name="Linked Cell" xfId="17694" builtinId="24" hidden="1"/>
    <cellStyle name="Linked Cell" xfId="17733" builtinId="24" hidden="1"/>
    <cellStyle name="Linked Cell" xfId="17771" builtinId="24" hidden="1"/>
    <cellStyle name="Linked Cell" xfId="17810" builtinId="24" hidden="1"/>
    <cellStyle name="Linked Cell" xfId="17849" builtinId="24" hidden="1"/>
    <cellStyle name="Linked Cell" xfId="17888" builtinId="24" hidden="1"/>
    <cellStyle name="Linked Cell" xfId="17928" builtinId="24" hidden="1"/>
    <cellStyle name="Linked Cell" xfId="17967" builtinId="24" hidden="1"/>
    <cellStyle name="Linked Cell" xfId="18005" builtinId="24" hidden="1"/>
    <cellStyle name="Linked Cell" xfId="18044" builtinId="24" hidden="1"/>
    <cellStyle name="Linked Cell" xfId="18083" builtinId="24" hidden="1"/>
    <cellStyle name="Linked Cell" xfId="18122" builtinId="24" hidden="1"/>
    <cellStyle name="Linked Cell" xfId="18162" builtinId="24" hidden="1"/>
    <cellStyle name="Linked Cell" xfId="18201" builtinId="24" hidden="1"/>
    <cellStyle name="Linked Cell" xfId="18241" builtinId="24" hidden="1"/>
    <cellStyle name="Linked Cell" xfId="18280" builtinId="24" hidden="1"/>
    <cellStyle name="Linked Cell" xfId="18320" builtinId="24" hidden="1"/>
    <cellStyle name="Linked Cell" xfId="18359" builtinId="24" hidden="1"/>
    <cellStyle name="Linked Cell" xfId="16813" builtinId="24" hidden="1"/>
    <cellStyle name="Linked Cell" xfId="16848" builtinId="24" hidden="1"/>
    <cellStyle name="Linked Cell" xfId="18404" builtinId="24" hidden="1"/>
    <cellStyle name="Linked Cell" xfId="18443" builtinId="24" hidden="1"/>
    <cellStyle name="Linked Cell" xfId="18481" builtinId="24" hidden="1"/>
    <cellStyle name="Linked Cell" xfId="18520" builtinId="24" hidden="1"/>
    <cellStyle name="Linked Cell" xfId="18559" builtinId="24" hidden="1"/>
    <cellStyle name="Linked Cell" xfId="18598" builtinId="24" hidden="1"/>
    <cellStyle name="Linked Cell" xfId="18638" builtinId="24" hidden="1"/>
    <cellStyle name="Linked Cell" xfId="18677" builtinId="24" hidden="1"/>
    <cellStyle name="Linked Cell" xfId="18715" builtinId="24" hidden="1"/>
    <cellStyle name="Linked Cell" xfId="18754" builtinId="24" hidden="1"/>
    <cellStyle name="Linked Cell" xfId="18793" builtinId="24" hidden="1"/>
    <cellStyle name="Linked Cell" xfId="18832" builtinId="24" hidden="1"/>
    <cellStyle name="Linked Cell" xfId="18872" builtinId="24" hidden="1"/>
    <cellStyle name="Linked Cell" xfId="18911" builtinId="24" hidden="1"/>
    <cellStyle name="Linked Cell" xfId="18951" builtinId="24" hidden="1"/>
    <cellStyle name="Linked Cell" xfId="18990" builtinId="24" hidden="1"/>
    <cellStyle name="Linked Cell" xfId="19030" builtinId="24" hidden="1"/>
    <cellStyle name="Linked Cell" xfId="19069" builtinId="24" hidden="1"/>
    <cellStyle name="Linked Cell" xfId="3496" builtinId="24" hidden="1"/>
    <cellStyle name="Linked Cell" xfId="19189" builtinId="24" hidden="1"/>
    <cellStyle name="Linked Cell" xfId="19229" builtinId="24" hidden="1"/>
    <cellStyle name="Linked Cell" xfId="19268" builtinId="24" hidden="1"/>
    <cellStyle name="Linked Cell" xfId="19306" builtinId="24" hidden="1"/>
    <cellStyle name="Linked Cell" xfId="19345" builtinId="24" hidden="1"/>
    <cellStyle name="Linked Cell" xfId="19384" builtinId="24" hidden="1"/>
    <cellStyle name="Linked Cell" xfId="19423" builtinId="24" hidden="1"/>
    <cellStyle name="Linked Cell" xfId="19463" builtinId="24" hidden="1"/>
    <cellStyle name="Linked Cell" xfId="19502" builtinId="24" hidden="1"/>
    <cellStyle name="Linked Cell" xfId="19540" builtinId="24" hidden="1"/>
    <cellStyle name="Linked Cell" xfId="19579" builtinId="24" hidden="1"/>
    <cellStyle name="Linked Cell" xfId="19618" builtinId="24" hidden="1"/>
    <cellStyle name="Linked Cell" xfId="19657" builtinId="24" hidden="1"/>
    <cellStyle name="Linked Cell" xfId="19697" builtinId="24" hidden="1"/>
    <cellStyle name="Linked Cell" xfId="19736" builtinId="24" hidden="1"/>
    <cellStyle name="Linked Cell" xfId="19776" builtinId="24" hidden="1"/>
    <cellStyle name="Linked Cell" xfId="19815" builtinId="24" hidden="1"/>
    <cellStyle name="Linked Cell" xfId="19855" builtinId="24" hidden="1"/>
    <cellStyle name="Linked Cell" xfId="19894" builtinId="24" hidden="1"/>
    <cellStyle name="Linked Cell" xfId="19945" builtinId="24" hidden="1"/>
    <cellStyle name="Linked Cell" xfId="20101" builtinId="24" hidden="1"/>
    <cellStyle name="Linked Cell" xfId="20141" builtinId="24" hidden="1"/>
    <cellStyle name="Linked Cell" xfId="20180" builtinId="24" hidden="1"/>
    <cellStyle name="Linked Cell" xfId="20218" builtinId="24" hidden="1"/>
    <cellStyle name="Linked Cell" xfId="20257" builtinId="24" hidden="1"/>
    <cellStyle name="Linked Cell" xfId="20296" builtinId="24" hidden="1"/>
    <cellStyle name="Linked Cell" xfId="20335" builtinId="24" hidden="1"/>
    <cellStyle name="Linked Cell" xfId="20375" builtinId="24" hidden="1"/>
    <cellStyle name="Linked Cell" xfId="20414" builtinId="24" hidden="1"/>
    <cellStyle name="Linked Cell" xfId="20452" builtinId="24" hidden="1"/>
    <cellStyle name="Linked Cell" xfId="20491" builtinId="24" hidden="1"/>
    <cellStyle name="Linked Cell" xfId="20530" builtinId="24" hidden="1"/>
    <cellStyle name="Linked Cell" xfId="20569" builtinId="24" hidden="1"/>
    <cellStyle name="Linked Cell" xfId="20609" builtinId="24" hidden="1"/>
    <cellStyle name="Linked Cell" xfId="20648" builtinId="24" hidden="1"/>
    <cellStyle name="Linked Cell" xfId="20689" builtinId="24" hidden="1"/>
    <cellStyle name="Linked Cell" xfId="20728" builtinId="24" hidden="1"/>
    <cellStyle name="Linked Cell" xfId="20768" builtinId="24" hidden="1"/>
    <cellStyle name="Linked Cell" xfId="20807" builtinId="24" hidden="1"/>
    <cellStyle name="Linked Cell" xfId="20079" builtinId="24" hidden="1"/>
    <cellStyle name="Linked Cell" xfId="19977" builtinId="24" hidden="1"/>
    <cellStyle name="Linked Cell" xfId="20880" builtinId="24" hidden="1"/>
    <cellStyle name="Linked Cell" xfId="20919" builtinId="24" hidden="1"/>
    <cellStyle name="Linked Cell" xfId="20957" builtinId="24" hidden="1"/>
    <cellStyle name="Linked Cell" xfId="20996" builtinId="24" hidden="1"/>
    <cellStyle name="Linked Cell" xfId="21035" builtinId="24" hidden="1"/>
    <cellStyle name="Linked Cell" xfId="21074" builtinId="24" hidden="1"/>
    <cellStyle name="Linked Cell" xfId="21114" builtinId="24" hidden="1"/>
    <cellStyle name="Linked Cell" xfId="21153" builtinId="24" hidden="1"/>
    <cellStyle name="Linked Cell" xfId="21191" builtinId="24" hidden="1"/>
    <cellStyle name="Linked Cell" xfId="21230" builtinId="24" hidden="1"/>
    <cellStyle name="Linked Cell" xfId="21269" builtinId="24" hidden="1"/>
    <cellStyle name="Linked Cell" xfId="21308" builtinId="24" hidden="1"/>
    <cellStyle name="Linked Cell" xfId="21348" builtinId="24" hidden="1"/>
    <cellStyle name="Linked Cell" xfId="21387" builtinId="24" hidden="1"/>
    <cellStyle name="Linked Cell" xfId="21427" builtinId="24" hidden="1"/>
    <cellStyle name="Linked Cell" xfId="21466" builtinId="24" hidden="1"/>
    <cellStyle name="Linked Cell" xfId="21506" builtinId="24" hidden="1"/>
    <cellStyle name="Linked Cell" xfId="21545" builtinId="24" hidden="1"/>
    <cellStyle name="Linked Cell" xfId="19999" builtinId="24" hidden="1"/>
    <cellStyle name="Linked Cell" xfId="20034" builtinId="24" hidden="1"/>
    <cellStyle name="Linked Cell" xfId="21590" builtinId="24" hidden="1"/>
    <cellStyle name="Linked Cell" xfId="21629" builtinId="24" hidden="1"/>
    <cellStyle name="Linked Cell" xfId="21667" builtinId="24" hidden="1"/>
    <cellStyle name="Linked Cell" xfId="21706" builtinId="24" hidden="1"/>
    <cellStyle name="Linked Cell" xfId="21745" builtinId="24" hidden="1"/>
    <cellStyle name="Linked Cell" xfId="21784" builtinId="24" hidden="1"/>
    <cellStyle name="Linked Cell" xfId="21824" builtinId="24" hidden="1"/>
    <cellStyle name="Linked Cell" xfId="21863" builtinId="24" hidden="1"/>
    <cellStyle name="Linked Cell" xfId="21901" builtinId="24" hidden="1"/>
    <cellStyle name="Linked Cell" xfId="21940" builtinId="24" hidden="1"/>
    <cellStyle name="Linked Cell" xfId="21979" builtinId="24" hidden="1"/>
    <cellStyle name="Linked Cell" xfId="22018" builtinId="24" hidden="1"/>
    <cellStyle name="Linked Cell" xfId="22058" builtinId="24" hidden="1"/>
    <cellStyle name="Linked Cell" xfId="22097" builtinId="24" hidden="1"/>
    <cellStyle name="Linked Cell" xfId="22137" builtinId="24" hidden="1"/>
    <cellStyle name="Linked Cell" xfId="22176" builtinId="24" hidden="1"/>
    <cellStyle name="Linked Cell" xfId="22216" builtinId="24" hidden="1"/>
    <cellStyle name="Linked Cell" xfId="22255" builtinId="24" hidden="1"/>
    <cellStyle name="Linked Cell" xfId="22294" builtinId="24" hidden="1"/>
    <cellStyle name="Linked Cell" xfId="22333" builtinId="24" hidden="1"/>
    <cellStyle name="Linked Cell" xfId="22373" builtinId="24" hidden="1"/>
    <cellStyle name="Linked Cell" xfId="22412" builtinId="24" hidden="1"/>
    <cellStyle name="Linked Cell" xfId="22450" builtinId="24" hidden="1"/>
    <cellStyle name="Linked Cell" xfId="22489" builtinId="24" hidden="1"/>
    <cellStyle name="Linked Cell" xfId="22528" builtinId="24" hidden="1"/>
    <cellStyle name="Linked Cell" xfId="22567" builtinId="24" hidden="1"/>
    <cellStyle name="Linked Cell" xfId="22607" builtinId="24" hidden="1"/>
    <cellStyle name="Linked Cell" xfId="22646" builtinId="24" hidden="1"/>
    <cellStyle name="Linked Cell" xfId="22684" builtinId="24" hidden="1"/>
    <cellStyle name="Linked Cell" xfId="22723" builtinId="24" hidden="1"/>
    <cellStyle name="Linked Cell" xfId="22762" builtinId="24" hidden="1"/>
    <cellStyle name="Linked Cell" xfId="22801" builtinId="24" hidden="1"/>
    <cellStyle name="Linked Cell" xfId="22841" builtinId="24" hidden="1"/>
    <cellStyle name="Linked Cell" xfId="22880" builtinId="24" hidden="1"/>
    <cellStyle name="Linked Cell" xfId="22920" builtinId="24" hidden="1"/>
    <cellStyle name="Linked Cell" xfId="22959" builtinId="24" hidden="1"/>
    <cellStyle name="Linked Cell" xfId="22999" builtinId="24" hidden="1"/>
    <cellStyle name="Linked Cell" xfId="23038" builtinId="24" hidden="1"/>
    <cellStyle name="Linked Cell" xfId="23077" builtinId="24" hidden="1"/>
    <cellStyle name="Linked Cell" xfId="23233" builtinId="24" hidden="1"/>
    <cellStyle name="Linked Cell" xfId="23273" builtinId="24" hidden="1"/>
    <cellStyle name="Linked Cell" xfId="23312" builtinId="24" hidden="1"/>
    <cellStyle name="Linked Cell" xfId="23350" builtinId="24" hidden="1"/>
    <cellStyle name="Linked Cell" xfId="23389" builtinId="24" hidden="1"/>
    <cellStyle name="Linked Cell" xfId="23428" builtinId="24" hidden="1"/>
    <cellStyle name="Linked Cell" xfId="23467" builtinId="24" hidden="1"/>
    <cellStyle name="Linked Cell" xfId="23507" builtinId="24" hidden="1"/>
    <cellStyle name="Linked Cell" xfId="23546" builtinId="24" hidden="1"/>
    <cellStyle name="Linked Cell" xfId="23584" builtinId="24" hidden="1"/>
    <cellStyle name="Linked Cell" xfId="23623" builtinId="24" hidden="1"/>
    <cellStyle name="Linked Cell" xfId="23662" builtinId="24" hidden="1"/>
    <cellStyle name="Linked Cell" xfId="23701" builtinId="24" hidden="1"/>
    <cellStyle name="Linked Cell" xfId="23741" builtinId="24" hidden="1"/>
    <cellStyle name="Linked Cell" xfId="23780" builtinId="24" hidden="1"/>
    <cellStyle name="Linked Cell" xfId="23821" builtinId="24" hidden="1"/>
    <cellStyle name="Linked Cell" xfId="23860" builtinId="24" hidden="1"/>
    <cellStyle name="Linked Cell" xfId="23900" builtinId="24" hidden="1"/>
    <cellStyle name="Linked Cell" xfId="23939" builtinId="24" hidden="1"/>
    <cellStyle name="Linked Cell" xfId="23211" builtinId="24" hidden="1"/>
    <cellStyle name="Linked Cell" xfId="23109" builtinId="24" hidden="1"/>
    <cellStyle name="Linked Cell" xfId="24012" builtinId="24" hidden="1"/>
    <cellStyle name="Linked Cell" xfId="24051" builtinId="24" hidden="1"/>
    <cellStyle name="Linked Cell" xfId="24089" builtinId="24" hidden="1"/>
    <cellStyle name="Linked Cell" xfId="24128" builtinId="24" hidden="1"/>
    <cellStyle name="Linked Cell" xfId="24167" builtinId="24" hidden="1"/>
    <cellStyle name="Linked Cell" xfId="24206" builtinId="24" hidden="1"/>
    <cellStyle name="Linked Cell" xfId="24246" builtinId="24" hidden="1"/>
    <cellStyle name="Linked Cell" xfId="24285" builtinId="24" hidden="1"/>
    <cellStyle name="Linked Cell" xfId="24323" builtinId="24" hidden="1"/>
    <cellStyle name="Linked Cell" xfId="24362" builtinId="24" hidden="1"/>
    <cellStyle name="Linked Cell" xfId="24401" builtinId="24" hidden="1"/>
    <cellStyle name="Linked Cell" xfId="24440" builtinId="24" hidden="1"/>
    <cellStyle name="Linked Cell" xfId="24480" builtinId="24" hidden="1"/>
    <cellStyle name="Linked Cell" xfId="24519" builtinId="24" hidden="1"/>
    <cellStyle name="Linked Cell" xfId="24559" builtinId="24" hidden="1"/>
    <cellStyle name="Linked Cell" xfId="24598" builtinId="24" hidden="1"/>
    <cellStyle name="Linked Cell" xfId="24638" builtinId="24" hidden="1"/>
    <cellStyle name="Linked Cell" xfId="24677" builtinId="24" hidden="1"/>
    <cellStyle name="Linked Cell" xfId="23131" builtinId="24" hidden="1"/>
    <cellStyle name="Linked Cell" xfId="23166" builtinId="24" hidden="1"/>
    <cellStyle name="Linked Cell" xfId="24722" builtinId="24" hidden="1"/>
    <cellStyle name="Linked Cell" xfId="24761" builtinId="24" hidden="1"/>
    <cellStyle name="Linked Cell" xfId="24799" builtinId="24" hidden="1"/>
    <cellStyle name="Linked Cell" xfId="24838" builtinId="24" hidden="1"/>
    <cellStyle name="Linked Cell" xfId="24877" builtinId="24" hidden="1"/>
    <cellStyle name="Linked Cell" xfId="24916" builtinId="24" hidden="1"/>
    <cellStyle name="Linked Cell" xfId="24956" builtinId="24" hidden="1"/>
    <cellStyle name="Linked Cell" xfId="24995" builtinId="24" hidden="1"/>
    <cellStyle name="Linked Cell" xfId="25033" builtinId="24" hidden="1"/>
    <cellStyle name="Linked Cell" xfId="25072" builtinId="24" hidden="1"/>
    <cellStyle name="Linked Cell" xfId="25111" builtinId="24" hidden="1"/>
    <cellStyle name="Linked Cell" xfId="25150" builtinId="24" hidden="1"/>
    <cellStyle name="Linked Cell" xfId="25190" builtinId="24" hidden="1"/>
    <cellStyle name="Linked Cell" xfId="25229" builtinId="24" hidden="1"/>
    <cellStyle name="Linked Cell" xfId="25269" builtinId="24" hidden="1"/>
    <cellStyle name="Linked Cell" xfId="25308" builtinId="24" hidden="1"/>
    <cellStyle name="Linked Cell" xfId="25348" builtinId="24" hidden="1"/>
    <cellStyle name="Linked Cell" xfId="25387" builtinId="24" hidden="1"/>
    <cellStyle name="Linked Cell" xfId="19933" builtinId="24" hidden="1"/>
    <cellStyle name="Linked Cell" xfId="19139" builtinId="24" hidden="1"/>
    <cellStyle name="Linked Cell" xfId="19099" builtinId="24" hidden="1"/>
    <cellStyle name="Linked Cell" xfId="25452" builtinId="24" hidden="1"/>
    <cellStyle name="Linked Cell" xfId="25490" builtinId="24" hidden="1"/>
    <cellStyle name="Linked Cell" xfId="25529" builtinId="24" hidden="1"/>
    <cellStyle name="Linked Cell" xfId="25568" builtinId="24" hidden="1"/>
    <cellStyle name="Linked Cell" xfId="25607" builtinId="24" hidden="1"/>
    <cellStyle name="Linked Cell" xfId="25647" builtinId="24" hidden="1"/>
    <cellStyle name="Linked Cell" xfId="25686" builtinId="24" hidden="1"/>
    <cellStyle name="Linked Cell" xfId="25724" builtinId="24" hidden="1"/>
    <cellStyle name="Linked Cell" xfId="25763" builtinId="24" hidden="1"/>
    <cellStyle name="Linked Cell" xfId="25802" builtinId="24" hidden="1"/>
    <cellStyle name="Linked Cell" xfId="25841" builtinId="24" hidden="1"/>
    <cellStyle name="Linked Cell" xfId="25881" builtinId="24" hidden="1"/>
    <cellStyle name="Linked Cell" xfId="25920" builtinId="24" hidden="1"/>
    <cellStyle name="Linked Cell" xfId="25960" builtinId="24" hidden="1"/>
    <cellStyle name="Linked Cell" xfId="25999" builtinId="24" hidden="1"/>
    <cellStyle name="Linked Cell" xfId="26039" builtinId="24" hidden="1"/>
    <cellStyle name="Linked Cell" xfId="26078" builtinId="24" hidden="1"/>
    <cellStyle name="Linked Cell" xfId="26117" builtinId="24" hidden="1"/>
    <cellStyle name="Linked Cell" xfId="26273" builtinId="24" hidden="1"/>
    <cellStyle name="Linked Cell" xfId="26313" builtinId="24" hidden="1"/>
    <cellStyle name="Linked Cell" xfId="26352" builtinId="24" hidden="1"/>
    <cellStyle name="Linked Cell" xfId="26390" builtinId="24" hidden="1"/>
    <cellStyle name="Linked Cell" xfId="26429" builtinId="24" hidden="1"/>
    <cellStyle name="Linked Cell" xfId="26468" builtinId="24" hidden="1"/>
    <cellStyle name="Linked Cell" xfId="26507" builtinId="24" hidden="1"/>
    <cellStyle name="Linked Cell" xfId="26547" builtinId="24" hidden="1"/>
    <cellStyle name="Linked Cell" xfId="26586" builtinId="24" hidden="1"/>
    <cellStyle name="Linked Cell" xfId="26624" builtinId="24" hidden="1"/>
    <cellStyle name="Linked Cell" xfId="26663" builtinId="24" hidden="1"/>
    <cellStyle name="Linked Cell" xfId="26702" builtinId="24" hidden="1"/>
    <cellStyle name="Linked Cell" xfId="26741" builtinId="24" hidden="1"/>
    <cellStyle name="Linked Cell" xfId="26781" builtinId="24" hidden="1"/>
    <cellStyle name="Linked Cell" xfId="26820" builtinId="24" hidden="1"/>
    <cellStyle name="Linked Cell" xfId="26861" builtinId="24" hidden="1"/>
    <cellStyle name="Linked Cell" xfId="26900" builtinId="24" hidden="1"/>
    <cellStyle name="Linked Cell" xfId="26940" builtinId="24" hidden="1"/>
    <cellStyle name="Linked Cell" xfId="26979" builtinId="24" hidden="1"/>
    <cellStyle name="Linked Cell" xfId="26251" builtinId="24" hidden="1"/>
    <cellStyle name="Linked Cell" xfId="26149" builtinId="24" hidden="1"/>
    <cellStyle name="Linked Cell" xfId="27052" builtinId="24" hidden="1"/>
    <cellStyle name="Linked Cell" xfId="27091" builtinId="24" hidden="1"/>
    <cellStyle name="Linked Cell" xfId="27129" builtinId="24" hidden="1"/>
    <cellStyle name="Linked Cell" xfId="27168" builtinId="24" hidden="1"/>
    <cellStyle name="Linked Cell" xfId="27207" builtinId="24" hidden="1"/>
    <cellStyle name="Linked Cell" xfId="27246" builtinId="24" hidden="1"/>
    <cellStyle name="Linked Cell" xfId="27286" builtinId="24" hidden="1"/>
    <cellStyle name="Linked Cell" xfId="27325" builtinId="24" hidden="1"/>
    <cellStyle name="Linked Cell" xfId="27363" builtinId="24" hidden="1"/>
    <cellStyle name="Linked Cell" xfId="27402" builtinId="24" hidden="1"/>
    <cellStyle name="Linked Cell" xfId="27441" builtinId="24" hidden="1"/>
    <cellStyle name="Linked Cell" xfId="27480" builtinId="24" hidden="1"/>
    <cellStyle name="Linked Cell" xfId="27520" builtinId="24" hidden="1"/>
    <cellStyle name="Linked Cell" xfId="27559" builtinId="24" hidden="1"/>
    <cellStyle name="Linked Cell" xfId="27599" builtinId="24" hidden="1"/>
    <cellStyle name="Linked Cell" xfId="27638" builtinId="24" hidden="1"/>
    <cellStyle name="Linked Cell" xfId="27678" builtinId="24" hidden="1"/>
    <cellStyle name="Linked Cell" xfId="27717" builtinId="24" hidden="1"/>
    <cellStyle name="Linked Cell" xfId="26171" builtinId="24" hidden="1"/>
    <cellStyle name="Linked Cell" xfId="26206" builtinId="24" hidden="1"/>
    <cellStyle name="Linked Cell" xfId="27762" builtinId="24" hidden="1"/>
    <cellStyle name="Linked Cell" xfId="27801" builtinId="24" hidden="1"/>
    <cellStyle name="Linked Cell" xfId="27839" builtinId="24" hidden="1"/>
    <cellStyle name="Linked Cell" xfId="27878" builtinId="24" hidden="1"/>
    <cellStyle name="Linked Cell" xfId="27917" builtinId="24" hidden="1"/>
    <cellStyle name="Linked Cell" xfId="27956" builtinId="24" hidden="1"/>
    <cellStyle name="Linked Cell" xfId="27996" builtinId="24" hidden="1"/>
    <cellStyle name="Linked Cell" xfId="28035" builtinId="24" hidden="1"/>
    <cellStyle name="Linked Cell" xfId="28073" builtinId="24" hidden="1"/>
    <cellStyle name="Linked Cell" xfId="28112" builtinId="24" hidden="1"/>
    <cellStyle name="Linked Cell" xfId="28151" builtinId="24" hidden="1"/>
    <cellStyle name="Linked Cell" xfId="28190" builtinId="24" hidden="1"/>
    <cellStyle name="Linked Cell" xfId="28230" builtinId="24" hidden="1"/>
    <cellStyle name="Linked Cell" xfId="28269" builtinId="24" hidden="1"/>
    <cellStyle name="Linked Cell" xfId="28309" builtinId="24" hidden="1"/>
    <cellStyle name="Linked Cell" xfId="28348" builtinId="24" hidden="1"/>
    <cellStyle name="Linked Cell" xfId="28388" builtinId="24" hidden="1"/>
    <cellStyle name="Linked Cell" xfId="28427" builtinId="24" hidden="1"/>
    <cellStyle name="Linked Cell" xfId="28466" builtinId="24" hidden="1"/>
    <cellStyle name="Linked Cell" xfId="28588" builtinId="24" hidden="1"/>
    <cellStyle name="Linked Cell" xfId="28630" builtinId="24" hidden="1"/>
    <cellStyle name="Linked Cell" xfId="28669" builtinId="24" hidden="1"/>
    <cellStyle name="Linked Cell" xfId="28707" builtinId="24" hidden="1"/>
    <cellStyle name="Linked Cell" xfId="28746" builtinId="24" hidden="1"/>
    <cellStyle name="Linked Cell" xfId="28785" builtinId="24" hidden="1"/>
    <cellStyle name="Linked Cell" xfId="28824" builtinId="24" hidden="1"/>
    <cellStyle name="Linked Cell" xfId="28864" builtinId="24" hidden="1"/>
    <cellStyle name="Linked Cell" xfId="28903" builtinId="24" hidden="1"/>
    <cellStyle name="Linked Cell" xfId="28941" builtinId="24" hidden="1"/>
    <cellStyle name="Linked Cell" xfId="28980" builtinId="24" hidden="1"/>
    <cellStyle name="Linked Cell" xfId="29021" builtinId="24" hidden="1"/>
    <cellStyle name="Linked Cell" xfId="29060" builtinId="24" hidden="1"/>
    <cellStyle name="Linked Cell" xfId="29100" builtinId="24" hidden="1"/>
    <cellStyle name="Linked Cell" xfId="29139" builtinId="24" hidden="1"/>
    <cellStyle name="Linked Cell" xfId="29180" builtinId="24" hidden="1"/>
    <cellStyle name="Linked Cell" xfId="29219" builtinId="24" hidden="1"/>
    <cellStyle name="Linked Cell" xfId="29259" builtinId="24" hidden="1"/>
    <cellStyle name="Linked Cell" xfId="29298" builtinId="24" hidden="1"/>
    <cellStyle name="Linked Cell" xfId="29348" builtinId="24" hidden="1"/>
    <cellStyle name="Linked Cell" xfId="29504" builtinId="24" hidden="1"/>
    <cellStyle name="Linked Cell" xfId="29546" builtinId="24" hidden="1"/>
    <cellStyle name="Linked Cell" xfId="29585" builtinId="24" hidden="1"/>
    <cellStyle name="Linked Cell" xfId="29623" builtinId="24" hidden="1"/>
    <cellStyle name="Linked Cell" xfId="29662" builtinId="24" hidden="1"/>
    <cellStyle name="Linked Cell" xfId="29701" builtinId="24" hidden="1"/>
    <cellStyle name="Linked Cell" xfId="29740" builtinId="24" hidden="1"/>
    <cellStyle name="Linked Cell" xfId="29780" builtinId="24" hidden="1"/>
    <cellStyle name="Linked Cell" xfId="29819" builtinId="24" hidden="1"/>
    <cellStyle name="Linked Cell" xfId="29857" builtinId="24" hidden="1"/>
    <cellStyle name="Linked Cell" xfId="29896" builtinId="24" hidden="1"/>
    <cellStyle name="Linked Cell" xfId="29937" builtinId="24" hidden="1"/>
    <cellStyle name="Linked Cell" xfId="29976" builtinId="24" hidden="1"/>
    <cellStyle name="Linked Cell" xfId="30016" builtinId="24" hidden="1"/>
    <cellStyle name="Linked Cell" xfId="30055" builtinId="24" hidden="1"/>
    <cellStyle name="Linked Cell" xfId="30096" builtinId="24" hidden="1"/>
    <cellStyle name="Linked Cell" xfId="30135" builtinId="24" hidden="1"/>
    <cellStyle name="Linked Cell" xfId="30175" builtinId="24" hidden="1"/>
    <cellStyle name="Linked Cell" xfId="30214" builtinId="24" hidden="1"/>
    <cellStyle name="Linked Cell" xfId="29482" builtinId="24" hidden="1"/>
    <cellStyle name="Linked Cell" xfId="29380" builtinId="24" hidden="1"/>
    <cellStyle name="Linked Cell" xfId="30287" builtinId="24" hidden="1"/>
    <cellStyle name="Linked Cell" xfId="30326" builtinId="24" hidden="1"/>
    <cellStyle name="Linked Cell" xfId="30364" builtinId="24" hidden="1"/>
    <cellStyle name="Linked Cell" xfId="30403" builtinId="24" hidden="1"/>
    <cellStyle name="Linked Cell" xfId="30442" builtinId="24" hidden="1"/>
    <cellStyle name="Linked Cell" xfId="30481" builtinId="24" hidden="1"/>
    <cellStyle name="Linked Cell" xfId="30521" builtinId="24" hidden="1"/>
    <cellStyle name="Linked Cell" xfId="30560" builtinId="24" hidden="1"/>
    <cellStyle name="Linked Cell" xfId="30598" builtinId="24" hidden="1"/>
    <cellStyle name="Linked Cell" xfId="30637" builtinId="24" hidden="1"/>
    <cellStyle name="Linked Cell" xfId="30676" builtinId="24" hidden="1"/>
    <cellStyle name="Linked Cell" xfId="30715" builtinId="24" hidden="1"/>
    <cellStyle name="Linked Cell" xfId="30755" builtinId="24" hidden="1"/>
    <cellStyle name="Linked Cell" xfId="30794" builtinId="24" hidden="1"/>
    <cellStyle name="Linked Cell" xfId="30834" builtinId="24" hidden="1"/>
    <cellStyle name="Linked Cell" xfId="30873" builtinId="24" hidden="1"/>
    <cellStyle name="Linked Cell" xfId="30913" builtinId="24" hidden="1"/>
    <cellStyle name="Linked Cell" xfId="30952" builtinId="24" hidden="1"/>
    <cellStyle name="Linked Cell" xfId="29402" builtinId="24" hidden="1"/>
    <cellStyle name="Linked Cell" xfId="29437" builtinId="24" hidden="1"/>
    <cellStyle name="Linked Cell" xfId="30997" builtinId="24" hidden="1"/>
    <cellStyle name="Linked Cell" xfId="31036" builtinId="24" hidden="1"/>
    <cellStyle name="Linked Cell" xfId="31074" builtinId="24" hidden="1"/>
    <cellStyle name="Linked Cell" xfId="31113" builtinId="24" hidden="1"/>
    <cellStyle name="Linked Cell" xfId="31152" builtinId="24" hidden="1"/>
    <cellStyle name="Linked Cell" xfId="31191" builtinId="24" hidden="1"/>
    <cellStyle name="Linked Cell" xfId="31231" builtinId="24" hidden="1"/>
    <cellStyle name="Linked Cell" xfId="31270" builtinId="24" hidden="1"/>
    <cellStyle name="Linked Cell" xfId="31308" builtinId="24" hidden="1"/>
    <cellStyle name="Linked Cell" xfId="31347" builtinId="24" hidden="1"/>
    <cellStyle name="Linked Cell" xfId="31386" builtinId="24" hidden="1"/>
    <cellStyle name="Linked Cell" xfId="31425" builtinId="24" hidden="1"/>
    <cellStyle name="Linked Cell" xfId="31465" builtinId="24" hidden="1"/>
    <cellStyle name="Linked Cell" xfId="31504" builtinId="24" hidden="1"/>
    <cellStyle name="Linked Cell" xfId="31544" builtinId="24" hidden="1"/>
    <cellStyle name="Linked Cell" xfId="31583" builtinId="24" hidden="1"/>
    <cellStyle name="Linked Cell" xfId="31623" builtinId="24" hidden="1"/>
    <cellStyle name="Linked Cell" xfId="31662" builtinId="24" hidden="1"/>
    <cellStyle name="Linked Cell" xfId="28566" builtinId="24" hidden="1"/>
    <cellStyle name="Linked Cell" xfId="28508" builtinId="24" hidden="1"/>
    <cellStyle name="Linked Cell" xfId="31715" builtinId="24" hidden="1"/>
    <cellStyle name="Linked Cell" xfId="31754" builtinId="24" hidden="1"/>
    <cellStyle name="Linked Cell" xfId="31792" builtinId="24" hidden="1"/>
    <cellStyle name="Linked Cell" xfId="31831" builtinId="24" hidden="1"/>
    <cellStyle name="Linked Cell" xfId="31870" builtinId="24" hidden="1"/>
    <cellStyle name="Linked Cell" xfId="31909" builtinId="24" hidden="1"/>
    <cellStyle name="Linked Cell" xfId="31949" builtinId="24" hidden="1"/>
    <cellStyle name="Linked Cell" xfId="31988" builtinId="24" hidden="1"/>
    <cellStyle name="Linked Cell" xfId="32026" builtinId="24" hidden="1"/>
    <cellStyle name="Linked Cell" xfId="32065" builtinId="24" hidden="1"/>
    <cellStyle name="Linked Cell" xfId="32104" builtinId="24" hidden="1"/>
    <cellStyle name="Linked Cell" xfId="32143" builtinId="24" hidden="1"/>
    <cellStyle name="Linked Cell" xfId="32183" builtinId="24" hidden="1"/>
    <cellStyle name="Linked Cell" xfId="32222" builtinId="24" hidden="1"/>
    <cellStyle name="Linked Cell" xfId="32262" builtinId="24" hidden="1"/>
    <cellStyle name="Linked Cell" xfId="32301" builtinId="24" hidden="1"/>
    <cellStyle name="Linked Cell" xfId="32341" builtinId="24" hidden="1"/>
    <cellStyle name="Linked Cell" xfId="32380" builtinId="24" hidden="1"/>
    <cellStyle name="Linked Cell" xfId="32419" builtinId="24" hidden="1"/>
    <cellStyle name="Linked Cell" xfId="32575" builtinId="24" hidden="1"/>
    <cellStyle name="Linked Cell" xfId="32615" builtinId="24" hidden="1"/>
    <cellStyle name="Linked Cell" xfId="32654" builtinId="24" hidden="1"/>
    <cellStyle name="Linked Cell" xfId="32692" builtinId="24" hidden="1"/>
    <cellStyle name="Linked Cell" xfId="32731" builtinId="24" hidden="1"/>
    <cellStyle name="Linked Cell" xfId="32770" builtinId="24" hidden="1"/>
    <cellStyle name="Linked Cell" xfId="32809" builtinId="24" hidden="1"/>
    <cellStyle name="Linked Cell" xfId="32849" builtinId="24" hidden="1"/>
    <cellStyle name="Linked Cell" xfId="32888" builtinId="24" hidden="1"/>
    <cellStyle name="Linked Cell" xfId="32926" builtinId="24" hidden="1"/>
    <cellStyle name="Linked Cell" xfId="32965" builtinId="24" hidden="1"/>
    <cellStyle name="Linked Cell" xfId="33004" builtinId="24" hidden="1"/>
    <cellStyle name="Linked Cell" xfId="33043" builtinId="24" hidden="1"/>
    <cellStyle name="Linked Cell" xfId="33083" builtinId="24" hidden="1"/>
    <cellStyle name="Linked Cell" xfId="33122" builtinId="24" hidden="1"/>
    <cellStyle name="Linked Cell" xfId="33163" builtinId="24" hidden="1"/>
    <cellStyle name="Linked Cell" xfId="33202" builtinId="24" hidden="1"/>
    <cellStyle name="Linked Cell" xfId="33242" builtinId="24" hidden="1"/>
    <cellStyle name="Linked Cell" xfId="33281" builtinId="24" hidden="1"/>
    <cellStyle name="Linked Cell" xfId="32553" builtinId="24" hidden="1"/>
    <cellStyle name="Linked Cell" xfId="32451" builtinId="24" hidden="1"/>
    <cellStyle name="Linked Cell" xfId="33354" builtinId="24" hidden="1"/>
    <cellStyle name="Linked Cell" xfId="33393" builtinId="24" hidden="1"/>
    <cellStyle name="Linked Cell" xfId="33431" builtinId="24" hidden="1"/>
    <cellStyle name="Linked Cell" xfId="33470" builtinId="24" hidden="1"/>
    <cellStyle name="Linked Cell" xfId="33509" builtinId="24" hidden="1"/>
    <cellStyle name="Linked Cell" xfId="33548" builtinId="24" hidden="1"/>
    <cellStyle name="Linked Cell" xfId="33588" builtinId="24" hidden="1"/>
    <cellStyle name="Linked Cell" xfId="33627" builtinId="24" hidden="1"/>
    <cellStyle name="Linked Cell" xfId="33665" builtinId="24" hidden="1"/>
    <cellStyle name="Linked Cell" xfId="33704" builtinId="24" hidden="1"/>
    <cellStyle name="Linked Cell" xfId="33743" builtinId="24" hidden="1"/>
    <cellStyle name="Linked Cell" xfId="33782" builtinId="24" hidden="1"/>
    <cellStyle name="Linked Cell" xfId="33822" builtinId="24" hidden="1"/>
    <cellStyle name="Linked Cell" xfId="33861" builtinId="24" hidden="1"/>
    <cellStyle name="Linked Cell" xfId="33901" builtinId="24" hidden="1"/>
    <cellStyle name="Linked Cell" xfId="33940" builtinId="24" hidden="1"/>
    <cellStyle name="Linked Cell" xfId="33980" builtinId="24" hidden="1"/>
    <cellStyle name="Linked Cell" xfId="34019" builtinId="24" hidden="1"/>
    <cellStyle name="Linked Cell" xfId="32473" builtinId="24" hidden="1"/>
    <cellStyle name="Linked Cell" xfId="32508" builtinId="24" hidden="1"/>
    <cellStyle name="Linked Cell" xfId="34064" builtinId="24" hidden="1"/>
    <cellStyle name="Linked Cell" xfId="34103" builtinId="24" hidden="1"/>
    <cellStyle name="Linked Cell" xfId="34141" builtinId="24" hidden="1"/>
    <cellStyle name="Linked Cell" xfId="34180" builtinId="24" hidden="1"/>
    <cellStyle name="Linked Cell" xfId="34219" builtinId="24" hidden="1"/>
    <cellStyle name="Linked Cell" xfId="34258" builtinId="24" hidden="1"/>
    <cellStyle name="Linked Cell" xfId="34298" builtinId="24" hidden="1"/>
    <cellStyle name="Linked Cell" xfId="34337" builtinId="24" hidden="1"/>
    <cellStyle name="Linked Cell" xfId="34375" builtinId="24" hidden="1"/>
    <cellStyle name="Linked Cell" xfId="34414" builtinId="24" hidden="1"/>
    <cellStyle name="Linked Cell" xfId="34453" builtinId="24" hidden="1"/>
    <cellStyle name="Linked Cell" xfId="34492" builtinId="24" hidden="1"/>
    <cellStyle name="Linked Cell" xfId="34532" builtinId="24" hidden="1"/>
    <cellStyle name="Linked Cell" xfId="34571" builtinId="24" hidden="1"/>
    <cellStyle name="Linked Cell" xfId="34611" builtinId="24" hidden="1"/>
    <cellStyle name="Linked Cell" xfId="34650" builtinId="24" hidden="1"/>
    <cellStyle name="Linked Cell" xfId="34690" builtinId="24" hidden="1"/>
    <cellStyle name="Linked Cell" xfId="34729" builtinId="24" hidden="1"/>
    <cellStyle name="Linked Cell" xfId="28538" builtinId="24" hidden="1"/>
    <cellStyle name="Linked Cell" xfId="34769" builtinId="24" hidden="1"/>
    <cellStyle name="Linked Cell" xfId="34809" builtinId="24" hidden="1"/>
    <cellStyle name="Linked Cell" xfId="34848" builtinId="24" hidden="1"/>
    <cellStyle name="Linked Cell" xfId="34886" builtinId="24" hidden="1"/>
    <cellStyle name="Linked Cell" xfId="34925" builtinId="24" hidden="1"/>
    <cellStyle name="Linked Cell" xfId="34964" builtinId="24" hidden="1"/>
    <cellStyle name="Linked Cell" xfId="35003" builtinId="24" hidden="1"/>
    <cellStyle name="Linked Cell" xfId="35043" builtinId="24" hidden="1"/>
    <cellStyle name="Linked Cell" xfId="35082" builtinId="24" hidden="1"/>
    <cellStyle name="Linked Cell" xfId="35120" builtinId="24" hidden="1"/>
    <cellStyle name="Linked Cell" xfId="35159" builtinId="24" hidden="1"/>
    <cellStyle name="Linked Cell" xfId="35198" builtinId="24" hidden="1"/>
    <cellStyle name="Linked Cell" xfId="35237" builtinId="24" hidden="1"/>
    <cellStyle name="Linked Cell" xfId="35277" builtinId="24" hidden="1"/>
    <cellStyle name="Linked Cell" xfId="35316" builtinId="24" hidden="1"/>
    <cellStyle name="Linked Cell" xfId="35356" builtinId="24" hidden="1"/>
    <cellStyle name="Linked Cell" xfId="35395" builtinId="24" hidden="1"/>
    <cellStyle name="Linked Cell" xfId="35435" builtinId="24" hidden="1"/>
    <cellStyle name="Linked Cell" xfId="35474" builtinId="24" hidden="1"/>
    <cellStyle name="Linked Cell" xfId="35513" builtinId="24" hidden="1"/>
    <cellStyle name="Linked Cell" xfId="35669" builtinId="24" hidden="1"/>
    <cellStyle name="Linked Cell" xfId="35709" builtinId="24" hidden="1"/>
    <cellStyle name="Linked Cell" xfId="35748" builtinId="24" hidden="1"/>
    <cellStyle name="Linked Cell" xfId="35786" builtinId="24" hidden="1"/>
    <cellStyle name="Linked Cell" xfId="35825" builtinId="24" hidden="1"/>
    <cellStyle name="Linked Cell" xfId="35864" builtinId="24" hidden="1"/>
    <cellStyle name="Linked Cell" xfId="35903" builtinId="24" hidden="1"/>
    <cellStyle name="Linked Cell" xfId="35943" builtinId="24" hidden="1"/>
    <cellStyle name="Linked Cell" xfId="35982" builtinId="24" hidden="1"/>
    <cellStyle name="Linked Cell" xfId="36020" builtinId="24" hidden="1"/>
    <cellStyle name="Linked Cell" xfId="36059" builtinId="24" hidden="1"/>
    <cellStyle name="Linked Cell" xfId="36098" builtinId="24" hidden="1"/>
    <cellStyle name="Linked Cell" xfId="36137" builtinId="24" hidden="1"/>
    <cellStyle name="Linked Cell" xfId="36177" builtinId="24" hidden="1"/>
    <cellStyle name="Linked Cell" xfId="36216" builtinId="24" hidden="1"/>
    <cellStyle name="Linked Cell" xfId="36257" builtinId="24" hidden="1"/>
    <cellStyle name="Linked Cell" xfId="36296" builtinId="24" hidden="1"/>
    <cellStyle name="Linked Cell" xfId="36336" builtinId="24" hidden="1"/>
    <cellStyle name="Linked Cell" xfId="36375" builtinId="24" hidden="1"/>
    <cellStyle name="Linked Cell" xfId="35647" builtinId="24" hidden="1"/>
    <cellStyle name="Linked Cell" xfId="35545" builtinId="24" hidden="1"/>
    <cellStyle name="Linked Cell" xfId="36448" builtinId="24" hidden="1"/>
    <cellStyle name="Linked Cell" xfId="36487" builtinId="24" hidden="1"/>
    <cellStyle name="Linked Cell" xfId="36525" builtinId="24" hidden="1"/>
    <cellStyle name="Linked Cell" xfId="36564" builtinId="24" hidden="1"/>
    <cellStyle name="Linked Cell" xfId="36603" builtinId="24" hidden="1"/>
    <cellStyle name="Linked Cell" xfId="36642" builtinId="24" hidden="1"/>
    <cellStyle name="Linked Cell" xfId="36682" builtinId="24" hidden="1"/>
    <cellStyle name="Linked Cell" xfId="36721" builtinId="24" hidden="1"/>
    <cellStyle name="Linked Cell" xfId="36759" builtinId="24" hidden="1"/>
    <cellStyle name="Linked Cell" xfId="36798" builtinId="24" hidden="1"/>
    <cellStyle name="Linked Cell" xfId="36837" builtinId="24" hidden="1"/>
    <cellStyle name="Linked Cell" xfId="36876" builtinId="24" hidden="1"/>
    <cellStyle name="Linked Cell" xfId="36916" builtinId="24" hidden="1"/>
    <cellStyle name="Linked Cell" xfId="36955" builtinId="24" hidden="1"/>
    <cellStyle name="Linked Cell" xfId="36995" builtinId="24" hidden="1"/>
    <cellStyle name="Linked Cell" xfId="37034" builtinId="24" hidden="1"/>
    <cellStyle name="Linked Cell" xfId="37074" builtinId="24" hidden="1"/>
    <cellStyle name="Linked Cell" xfId="37113" builtinId="24" hidden="1"/>
    <cellStyle name="Linked Cell" xfId="35567" builtinId="24" hidden="1"/>
    <cellStyle name="Linked Cell" xfId="35602" builtinId="24" hidden="1"/>
    <cellStyle name="Linked Cell" xfId="37158" builtinId="24" hidden="1"/>
    <cellStyle name="Linked Cell" xfId="37197" builtinId="24" hidden="1"/>
    <cellStyle name="Linked Cell" xfId="37235" builtinId="24" hidden="1"/>
    <cellStyle name="Linked Cell" xfId="37274" builtinId="24" hidden="1"/>
    <cellStyle name="Linked Cell" xfId="37313" builtinId="24" hidden="1"/>
    <cellStyle name="Linked Cell" xfId="37352" builtinId="24" hidden="1"/>
    <cellStyle name="Linked Cell" xfId="37392" builtinId="24" hidden="1"/>
    <cellStyle name="Linked Cell" xfId="37431" builtinId="24" hidden="1"/>
    <cellStyle name="Linked Cell" xfId="37469" builtinId="24" hidden="1"/>
    <cellStyle name="Linked Cell" xfId="37508" builtinId="24" hidden="1"/>
    <cellStyle name="Linked Cell" xfId="37547" builtinId="24" hidden="1"/>
    <cellStyle name="Linked Cell" xfId="37586" builtinId="24" hidden="1"/>
    <cellStyle name="Linked Cell" xfId="37626" builtinId="24" hidden="1"/>
    <cellStyle name="Linked Cell" xfId="37665" builtinId="24" hidden="1"/>
    <cellStyle name="Linked Cell" xfId="37705" builtinId="24" hidden="1"/>
    <cellStyle name="Linked Cell" xfId="37744" builtinId="24" hidden="1"/>
    <cellStyle name="Linked Cell" xfId="37784" builtinId="24" hidden="1"/>
    <cellStyle name="Linked Cell" xfId="37823" builtinId="24" hidden="1"/>
    <cellStyle name="Linked Cell" xfId="37862" builtinId="24" hidden="1"/>
    <cellStyle name="Linked Cell" xfId="37901" builtinId="24" hidden="1"/>
    <cellStyle name="Linked Cell" xfId="37941" builtinId="24" hidden="1"/>
    <cellStyle name="Linked Cell" xfId="37980" builtinId="24" hidden="1"/>
    <cellStyle name="Linked Cell" xfId="38018" builtinId="24" hidden="1"/>
    <cellStyle name="Linked Cell" xfId="38057" builtinId="24" hidden="1"/>
    <cellStyle name="Linked Cell" xfId="38096" builtinId="24" hidden="1"/>
    <cellStyle name="Linked Cell" xfId="38135" builtinId="24" hidden="1"/>
    <cellStyle name="Linked Cell" xfId="38175" builtinId="24" hidden="1"/>
    <cellStyle name="Linked Cell" xfId="38214" builtinId="24" hidden="1"/>
    <cellStyle name="Linked Cell" xfId="38252" builtinId="24" hidden="1"/>
    <cellStyle name="Linked Cell" xfId="38291" builtinId="24" hidden="1"/>
    <cellStyle name="Linked Cell" xfId="38330" builtinId="24" hidden="1"/>
    <cellStyle name="Linked Cell" xfId="38369" builtinId="24" hidden="1"/>
    <cellStyle name="Linked Cell" xfId="38409" builtinId="24" hidden="1"/>
    <cellStyle name="Linked Cell" xfId="38448" builtinId="24" hidden="1"/>
    <cellStyle name="Linked Cell" xfId="38488" builtinId="24" hidden="1"/>
    <cellStyle name="Linked Cell" xfId="38527" builtinId="24" hidden="1"/>
    <cellStyle name="Linked Cell" xfId="38567" builtinId="24" hidden="1"/>
    <cellStyle name="Linked Cell" xfId="38606" builtinId="24" hidden="1"/>
    <cellStyle name="Linked Cell" xfId="38645" builtinId="24" hidden="1"/>
    <cellStyle name="Linked Cell" xfId="38801" builtinId="24" hidden="1"/>
    <cellStyle name="Linked Cell" xfId="38841" builtinId="24" hidden="1"/>
    <cellStyle name="Linked Cell" xfId="38880" builtinId="24" hidden="1"/>
    <cellStyle name="Linked Cell" xfId="38918" builtinId="24" hidden="1"/>
    <cellStyle name="Linked Cell" xfId="38957" builtinId="24" hidden="1"/>
    <cellStyle name="Linked Cell" xfId="38996" builtinId="24" hidden="1"/>
    <cellStyle name="Linked Cell" xfId="39035" builtinId="24" hidden="1"/>
    <cellStyle name="Linked Cell" xfId="39075" builtinId="24" hidden="1"/>
    <cellStyle name="Linked Cell" xfId="39114" builtinId="24" hidden="1"/>
    <cellStyle name="Linked Cell" xfId="39152" builtinId="24" hidden="1"/>
    <cellStyle name="Linked Cell" xfId="39191" builtinId="24" hidden="1"/>
    <cellStyle name="Linked Cell" xfId="39230" builtinId="24" hidden="1"/>
    <cellStyle name="Linked Cell" xfId="39269" builtinId="24" hidden="1"/>
    <cellStyle name="Linked Cell" xfId="39309" builtinId="24" hidden="1"/>
    <cellStyle name="Linked Cell" xfId="39348" builtinId="24" hidden="1"/>
    <cellStyle name="Linked Cell" xfId="39389" builtinId="24" hidden="1"/>
    <cellStyle name="Linked Cell" xfId="39428" builtinId="24" hidden="1"/>
    <cellStyle name="Linked Cell" xfId="39468" builtinId="24" hidden="1"/>
    <cellStyle name="Linked Cell" xfId="39507" builtinId="24" hidden="1"/>
    <cellStyle name="Linked Cell" xfId="38779" builtinId="24" hidden="1"/>
    <cellStyle name="Linked Cell" xfId="38677" builtinId="24" hidden="1"/>
    <cellStyle name="Linked Cell" xfId="39580" builtinId="24" hidden="1"/>
    <cellStyle name="Linked Cell" xfId="39619" builtinId="24" hidden="1"/>
    <cellStyle name="Linked Cell" xfId="39657" builtinId="24" hidden="1"/>
    <cellStyle name="Linked Cell" xfId="39696" builtinId="24" hidden="1"/>
    <cellStyle name="Linked Cell" xfId="39735" builtinId="24" hidden="1"/>
    <cellStyle name="Linked Cell" xfId="39774" builtinId="24" hidden="1"/>
    <cellStyle name="Linked Cell" xfId="39814" builtinId="24" hidden="1"/>
    <cellStyle name="Linked Cell" xfId="39853" builtinId="24" hidden="1"/>
    <cellStyle name="Linked Cell" xfId="39891" builtinId="24" hidden="1"/>
    <cellStyle name="Linked Cell" xfId="39930" builtinId="24" hidden="1"/>
    <cellStyle name="Linked Cell" xfId="39969" builtinId="24" hidden="1"/>
    <cellStyle name="Linked Cell" xfId="40008" builtinId="24" hidden="1"/>
    <cellStyle name="Linked Cell" xfId="40048" builtinId="24" hidden="1"/>
    <cellStyle name="Linked Cell" xfId="40087" builtinId="24" hidden="1"/>
    <cellStyle name="Linked Cell" xfId="40127" builtinId="24" hidden="1"/>
    <cellStyle name="Linked Cell" xfId="40166" builtinId="24" hidden="1"/>
    <cellStyle name="Linked Cell" xfId="40206" builtinId="24" hidden="1"/>
    <cellStyle name="Linked Cell" xfId="40245" builtinId="24" hidden="1"/>
    <cellStyle name="Linked Cell" xfId="38699" builtinId="24" hidden="1"/>
    <cellStyle name="Linked Cell" xfId="38734" builtinId="24" hidden="1"/>
    <cellStyle name="Linked Cell" xfId="40290" builtinId="24" hidden="1"/>
    <cellStyle name="Linked Cell" xfId="40329" builtinId="24" hidden="1"/>
    <cellStyle name="Linked Cell" xfId="40367" builtinId="24" hidden="1"/>
    <cellStyle name="Linked Cell" xfId="40406" builtinId="24" hidden="1"/>
    <cellStyle name="Linked Cell" xfId="40445" builtinId="24" hidden="1"/>
    <cellStyle name="Linked Cell" xfId="40484" builtinId="24" hidden="1"/>
    <cellStyle name="Linked Cell" xfId="40524" builtinId="24" hidden="1"/>
    <cellStyle name="Linked Cell" xfId="40563" builtinId="24" hidden="1"/>
    <cellStyle name="Linked Cell" xfId="40601" builtinId="24" hidden="1"/>
    <cellStyle name="Linked Cell" xfId="40640" builtinId="24" hidden="1"/>
    <cellStyle name="Linked Cell" xfId="40679" builtinId="24" hidden="1"/>
    <cellStyle name="Linked Cell" xfId="40718" builtinId="24" hidden="1"/>
    <cellStyle name="Linked Cell" xfId="40758" builtinId="24" hidden="1"/>
    <cellStyle name="Linked Cell" xfId="40797" builtinId="24" hidden="1"/>
    <cellStyle name="Linked Cell" xfId="40837" builtinId="24" hidden="1"/>
    <cellStyle name="Linked Cell" xfId="40876" builtinId="24" hidden="1"/>
    <cellStyle name="Linked Cell" xfId="40916" builtinId="24" hidden="1"/>
    <cellStyle name="Linked Cell" xfId="40955" builtinId="24" hidden="1"/>
    <cellStyle name="Linked Cell" xfId="41015" builtinId="24" hidden="1"/>
    <cellStyle name="Linked Cell" xfId="41072" builtinId="24" hidden="1"/>
    <cellStyle name="Linked Cell" xfId="41112" builtinId="24" hidden="1"/>
    <cellStyle name="Linked Cell" xfId="41151" builtinId="24" hidden="1"/>
    <cellStyle name="Linked Cell" xfId="41189" builtinId="24" hidden="1"/>
    <cellStyle name="Linked Cell" xfId="41228" builtinId="24" hidden="1"/>
    <cellStyle name="Linked Cell" xfId="41267" builtinId="24" hidden="1"/>
    <cellStyle name="Linked Cell" xfId="41306" builtinId="24" hidden="1"/>
    <cellStyle name="Linked Cell" xfId="41346" builtinId="24" hidden="1"/>
    <cellStyle name="Linked Cell" xfId="41385" builtinId="24" hidden="1"/>
    <cellStyle name="Linked Cell" xfId="41423" builtinId="24" hidden="1"/>
    <cellStyle name="Linked Cell" xfId="41462" builtinId="24" hidden="1"/>
    <cellStyle name="Linked Cell" xfId="41501" builtinId="24" hidden="1"/>
    <cellStyle name="Linked Cell" xfId="41540" builtinId="24" hidden="1"/>
    <cellStyle name="Linked Cell" xfId="41580" builtinId="24" hidden="1"/>
    <cellStyle name="Linked Cell" xfId="41619" builtinId="24" hidden="1"/>
    <cellStyle name="Linked Cell" xfId="41659" builtinId="24" hidden="1"/>
    <cellStyle name="Linked Cell" xfId="41698" builtinId="24" hidden="1"/>
    <cellStyle name="Linked Cell" xfId="41738" builtinId="24" hidden="1"/>
    <cellStyle name="Linked Cell" xfId="41777" builtinId="24" hidden="1"/>
    <cellStyle name="Linked Cell" xfId="40997" builtinId="24" hidden="1"/>
    <cellStyle name="Linked Cell" xfId="41816" builtinId="24" hidden="1"/>
    <cellStyle name="Linked Cell" xfId="41856" builtinId="24" hidden="1"/>
    <cellStyle name="Linked Cell" xfId="41895" builtinId="24" hidden="1"/>
    <cellStyle name="Linked Cell" xfId="41933" builtinId="24" hidden="1"/>
    <cellStyle name="Linked Cell" xfId="41972" builtinId="24" hidden="1"/>
    <cellStyle name="Linked Cell" xfId="42011" builtinId="24" hidden="1"/>
    <cellStyle name="Linked Cell" xfId="42050" builtinId="24" hidden="1"/>
    <cellStyle name="Linked Cell" xfId="42090" builtinId="24" hidden="1"/>
    <cellStyle name="Linked Cell" xfId="42129" builtinId="24" hidden="1"/>
    <cellStyle name="Linked Cell" xfId="42167" builtinId="24" hidden="1"/>
    <cellStyle name="Linked Cell" xfId="42206" builtinId="24" hidden="1"/>
    <cellStyle name="Linked Cell" xfId="42245" builtinId="24" hidden="1"/>
    <cellStyle name="Linked Cell" xfId="42284" builtinId="24" hidden="1"/>
    <cellStyle name="Linked Cell" xfId="42324" builtinId="24" hidden="1"/>
    <cellStyle name="Linked Cell" xfId="42363" builtinId="24" hidden="1"/>
    <cellStyle name="Linked Cell" xfId="42403" builtinId="24" hidden="1"/>
    <cellStyle name="Linked Cell" xfId="42442" builtinId="24" hidden="1"/>
    <cellStyle name="Linked Cell" xfId="42482" builtinId="24" hidden="1"/>
    <cellStyle name="Linked Cell" xfId="42521" builtinId="24" hidden="1"/>
    <cellStyle name="Linked Cell" xfId="42585" builtinId="24" hidden="1"/>
    <cellStyle name="Linked Cell" xfId="42638" builtinId="24" hidden="1"/>
    <cellStyle name="Linked Cell" xfId="42678" builtinId="24" hidden="1"/>
    <cellStyle name="Linked Cell" xfId="42717" builtinId="24" hidden="1"/>
    <cellStyle name="Linked Cell" xfId="42755" builtinId="24" hidden="1"/>
    <cellStyle name="Linked Cell" xfId="42794" builtinId="24" hidden="1"/>
    <cellStyle name="Linked Cell" xfId="42833" builtinId="24" hidden="1"/>
    <cellStyle name="Linked Cell" xfId="42872" builtinId="24" hidden="1"/>
    <cellStyle name="Linked Cell" xfId="42912" builtinId="24" hidden="1"/>
    <cellStyle name="Linked Cell" xfId="42951" builtinId="24" hidden="1"/>
    <cellStyle name="Linked Cell" xfId="42989" builtinId="24" hidden="1"/>
    <cellStyle name="Linked Cell" xfId="43028" builtinId="24" hidden="1"/>
    <cellStyle name="Linked Cell" xfId="43067" builtinId="24" hidden="1"/>
    <cellStyle name="Linked Cell" xfId="43106" builtinId="24" hidden="1"/>
    <cellStyle name="Linked Cell" xfId="43146" builtinId="24" hidden="1"/>
    <cellStyle name="Linked Cell" xfId="43185" builtinId="24" hidden="1"/>
    <cellStyle name="Linked Cell" xfId="43225" builtinId="24" hidden="1"/>
    <cellStyle name="Linked Cell" xfId="43264" builtinId="24" hidden="1"/>
    <cellStyle name="Linked Cell" xfId="43304" builtinId="24" hidden="1"/>
    <cellStyle name="Linked Cell" xfId="43343" builtinId="24" hidden="1"/>
    <cellStyle name="Linked Cell" xfId="42560" builtinId="24" hidden="1"/>
    <cellStyle name="Linked Cell" xfId="43382" builtinId="24" hidden="1"/>
    <cellStyle name="Linked Cell" xfId="43422" builtinId="24" hidden="1"/>
    <cellStyle name="Linked Cell" xfId="43461" builtinId="24" hidden="1"/>
    <cellStyle name="Linked Cell" xfId="43499" builtinId="24" hidden="1"/>
    <cellStyle name="Linked Cell" xfId="43538" builtinId="24" hidden="1"/>
    <cellStyle name="Linked Cell" xfId="43577" builtinId="24" hidden="1"/>
    <cellStyle name="Linked Cell" xfId="43616" builtinId="24" hidden="1"/>
    <cellStyle name="Linked Cell" xfId="43656" builtinId="24" hidden="1"/>
    <cellStyle name="Linked Cell" xfId="43695" builtinId="24" hidden="1"/>
    <cellStyle name="Linked Cell" xfId="43733" builtinId="24" hidden="1"/>
    <cellStyle name="Linked Cell" xfId="43772" builtinId="24" hidden="1"/>
    <cellStyle name="Linked Cell" xfId="43811" builtinId="24" hidden="1"/>
    <cellStyle name="Linked Cell" xfId="43850" builtinId="24" hidden="1"/>
    <cellStyle name="Linked Cell" xfId="43890" builtinId="24" hidden="1"/>
    <cellStyle name="Linked Cell" xfId="43929" builtinId="24" hidden="1"/>
    <cellStyle name="Linked Cell" xfId="43969" builtinId="24" hidden="1"/>
    <cellStyle name="Linked Cell" xfId="44008" builtinId="24" hidden="1"/>
    <cellStyle name="Linked Cell" xfId="44048" builtinId="24" hidden="1"/>
    <cellStyle name="Linked Cell" xfId="44087" builtinId="24" hidden="1"/>
    <cellStyle name="Linked Cell" xfId="44151" builtinId="24" hidden="1"/>
    <cellStyle name="Linked Cell" xfId="44204" builtinId="24" hidden="1"/>
    <cellStyle name="Linked Cell" xfId="44244" builtinId="24" hidden="1"/>
    <cellStyle name="Linked Cell" xfId="44283" builtinId="24" hidden="1"/>
    <cellStyle name="Linked Cell" xfId="44321" builtinId="24" hidden="1"/>
    <cellStyle name="Linked Cell" xfId="44360" builtinId="24" hidden="1"/>
    <cellStyle name="Linked Cell" xfId="44399" builtinId="24" hidden="1"/>
    <cellStyle name="Linked Cell" xfId="44438" builtinId="24" hidden="1"/>
    <cellStyle name="Linked Cell" xfId="44478" builtinId="24" hidden="1"/>
    <cellStyle name="Linked Cell" xfId="44517" builtinId="24" hidden="1"/>
    <cellStyle name="Linked Cell" xfId="44555" builtinId="24" hidden="1"/>
    <cellStyle name="Linked Cell" xfId="44594" builtinId="24" hidden="1"/>
    <cellStyle name="Linked Cell" xfId="44633" builtinId="24" hidden="1"/>
    <cellStyle name="Linked Cell" xfId="44672" builtinId="24" hidden="1"/>
    <cellStyle name="Linked Cell" xfId="44712" builtinId="24" hidden="1"/>
    <cellStyle name="Linked Cell" xfId="44751" builtinId="24" hidden="1"/>
    <cellStyle name="Linked Cell" xfId="44791" builtinId="24" hidden="1"/>
    <cellStyle name="Linked Cell" xfId="44830" builtinId="24" hidden="1"/>
    <cellStyle name="Linked Cell" xfId="44870" builtinId="24" hidden="1"/>
    <cellStyle name="Linked Cell" xfId="44909" builtinId="24" hidden="1"/>
    <cellStyle name="Linked Cell" xfId="44127" builtinId="24" hidden="1"/>
    <cellStyle name="Linked Cell" xfId="44948" builtinId="24" hidden="1"/>
    <cellStyle name="Linked Cell" xfId="44988" builtinId="24" hidden="1"/>
    <cellStyle name="Linked Cell" xfId="45027" builtinId="24" hidden="1"/>
    <cellStyle name="Linked Cell" xfId="45065" builtinId="24" hidden="1"/>
    <cellStyle name="Linked Cell" xfId="45104" builtinId="24" hidden="1"/>
    <cellStyle name="Linked Cell" xfId="45143" builtinId="24" hidden="1"/>
    <cellStyle name="Linked Cell" xfId="45182" builtinId="24" hidden="1"/>
    <cellStyle name="Linked Cell" xfId="45222" builtinId="24" hidden="1"/>
    <cellStyle name="Linked Cell" xfId="45261" builtinId="24" hidden="1"/>
    <cellStyle name="Linked Cell" xfId="45299" builtinId="24" hidden="1"/>
    <cellStyle name="Linked Cell" xfId="45338" builtinId="24" hidden="1"/>
    <cellStyle name="Linked Cell" xfId="45377" builtinId="24" hidden="1"/>
    <cellStyle name="Linked Cell" xfId="45416" builtinId="24" hidden="1"/>
    <cellStyle name="Linked Cell" xfId="45456" builtinId="24" hidden="1"/>
    <cellStyle name="Linked Cell" xfId="45495" builtinId="24" hidden="1"/>
    <cellStyle name="Linked Cell" xfId="45535" builtinId="24" hidden="1"/>
    <cellStyle name="Linked Cell" xfId="45574" builtinId="24" hidden="1"/>
    <cellStyle name="Linked Cell" xfId="45614" builtinId="24" hidden="1"/>
    <cellStyle name="Linked Cell" xfId="45653" builtinId="24" hidden="1"/>
    <cellStyle name="Linked Cell" xfId="45692" builtinId="24" hidden="1"/>
    <cellStyle name="Linked Cell" xfId="45731" builtinId="24" hidden="1"/>
    <cellStyle name="Linked Cell" xfId="45771" builtinId="24" hidden="1"/>
    <cellStyle name="Linked Cell" xfId="45811" builtinId="24" hidden="1"/>
    <cellStyle name="Linked Cell" xfId="45849" builtinId="24" hidden="1"/>
    <cellStyle name="Linked Cell" xfId="45886" builtinId="24" hidden="1"/>
    <cellStyle name="Linked Cell" xfId="45923" builtinId="24" hidden="1"/>
    <cellStyle name="Neutral" xfId="8" hidden="1"/>
    <cellStyle name="Neutral" xfId="313" builtinId="28" hidden="1"/>
    <cellStyle name="Neutral" xfId="353" builtinId="28" hidden="1"/>
    <cellStyle name="Neutral" xfId="392" builtinId="28" hidden="1"/>
    <cellStyle name="Neutral" xfId="430" builtinId="28" hidden="1"/>
    <cellStyle name="Neutral" xfId="469" builtinId="28" hidden="1"/>
    <cellStyle name="Neutral" xfId="508" builtinId="28" hidden="1"/>
    <cellStyle name="Neutral" xfId="547" builtinId="28" hidden="1"/>
    <cellStyle name="Neutral" xfId="587" builtinId="28" hidden="1"/>
    <cellStyle name="Neutral" xfId="626" builtinId="28" hidden="1"/>
    <cellStyle name="Neutral" xfId="664" builtinId="28" hidden="1"/>
    <cellStyle name="Neutral" xfId="703" builtinId="28" hidden="1"/>
    <cellStyle name="Neutral" xfId="742" builtinId="28" hidden="1"/>
    <cellStyle name="Neutral" xfId="781" builtinId="28" hidden="1"/>
    <cellStyle name="Neutral" xfId="821" builtinId="28" hidden="1"/>
    <cellStyle name="Neutral" xfId="860" builtinId="28" hidden="1"/>
    <cellStyle name="Neutral" xfId="900" builtinId="28" hidden="1"/>
    <cellStyle name="Neutral" xfId="939" builtinId="28" hidden="1"/>
    <cellStyle name="Neutral" xfId="979" builtinId="28" hidden="1"/>
    <cellStyle name="Neutral" xfId="1018" builtinId="28" hidden="1"/>
    <cellStyle name="Neutral" xfId="1057" builtinId="28" hidden="1"/>
    <cellStyle name="Neutral" xfId="1213" builtinId="28" hidden="1"/>
    <cellStyle name="Neutral" xfId="1253" builtinId="28" hidden="1"/>
    <cellStyle name="Neutral" xfId="1292" builtinId="28" hidden="1"/>
    <cellStyle name="Neutral" xfId="1330" builtinId="28" hidden="1"/>
    <cellStyle name="Neutral" xfId="1369" builtinId="28" hidden="1"/>
    <cellStyle name="Neutral" xfId="1408" builtinId="28" hidden="1"/>
    <cellStyle name="Neutral" xfId="1447" builtinId="28" hidden="1"/>
    <cellStyle name="Neutral" xfId="1487" builtinId="28" hidden="1"/>
    <cellStyle name="Neutral" xfId="1526" builtinId="28" hidden="1"/>
    <cellStyle name="Neutral" xfId="1564" builtinId="28" hidden="1"/>
    <cellStyle name="Neutral" xfId="1603" builtinId="28" hidden="1"/>
    <cellStyle name="Neutral" xfId="1642" builtinId="28" hidden="1"/>
    <cellStyle name="Neutral" xfId="1681" builtinId="28" hidden="1"/>
    <cellStyle name="Neutral" xfId="1721" builtinId="28" hidden="1"/>
    <cellStyle name="Neutral" xfId="1760" builtinId="28" hidden="1"/>
    <cellStyle name="Neutral" xfId="1801" builtinId="28" hidden="1"/>
    <cellStyle name="Neutral" xfId="1840" builtinId="28" hidden="1"/>
    <cellStyle name="Neutral" xfId="1880" builtinId="28" hidden="1"/>
    <cellStyle name="Neutral" xfId="1919" builtinId="28" hidden="1"/>
    <cellStyle name="Neutral" xfId="1199" builtinId="28" hidden="1"/>
    <cellStyle name="Neutral" xfId="1097" builtinId="28" hidden="1"/>
    <cellStyle name="Neutral" xfId="1992" builtinId="28" hidden="1"/>
    <cellStyle name="Neutral" xfId="2031" builtinId="28" hidden="1"/>
    <cellStyle name="Neutral" xfId="2069" builtinId="28" hidden="1"/>
    <cellStyle name="Neutral" xfId="2108" builtinId="28" hidden="1"/>
    <cellStyle name="Neutral" xfId="2147" builtinId="28" hidden="1"/>
    <cellStyle name="Neutral" xfId="2186" builtinId="28" hidden="1"/>
    <cellStyle name="Neutral" xfId="2226" builtinId="28" hidden="1"/>
    <cellStyle name="Neutral" xfId="2265" builtinId="28" hidden="1"/>
    <cellStyle name="Neutral" xfId="2303" builtinId="28" hidden="1"/>
    <cellStyle name="Neutral" xfId="2342" builtinId="28" hidden="1"/>
    <cellStyle name="Neutral" xfId="2381" builtinId="28" hidden="1"/>
    <cellStyle name="Neutral" xfId="2420" builtinId="28" hidden="1"/>
    <cellStyle name="Neutral" xfId="2460" builtinId="28" hidden="1"/>
    <cellStyle name="Neutral" xfId="2499" builtinId="28" hidden="1"/>
    <cellStyle name="Neutral" xfId="2539" builtinId="28" hidden="1"/>
    <cellStyle name="Neutral" xfId="2578" builtinId="28" hidden="1"/>
    <cellStyle name="Neutral" xfId="2618" builtinId="28" hidden="1"/>
    <cellStyle name="Neutral" xfId="2657" builtinId="28" hidden="1"/>
    <cellStyle name="Neutral" xfId="1111" builtinId="28" hidden="1"/>
    <cellStyle name="Neutral" xfId="1146" builtinId="28" hidden="1"/>
    <cellStyle name="Neutral" xfId="2702" builtinId="28" hidden="1"/>
    <cellStyle name="Neutral" xfId="2741" builtinId="28" hidden="1"/>
    <cellStyle name="Neutral" xfId="2779" builtinId="28" hidden="1"/>
    <cellStyle name="Neutral" xfId="2818" builtinId="28" hidden="1"/>
    <cellStyle name="Neutral" xfId="2857" builtinId="28" hidden="1"/>
    <cellStyle name="Neutral" xfId="2896" builtinId="28" hidden="1"/>
    <cellStyle name="Neutral" xfId="2936" builtinId="28" hidden="1"/>
    <cellStyle name="Neutral" xfId="2975" builtinId="28" hidden="1"/>
    <cellStyle name="Neutral" xfId="3013" builtinId="28" hidden="1"/>
    <cellStyle name="Neutral" xfId="3052" builtinId="28" hidden="1"/>
    <cellStyle name="Neutral" xfId="3091" builtinId="28" hidden="1"/>
    <cellStyle name="Neutral" xfId="3130" builtinId="28" hidden="1"/>
    <cellStyle name="Neutral" xfId="3170" builtinId="28" hidden="1"/>
    <cellStyle name="Neutral" xfId="3209" builtinId="28" hidden="1"/>
    <cellStyle name="Neutral" xfId="3249" builtinId="28" hidden="1"/>
    <cellStyle name="Neutral" xfId="3288" builtinId="28" hidden="1"/>
    <cellStyle name="Neutral" xfId="3328" builtinId="28" hidden="1"/>
    <cellStyle name="Neutral" xfId="3367" builtinId="28" hidden="1"/>
    <cellStyle name="Neutral" xfId="3406" builtinId="28" hidden="1"/>
    <cellStyle name="Neutral" xfId="3597" builtinId="28" hidden="1"/>
    <cellStyle name="Neutral" xfId="3641" builtinId="28" hidden="1"/>
    <cellStyle name="Neutral" xfId="3680" builtinId="28" hidden="1"/>
    <cellStyle name="Neutral" xfId="3718" builtinId="28" hidden="1"/>
    <cellStyle name="Neutral" xfId="3757" builtinId="28" hidden="1"/>
    <cellStyle name="Neutral" xfId="3796" builtinId="28" hidden="1"/>
    <cellStyle name="Neutral" xfId="3835" builtinId="28" hidden="1"/>
    <cellStyle name="Neutral" xfId="3875" builtinId="28" hidden="1"/>
    <cellStyle name="Neutral" xfId="3914" builtinId="28" hidden="1"/>
    <cellStyle name="Neutral" xfId="3952" builtinId="28" hidden="1"/>
    <cellStyle name="Neutral" xfId="3991" builtinId="28" hidden="1"/>
    <cellStyle name="Neutral" xfId="4034" builtinId="28" hidden="1"/>
    <cellStyle name="Neutral" xfId="4073" builtinId="28" hidden="1"/>
    <cellStyle name="Neutral" xfId="4113" builtinId="28" hidden="1"/>
    <cellStyle name="Neutral" xfId="4152" builtinId="28" hidden="1"/>
    <cellStyle name="Neutral" xfId="4193" builtinId="28" hidden="1"/>
    <cellStyle name="Neutral" xfId="4232" builtinId="28" hidden="1"/>
    <cellStyle name="Neutral" xfId="4272" builtinId="28" hidden="1"/>
    <cellStyle name="Neutral" xfId="4311" builtinId="28" hidden="1"/>
    <cellStyle name="Neutral" xfId="4367" builtinId="28" hidden="1"/>
    <cellStyle name="Neutral" xfId="4523" builtinId="28" hidden="1"/>
    <cellStyle name="Neutral" xfId="4567" builtinId="28" hidden="1"/>
    <cellStyle name="Neutral" xfId="4606" builtinId="28" hidden="1"/>
    <cellStyle name="Neutral" xfId="4644" builtinId="28" hidden="1"/>
    <cellStyle name="Neutral" xfId="4683" builtinId="28" hidden="1"/>
    <cellStyle name="Neutral" xfId="4722" builtinId="28" hidden="1"/>
    <cellStyle name="Neutral" xfId="4761" builtinId="28" hidden="1"/>
    <cellStyle name="Neutral" xfId="4801" builtinId="28" hidden="1"/>
    <cellStyle name="Neutral" xfId="4840" builtinId="28" hidden="1"/>
    <cellStyle name="Neutral" xfId="4878" builtinId="28" hidden="1"/>
    <cellStyle name="Neutral" xfId="4917" builtinId="28" hidden="1"/>
    <cellStyle name="Neutral" xfId="4960" builtinId="28" hidden="1"/>
    <cellStyle name="Neutral" xfId="4999" builtinId="28" hidden="1"/>
    <cellStyle name="Neutral" xfId="5039" builtinId="28" hidden="1"/>
    <cellStyle name="Neutral" xfId="5078" builtinId="28" hidden="1"/>
    <cellStyle name="Neutral" xfId="5119" builtinId="28" hidden="1"/>
    <cellStyle name="Neutral" xfId="5158" builtinId="28" hidden="1"/>
    <cellStyle name="Neutral" xfId="5198" builtinId="28" hidden="1"/>
    <cellStyle name="Neutral" xfId="5237" builtinId="28" hidden="1"/>
    <cellStyle name="Neutral" xfId="4509" builtinId="28" hidden="1"/>
    <cellStyle name="Neutral" xfId="4407" builtinId="28" hidden="1"/>
    <cellStyle name="Neutral" xfId="5310" builtinId="28" hidden="1"/>
    <cellStyle name="Neutral" xfId="5349" builtinId="28" hidden="1"/>
    <cellStyle name="Neutral" xfId="5387" builtinId="28" hidden="1"/>
    <cellStyle name="Neutral" xfId="5426" builtinId="28" hidden="1"/>
    <cellStyle name="Neutral" xfId="5465" builtinId="28" hidden="1"/>
    <cellStyle name="Neutral" xfId="5504" builtinId="28" hidden="1"/>
    <cellStyle name="Neutral" xfId="5544" builtinId="28" hidden="1"/>
    <cellStyle name="Neutral" xfId="5583" builtinId="28" hidden="1"/>
    <cellStyle name="Neutral" xfId="5621" builtinId="28" hidden="1"/>
    <cellStyle name="Neutral" xfId="5660" builtinId="28" hidden="1"/>
    <cellStyle name="Neutral" xfId="5699" builtinId="28" hidden="1"/>
    <cellStyle name="Neutral" xfId="5738" builtinId="28" hidden="1"/>
    <cellStyle name="Neutral" xfId="5778" builtinId="28" hidden="1"/>
    <cellStyle name="Neutral" xfId="5817" builtinId="28" hidden="1"/>
    <cellStyle name="Neutral" xfId="5857" builtinId="28" hidden="1"/>
    <cellStyle name="Neutral" xfId="5896" builtinId="28" hidden="1"/>
    <cellStyle name="Neutral" xfId="5936" builtinId="28" hidden="1"/>
    <cellStyle name="Neutral" xfId="5975" builtinId="28" hidden="1"/>
    <cellStyle name="Neutral" xfId="4421" builtinId="28" hidden="1"/>
    <cellStyle name="Neutral" xfId="4456" builtinId="28" hidden="1"/>
    <cellStyle name="Neutral" xfId="6020" builtinId="28" hidden="1"/>
    <cellStyle name="Neutral" xfId="6059" builtinId="28" hidden="1"/>
    <cellStyle name="Neutral" xfId="6097" builtinId="28" hidden="1"/>
    <cellStyle name="Neutral" xfId="6136" builtinId="28" hidden="1"/>
    <cellStyle name="Neutral" xfId="6175" builtinId="28" hidden="1"/>
    <cellStyle name="Neutral" xfId="6214" builtinId="28" hidden="1"/>
    <cellStyle name="Neutral" xfId="6254" builtinId="28" hidden="1"/>
    <cellStyle name="Neutral" xfId="6293" builtinId="28" hidden="1"/>
    <cellStyle name="Neutral" xfId="6331" builtinId="28" hidden="1"/>
    <cellStyle name="Neutral" xfId="6370" builtinId="28" hidden="1"/>
    <cellStyle name="Neutral" xfId="6409" builtinId="28" hidden="1"/>
    <cellStyle name="Neutral" xfId="6448" builtinId="28" hidden="1"/>
    <cellStyle name="Neutral" xfId="6488" builtinId="28" hidden="1"/>
    <cellStyle name="Neutral" xfId="6527" builtinId="28" hidden="1"/>
    <cellStyle name="Neutral" xfId="6567" builtinId="28" hidden="1"/>
    <cellStyle name="Neutral" xfId="6606" builtinId="28" hidden="1"/>
    <cellStyle name="Neutral" xfId="6646" builtinId="28" hidden="1"/>
    <cellStyle name="Neutral" xfId="6685" builtinId="28" hidden="1"/>
    <cellStyle name="Neutral" xfId="3583" builtinId="28" hidden="1"/>
    <cellStyle name="Neutral" xfId="3456" builtinId="28" hidden="1"/>
    <cellStyle name="Neutral" xfId="6740" builtinId="28" hidden="1"/>
    <cellStyle name="Neutral" xfId="6779" builtinId="28" hidden="1"/>
    <cellStyle name="Neutral" xfId="6817" builtinId="28" hidden="1"/>
    <cellStyle name="Neutral" xfId="6856" builtinId="28" hidden="1"/>
    <cellStyle name="Neutral" xfId="6895" builtinId="28" hidden="1"/>
    <cellStyle name="Neutral" xfId="6934" builtinId="28" hidden="1"/>
    <cellStyle name="Neutral" xfId="6974" builtinId="28" hidden="1"/>
    <cellStyle name="Neutral" xfId="7013" builtinId="28" hidden="1"/>
    <cellStyle name="Neutral" xfId="7051" builtinId="28" hidden="1"/>
    <cellStyle name="Neutral" xfId="7090" builtinId="28" hidden="1"/>
    <cellStyle name="Neutral" xfId="7131" builtinId="28" hidden="1"/>
    <cellStyle name="Neutral" xfId="7170" builtinId="28" hidden="1"/>
    <cellStyle name="Neutral" xfId="7210" builtinId="28" hidden="1"/>
    <cellStyle name="Neutral" xfId="7249" builtinId="28" hidden="1"/>
    <cellStyle name="Neutral" xfId="7290" builtinId="28" hidden="1"/>
    <cellStyle name="Neutral" xfId="7329" builtinId="28" hidden="1"/>
    <cellStyle name="Neutral" xfId="7369" builtinId="28" hidden="1"/>
    <cellStyle name="Neutral" xfId="7408" builtinId="28" hidden="1"/>
    <cellStyle name="Neutral" xfId="7458" builtinId="28" hidden="1"/>
    <cellStyle name="Neutral" xfId="7614" builtinId="28" hidden="1"/>
    <cellStyle name="Neutral" xfId="7656" builtinId="28" hidden="1"/>
    <cellStyle name="Neutral" xfId="7695" builtinId="28" hidden="1"/>
    <cellStyle name="Neutral" xfId="7733" builtinId="28" hidden="1"/>
    <cellStyle name="Neutral" xfId="7772" builtinId="28" hidden="1"/>
    <cellStyle name="Neutral" xfId="7811" builtinId="28" hidden="1"/>
    <cellStyle name="Neutral" xfId="7850" builtinId="28" hidden="1"/>
    <cellStyle name="Neutral" xfId="7890" builtinId="28" hidden="1"/>
    <cellStyle name="Neutral" xfId="7929" builtinId="28" hidden="1"/>
    <cellStyle name="Neutral" xfId="7967" builtinId="28" hidden="1"/>
    <cellStyle name="Neutral" xfId="8006" builtinId="28" hidden="1"/>
    <cellStyle name="Neutral" xfId="8047" builtinId="28" hidden="1"/>
    <cellStyle name="Neutral" xfId="8086" builtinId="28" hidden="1"/>
    <cellStyle name="Neutral" xfId="8126" builtinId="28" hidden="1"/>
    <cellStyle name="Neutral" xfId="8165" builtinId="28" hidden="1"/>
    <cellStyle name="Neutral" xfId="8206" builtinId="28" hidden="1"/>
    <cellStyle name="Neutral" xfId="8245" builtinId="28" hidden="1"/>
    <cellStyle name="Neutral" xfId="8285" builtinId="28" hidden="1"/>
    <cellStyle name="Neutral" xfId="8324" builtinId="28" hidden="1"/>
    <cellStyle name="Neutral" xfId="7600" builtinId="28" hidden="1"/>
    <cellStyle name="Neutral" xfId="7498" builtinId="28" hidden="1"/>
    <cellStyle name="Neutral" xfId="8397" builtinId="28" hidden="1"/>
    <cellStyle name="Neutral" xfId="8436" builtinId="28" hidden="1"/>
    <cellStyle name="Neutral" xfId="8474" builtinId="28" hidden="1"/>
    <cellStyle name="Neutral" xfId="8513" builtinId="28" hidden="1"/>
    <cellStyle name="Neutral" xfId="8552" builtinId="28" hidden="1"/>
    <cellStyle name="Neutral" xfId="8591" builtinId="28" hidden="1"/>
    <cellStyle name="Neutral" xfId="8631" builtinId="28" hidden="1"/>
    <cellStyle name="Neutral" xfId="8670" builtinId="28" hidden="1"/>
    <cellStyle name="Neutral" xfId="8708" builtinId="28" hidden="1"/>
    <cellStyle name="Neutral" xfId="8747" builtinId="28" hidden="1"/>
    <cellStyle name="Neutral" xfId="8786" builtinId="28" hidden="1"/>
    <cellStyle name="Neutral" xfId="8825" builtinId="28" hidden="1"/>
    <cellStyle name="Neutral" xfId="8865" builtinId="28" hidden="1"/>
    <cellStyle name="Neutral" xfId="8904" builtinId="28" hidden="1"/>
    <cellStyle name="Neutral" xfId="8944" builtinId="28" hidden="1"/>
    <cellStyle name="Neutral" xfId="8983" builtinId="28" hidden="1"/>
    <cellStyle name="Neutral" xfId="9023" builtinId="28" hidden="1"/>
    <cellStyle name="Neutral" xfId="9062" builtinId="28" hidden="1"/>
    <cellStyle name="Neutral" xfId="7512" builtinId="28" hidden="1"/>
    <cellStyle name="Neutral" xfId="7547" builtinId="28" hidden="1"/>
    <cellStyle name="Neutral" xfId="9107" builtinId="28" hidden="1"/>
    <cellStyle name="Neutral" xfId="9146" builtinId="28" hidden="1"/>
    <cellStyle name="Neutral" xfId="9184" builtinId="28" hidden="1"/>
    <cellStyle name="Neutral" xfId="9223" builtinId="28" hidden="1"/>
    <cellStyle name="Neutral" xfId="9262" builtinId="28" hidden="1"/>
    <cellStyle name="Neutral" xfId="9301" builtinId="28" hidden="1"/>
    <cellStyle name="Neutral" xfId="9341" builtinId="28" hidden="1"/>
    <cellStyle name="Neutral" xfId="9380" builtinId="28" hidden="1"/>
    <cellStyle name="Neutral" xfId="9418" builtinId="28" hidden="1"/>
    <cellStyle name="Neutral" xfId="9457" builtinId="28" hidden="1"/>
    <cellStyle name="Neutral" xfId="9496" builtinId="28" hidden="1"/>
    <cellStyle name="Neutral" xfId="9535" builtinId="28" hidden="1"/>
    <cellStyle name="Neutral" xfId="9575" builtinId="28" hidden="1"/>
    <cellStyle name="Neutral" xfId="9614" builtinId="28" hidden="1"/>
    <cellStyle name="Neutral" xfId="9654" builtinId="28" hidden="1"/>
    <cellStyle name="Neutral" xfId="9693" builtinId="28" hidden="1"/>
    <cellStyle name="Neutral" xfId="9733" builtinId="28" hidden="1"/>
    <cellStyle name="Neutral" xfId="9772" builtinId="28" hidden="1"/>
    <cellStyle name="Neutral" xfId="3554" builtinId="28" hidden="1"/>
    <cellStyle name="Neutral" xfId="9812" builtinId="28" hidden="1"/>
    <cellStyle name="Neutral" xfId="9852" builtinId="28" hidden="1"/>
    <cellStyle name="Neutral" xfId="9891" builtinId="28" hidden="1"/>
    <cellStyle name="Neutral" xfId="9929" builtinId="28" hidden="1"/>
    <cellStyle name="Neutral" xfId="9968" builtinId="28" hidden="1"/>
    <cellStyle name="Neutral" xfId="10007" builtinId="28" hidden="1"/>
    <cellStyle name="Neutral" xfId="10046" builtinId="28" hidden="1"/>
    <cellStyle name="Neutral" xfId="10086" builtinId="28" hidden="1"/>
    <cellStyle name="Neutral" xfId="10125" builtinId="28" hidden="1"/>
    <cellStyle name="Neutral" xfId="10163" builtinId="28" hidden="1"/>
    <cellStyle name="Neutral" xfId="10202" builtinId="28" hidden="1"/>
    <cellStyle name="Neutral" xfId="10241" builtinId="28" hidden="1"/>
    <cellStyle name="Neutral" xfId="10280" builtinId="28" hidden="1"/>
    <cellStyle name="Neutral" xfId="10320" builtinId="28" hidden="1"/>
    <cellStyle name="Neutral" xfId="10359" builtinId="28" hidden="1"/>
    <cellStyle name="Neutral" xfId="10399" builtinId="28" hidden="1"/>
    <cellStyle name="Neutral" xfId="10438" builtinId="28" hidden="1"/>
    <cellStyle name="Neutral" xfId="10478" builtinId="28" hidden="1"/>
    <cellStyle name="Neutral" xfId="10517" builtinId="28" hidden="1"/>
    <cellStyle name="Neutral" xfId="10556" builtinId="28" hidden="1"/>
    <cellStyle name="Neutral" xfId="10712" builtinId="28" hidden="1"/>
    <cellStyle name="Neutral" xfId="10752" builtinId="28" hidden="1"/>
    <cellStyle name="Neutral" xfId="10791" builtinId="28" hidden="1"/>
    <cellStyle name="Neutral" xfId="10829" builtinId="28" hidden="1"/>
    <cellStyle name="Neutral" xfId="10868" builtinId="28" hidden="1"/>
    <cellStyle name="Neutral" xfId="10907" builtinId="28" hidden="1"/>
    <cellStyle name="Neutral" xfId="10946" builtinId="28" hidden="1"/>
    <cellStyle name="Neutral" xfId="10986" builtinId="28" hidden="1"/>
    <cellStyle name="Neutral" xfId="11025" builtinId="28" hidden="1"/>
    <cellStyle name="Neutral" xfId="11063" builtinId="28" hidden="1"/>
    <cellStyle name="Neutral" xfId="11102" builtinId="28" hidden="1"/>
    <cellStyle name="Neutral" xfId="11141" builtinId="28" hidden="1"/>
    <cellStyle name="Neutral" xfId="11180" builtinId="28" hidden="1"/>
    <cellStyle name="Neutral" xfId="11220" builtinId="28" hidden="1"/>
    <cellStyle name="Neutral" xfId="11259" builtinId="28" hidden="1"/>
    <cellStyle name="Neutral" xfId="11300" builtinId="28" hidden="1"/>
    <cellStyle name="Neutral" xfId="11339" builtinId="28" hidden="1"/>
    <cellStyle name="Neutral" xfId="11379" builtinId="28" hidden="1"/>
    <cellStyle name="Neutral" xfId="11418" builtinId="28" hidden="1"/>
    <cellStyle name="Neutral" xfId="10698" builtinId="28" hidden="1"/>
    <cellStyle name="Neutral" xfId="10596" builtinId="28" hidden="1"/>
    <cellStyle name="Neutral" xfId="11491" builtinId="28" hidden="1"/>
    <cellStyle name="Neutral" xfId="11530" builtinId="28" hidden="1"/>
    <cellStyle name="Neutral" xfId="11568" builtinId="28" hidden="1"/>
    <cellStyle name="Neutral" xfId="11607" builtinId="28" hidden="1"/>
    <cellStyle name="Neutral" xfId="11646" builtinId="28" hidden="1"/>
    <cellStyle name="Neutral" xfId="11685" builtinId="28" hidden="1"/>
    <cellStyle name="Neutral" xfId="11725" builtinId="28" hidden="1"/>
    <cellStyle name="Neutral" xfId="11764" builtinId="28" hidden="1"/>
    <cellStyle name="Neutral" xfId="11802" builtinId="28" hidden="1"/>
    <cellStyle name="Neutral" xfId="11841" builtinId="28" hidden="1"/>
    <cellStyle name="Neutral" xfId="11880" builtinId="28" hidden="1"/>
    <cellStyle name="Neutral" xfId="11919" builtinId="28" hidden="1"/>
    <cellStyle name="Neutral" xfId="11959" builtinId="28" hidden="1"/>
    <cellStyle name="Neutral" xfId="11998" builtinId="28" hidden="1"/>
    <cellStyle name="Neutral" xfId="12038" builtinId="28" hidden="1"/>
    <cellStyle name="Neutral" xfId="12077" builtinId="28" hidden="1"/>
    <cellStyle name="Neutral" xfId="12117" builtinId="28" hidden="1"/>
    <cellStyle name="Neutral" xfId="12156" builtinId="28" hidden="1"/>
    <cellStyle name="Neutral" xfId="10610" builtinId="28" hidden="1"/>
    <cellStyle name="Neutral" xfId="10645" builtinId="28" hidden="1"/>
    <cellStyle name="Neutral" xfId="12201" builtinId="28" hidden="1"/>
    <cellStyle name="Neutral" xfId="12240" builtinId="28" hidden="1"/>
    <cellStyle name="Neutral" xfId="12278" builtinId="28" hidden="1"/>
    <cellStyle name="Neutral" xfId="12317" builtinId="28" hidden="1"/>
    <cellStyle name="Neutral" xfId="12356" builtinId="28" hidden="1"/>
    <cellStyle name="Neutral" xfId="12395" builtinId="28" hidden="1"/>
    <cellStyle name="Neutral" xfId="12435" builtinId="28" hidden="1"/>
    <cellStyle name="Neutral" xfId="12474" builtinId="28" hidden="1"/>
    <cellStyle name="Neutral" xfId="12512" builtinId="28" hidden="1"/>
    <cellStyle name="Neutral" xfId="12551" builtinId="28" hidden="1"/>
    <cellStyle name="Neutral" xfId="12590" builtinId="28" hidden="1"/>
    <cellStyle name="Neutral" xfId="12629" builtinId="28" hidden="1"/>
    <cellStyle name="Neutral" xfId="12669" builtinId="28" hidden="1"/>
    <cellStyle name="Neutral" xfId="12708" builtinId="28" hidden="1"/>
    <cellStyle name="Neutral" xfId="12748" builtinId="28" hidden="1"/>
    <cellStyle name="Neutral" xfId="12787" builtinId="28" hidden="1"/>
    <cellStyle name="Neutral" xfId="12827" builtinId="28" hidden="1"/>
    <cellStyle name="Neutral" xfId="12866" builtinId="28" hidden="1"/>
    <cellStyle name="Neutral" xfId="12905" builtinId="28" hidden="1"/>
    <cellStyle name="Neutral" xfId="12944" builtinId="28" hidden="1"/>
    <cellStyle name="Neutral" xfId="12984" builtinId="28" hidden="1"/>
    <cellStyle name="Neutral" xfId="13023" builtinId="28" hidden="1"/>
    <cellStyle name="Neutral" xfId="13061" builtinId="28" hidden="1"/>
    <cellStyle name="Neutral" xfId="13100" builtinId="28" hidden="1"/>
    <cellStyle name="Neutral" xfId="13139" builtinId="28" hidden="1"/>
    <cellStyle name="Neutral" xfId="13178" builtinId="28" hidden="1"/>
    <cellStyle name="Neutral" xfId="13218" builtinId="28" hidden="1"/>
    <cellStyle name="Neutral" xfId="13257" builtinId="28" hidden="1"/>
    <cellStyle name="Neutral" xfId="13295" builtinId="28" hidden="1"/>
    <cellStyle name="Neutral" xfId="13334" builtinId="28" hidden="1"/>
    <cellStyle name="Neutral" xfId="13373" builtinId="28" hidden="1"/>
    <cellStyle name="Neutral" xfId="13412" builtinId="28" hidden="1"/>
    <cellStyle name="Neutral" xfId="13452" builtinId="28" hidden="1"/>
    <cellStyle name="Neutral" xfId="13491" builtinId="28" hidden="1"/>
    <cellStyle name="Neutral" xfId="13531" builtinId="28" hidden="1"/>
    <cellStyle name="Neutral" xfId="13570" builtinId="28" hidden="1"/>
    <cellStyle name="Neutral" xfId="13610" builtinId="28" hidden="1"/>
    <cellStyle name="Neutral" xfId="13649" builtinId="28" hidden="1"/>
    <cellStyle name="Neutral" xfId="13688" builtinId="28" hidden="1"/>
    <cellStyle name="Neutral" xfId="13844" builtinId="28" hidden="1"/>
    <cellStyle name="Neutral" xfId="13884" builtinId="28" hidden="1"/>
    <cellStyle name="Neutral" xfId="13923" builtinId="28" hidden="1"/>
    <cellStyle name="Neutral" xfId="13961" builtinId="28" hidden="1"/>
    <cellStyle name="Neutral" xfId="14000" builtinId="28" hidden="1"/>
    <cellStyle name="Neutral" xfId="14039" builtinId="28" hidden="1"/>
    <cellStyle name="Neutral" xfId="14078" builtinId="28" hidden="1"/>
    <cellStyle name="Neutral" xfId="14118" builtinId="28" hidden="1"/>
    <cellStyle name="Neutral" xfId="14157" builtinId="28" hidden="1"/>
    <cellStyle name="Neutral" xfId="14195" builtinId="28" hidden="1"/>
    <cellStyle name="Neutral" xfId="14234" builtinId="28" hidden="1"/>
    <cellStyle name="Neutral" xfId="14273" builtinId="28" hidden="1"/>
    <cellStyle name="Neutral" xfId="14312" builtinId="28" hidden="1"/>
    <cellStyle name="Neutral" xfId="14352" builtinId="28" hidden="1"/>
    <cellStyle name="Neutral" xfId="14391" builtinId="28" hidden="1"/>
    <cellStyle name="Neutral" xfId="14432" builtinId="28" hidden="1"/>
    <cellStyle name="Neutral" xfId="14471" builtinId="28" hidden="1"/>
    <cellStyle name="Neutral" xfId="14511" builtinId="28" hidden="1"/>
    <cellStyle name="Neutral" xfId="14550" builtinId="28" hidden="1"/>
    <cellStyle name="Neutral" xfId="13830" builtinId="28" hidden="1"/>
    <cellStyle name="Neutral" xfId="13728" builtinId="28" hidden="1"/>
    <cellStyle name="Neutral" xfId="14623" builtinId="28" hidden="1"/>
    <cellStyle name="Neutral" xfId="14662" builtinId="28" hidden="1"/>
    <cellStyle name="Neutral" xfId="14700" builtinId="28" hidden="1"/>
    <cellStyle name="Neutral" xfId="14739" builtinId="28" hidden="1"/>
    <cellStyle name="Neutral" xfId="14778" builtinId="28" hidden="1"/>
    <cellStyle name="Neutral" xfId="14817" builtinId="28" hidden="1"/>
    <cellStyle name="Neutral" xfId="14857" builtinId="28" hidden="1"/>
    <cellStyle name="Neutral" xfId="14896" builtinId="28" hidden="1"/>
    <cellStyle name="Neutral" xfId="14934" builtinId="28" hidden="1"/>
    <cellStyle name="Neutral" xfId="14973" builtinId="28" hidden="1"/>
    <cellStyle name="Neutral" xfId="15012" builtinId="28" hidden="1"/>
    <cellStyle name="Neutral" xfId="15051" builtinId="28" hidden="1"/>
    <cellStyle name="Neutral" xfId="15091" builtinId="28" hidden="1"/>
    <cellStyle name="Neutral" xfId="15130" builtinId="28" hidden="1"/>
    <cellStyle name="Neutral" xfId="15170" builtinId="28" hidden="1"/>
    <cellStyle name="Neutral" xfId="15209" builtinId="28" hidden="1"/>
    <cellStyle name="Neutral" xfId="15249" builtinId="28" hidden="1"/>
    <cellStyle name="Neutral" xfId="15288" builtinId="28" hidden="1"/>
    <cellStyle name="Neutral" xfId="13742" builtinId="28" hidden="1"/>
    <cellStyle name="Neutral" xfId="13777" builtinId="28" hidden="1"/>
    <cellStyle name="Neutral" xfId="15333" builtinId="28" hidden="1"/>
    <cellStyle name="Neutral" xfId="15372" builtinId="28" hidden="1"/>
    <cellStyle name="Neutral" xfId="15410" builtinId="28" hidden="1"/>
    <cellStyle name="Neutral" xfId="15449" builtinId="28" hidden="1"/>
    <cellStyle name="Neutral" xfId="15488" builtinId="28" hidden="1"/>
    <cellStyle name="Neutral" xfId="15527" builtinId="28" hidden="1"/>
    <cellStyle name="Neutral" xfId="15567" builtinId="28" hidden="1"/>
    <cellStyle name="Neutral" xfId="15606" builtinId="28" hidden="1"/>
    <cellStyle name="Neutral" xfId="15644" builtinId="28" hidden="1"/>
    <cellStyle name="Neutral" xfId="15683" builtinId="28" hidden="1"/>
    <cellStyle name="Neutral" xfId="15722" builtinId="28" hidden="1"/>
    <cellStyle name="Neutral" xfId="15761" builtinId="28" hidden="1"/>
    <cellStyle name="Neutral" xfId="15801" builtinId="28" hidden="1"/>
    <cellStyle name="Neutral" xfId="15840" builtinId="28" hidden="1"/>
    <cellStyle name="Neutral" xfId="15880" builtinId="28" hidden="1"/>
    <cellStyle name="Neutral" xfId="15919" builtinId="28" hidden="1"/>
    <cellStyle name="Neutral" xfId="15959" builtinId="28" hidden="1"/>
    <cellStyle name="Neutral" xfId="15998" builtinId="28" hidden="1"/>
    <cellStyle name="Neutral" xfId="3470" builtinId="28" hidden="1"/>
    <cellStyle name="Neutral" xfId="3523" builtinId="28" hidden="1"/>
    <cellStyle name="Neutral" xfId="16051" builtinId="28" hidden="1"/>
    <cellStyle name="Neutral" xfId="16090" builtinId="28" hidden="1"/>
    <cellStyle name="Neutral" xfId="16128" builtinId="28" hidden="1"/>
    <cellStyle name="Neutral" xfId="16167" builtinId="28" hidden="1"/>
    <cellStyle name="Neutral" xfId="16206" builtinId="28" hidden="1"/>
    <cellStyle name="Neutral" xfId="16245" builtinId="28" hidden="1"/>
    <cellStyle name="Neutral" xfId="16285" builtinId="28" hidden="1"/>
    <cellStyle name="Neutral" xfId="16324" builtinId="28" hidden="1"/>
    <cellStyle name="Neutral" xfId="16362" builtinId="28" hidden="1"/>
    <cellStyle name="Neutral" xfId="16401" builtinId="28" hidden="1"/>
    <cellStyle name="Neutral" xfId="16440" builtinId="28" hidden="1"/>
    <cellStyle name="Neutral" xfId="16479" builtinId="28" hidden="1"/>
    <cellStyle name="Neutral" xfId="16519" builtinId="28" hidden="1"/>
    <cellStyle name="Neutral" xfId="16558" builtinId="28" hidden="1"/>
    <cellStyle name="Neutral" xfId="16598" builtinId="28" hidden="1"/>
    <cellStyle name="Neutral" xfId="16637" builtinId="28" hidden="1"/>
    <cellStyle name="Neutral" xfId="16677" builtinId="28" hidden="1"/>
    <cellStyle name="Neutral" xfId="16716" builtinId="28" hidden="1"/>
    <cellStyle name="Neutral" xfId="16755" builtinId="28" hidden="1"/>
    <cellStyle name="Neutral" xfId="16911" builtinId="28" hidden="1"/>
    <cellStyle name="Neutral" xfId="16951" builtinId="28" hidden="1"/>
    <cellStyle name="Neutral" xfId="16990" builtinId="28" hidden="1"/>
    <cellStyle name="Neutral" xfId="17028" builtinId="28" hidden="1"/>
    <cellStyle name="Neutral" xfId="17067" builtinId="28" hidden="1"/>
    <cellStyle name="Neutral" xfId="17106" builtinId="28" hidden="1"/>
    <cellStyle name="Neutral" xfId="17145" builtinId="28" hidden="1"/>
    <cellStyle name="Neutral" xfId="17185" builtinId="28" hidden="1"/>
    <cellStyle name="Neutral" xfId="17224" builtinId="28" hidden="1"/>
    <cellStyle name="Neutral" xfId="17262" builtinId="28" hidden="1"/>
    <cellStyle name="Neutral" xfId="17301" builtinId="28" hidden="1"/>
    <cellStyle name="Neutral" xfId="17340" builtinId="28" hidden="1"/>
    <cellStyle name="Neutral" xfId="17379" builtinId="28" hidden="1"/>
    <cellStyle name="Neutral" xfId="17419" builtinId="28" hidden="1"/>
    <cellStyle name="Neutral" xfId="17458" builtinId="28" hidden="1"/>
    <cellStyle name="Neutral" xfId="17499" builtinId="28" hidden="1"/>
    <cellStyle name="Neutral" xfId="17538" builtinId="28" hidden="1"/>
    <cellStyle name="Neutral" xfId="17578" builtinId="28" hidden="1"/>
    <cellStyle name="Neutral" xfId="17617" builtinId="28" hidden="1"/>
    <cellStyle name="Neutral" xfId="16897" builtinId="28" hidden="1"/>
    <cellStyle name="Neutral" xfId="16795" builtinId="28" hidden="1"/>
    <cellStyle name="Neutral" xfId="17690" builtinId="28" hidden="1"/>
    <cellStyle name="Neutral" xfId="17729" builtinId="28" hidden="1"/>
    <cellStyle name="Neutral" xfId="17767" builtinId="28" hidden="1"/>
    <cellStyle name="Neutral" xfId="17806" builtinId="28" hidden="1"/>
    <cellStyle name="Neutral" xfId="17845" builtinId="28" hidden="1"/>
    <cellStyle name="Neutral" xfId="17884" builtinId="28" hidden="1"/>
    <cellStyle name="Neutral" xfId="17924" builtinId="28" hidden="1"/>
    <cellStyle name="Neutral" xfId="17963" builtinId="28" hidden="1"/>
    <cellStyle name="Neutral" xfId="18001" builtinId="28" hidden="1"/>
    <cellStyle name="Neutral" xfId="18040" builtinId="28" hidden="1"/>
    <cellStyle name="Neutral" xfId="18079" builtinId="28" hidden="1"/>
    <cellStyle name="Neutral" xfId="18118" builtinId="28" hidden="1"/>
    <cellStyle name="Neutral" xfId="18158" builtinId="28" hidden="1"/>
    <cellStyle name="Neutral" xfId="18197" builtinId="28" hidden="1"/>
    <cellStyle name="Neutral" xfId="18237" builtinId="28" hidden="1"/>
    <cellStyle name="Neutral" xfId="18276" builtinId="28" hidden="1"/>
    <cellStyle name="Neutral" xfId="18316" builtinId="28" hidden="1"/>
    <cellStyle name="Neutral" xfId="18355" builtinId="28" hidden="1"/>
    <cellStyle name="Neutral" xfId="16809" builtinId="28" hidden="1"/>
    <cellStyle name="Neutral" xfId="16844" builtinId="28" hidden="1"/>
    <cellStyle name="Neutral" xfId="18400" builtinId="28" hidden="1"/>
    <cellStyle name="Neutral" xfId="18439" builtinId="28" hidden="1"/>
    <cellStyle name="Neutral" xfId="18477" builtinId="28" hidden="1"/>
    <cellStyle name="Neutral" xfId="18516" builtinId="28" hidden="1"/>
    <cellStyle name="Neutral" xfId="18555" builtinId="28" hidden="1"/>
    <cellStyle name="Neutral" xfId="18594" builtinId="28" hidden="1"/>
    <cellStyle name="Neutral" xfId="18634" builtinId="28" hidden="1"/>
    <cellStyle name="Neutral" xfId="18673" builtinId="28" hidden="1"/>
    <cellStyle name="Neutral" xfId="18711" builtinId="28" hidden="1"/>
    <cellStyle name="Neutral" xfId="18750" builtinId="28" hidden="1"/>
    <cellStyle name="Neutral" xfId="18789" builtinId="28" hidden="1"/>
    <cellStyle name="Neutral" xfId="18828" builtinId="28" hidden="1"/>
    <cellStyle name="Neutral" xfId="18868" builtinId="28" hidden="1"/>
    <cellStyle name="Neutral" xfId="18907" builtinId="28" hidden="1"/>
    <cellStyle name="Neutral" xfId="18947" builtinId="28" hidden="1"/>
    <cellStyle name="Neutral" xfId="18986" builtinId="28" hidden="1"/>
    <cellStyle name="Neutral" xfId="19026" builtinId="28" hidden="1"/>
    <cellStyle name="Neutral" xfId="19065" builtinId="28" hidden="1"/>
    <cellStyle name="Neutral" xfId="3493" builtinId="28" hidden="1"/>
    <cellStyle name="Neutral" xfId="19185" builtinId="28" hidden="1"/>
    <cellStyle name="Neutral" xfId="19225" builtinId="28" hidden="1"/>
    <cellStyle name="Neutral" xfId="19264" builtinId="28" hidden="1"/>
    <cellStyle name="Neutral" xfId="19302" builtinId="28" hidden="1"/>
    <cellStyle name="Neutral" xfId="19341" builtinId="28" hidden="1"/>
    <cellStyle name="Neutral" xfId="19380" builtinId="28" hidden="1"/>
    <cellStyle name="Neutral" xfId="19419" builtinId="28" hidden="1"/>
    <cellStyle name="Neutral" xfId="19459" builtinId="28" hidden="1"/>
    <cellStyle name="Neutral" xfId="19498" builtinId="28" hidden="1"/>
    <cellStyle name="Neutral" xfId="19536" builtinId="28" hidden="1"/>
    <cellStyle name="Neutral" xfId="19575" builtinId="28" hidden="1"/>
    <cellStyle name="Neutral" xfId="19614" builtinId="28" hidden="1"/>
    <cellStyle name="Neutral" xfId="19653" builtinId="28" hidden="1"/>
    <cellStyle name="Neutral" xfId="19693" builtinId="28" hidden="1"/>
    <cellStyle name="Neutral" xfId="19732" builtinId="28" hidden="1"/>
    <cellStyle name="Neutral" xfId="19772" builtinId="28" hidden="1"/>
    <cellStyle name="Neutral" xfId="19811" builtinId="28" hidden="1"/>
    <cellStyle name="Neutral" xfId="19851" builtinId="28" hidden="1"/>
    <cellStyle name="Neutral" xfId="19890" builtinId="28" hidden="1"/>
    <cellStyle name="Neutral" xfId="19941" builtinId="28" hidden="1"/>
    <cellStyle name="Neutral" xfId="20097" builtinId="28" hidden="1"/>
    <cellStyle name="Neutral" xfId="20137" builtinId="28" hidden="1"/>
    <cellStyle name="Neutral" xfId="20176" builtinId="28" hidden="1"/>
    <cellStyle name="Neutral" xfId="20214" builtinId="28" hidden="1"/>
    <cellStyle name="Neutral" xfId="20253" builtinId="28" hidden="1"/>
    <cellStyle name="Neutral" xfId="20292" builtinId="28" hidden="1"/>
    <cellStyle name="Neutral" xfId="20331" builtinId="28" hidden="1"/>
    <cellStyle name="Neutral" xfId="20371" builtinId="28" hidden="1"/>
    <cellStyle name="Neutral" xfId="20410" builtinId="28" hidden="1"/>
    <cellStyle name="Neutral" xfId="20448" builtinId="28" hidden="1"/>
    <cellStyle name="Neutral" xfId="20487" builtinId="28" hidden="1"/>
    <cellStyle name="Neutral" xfId="20526" builtinId="28" hidden="1"/>
    <cellStyle name="Neutral" xfId="20565" builtinId="28" hidden="1"/>
    <cellStyle name="Neutral" xfId="20605" builtinId="28" hidden="1"/>
    <cellStyle name="Neutral" xfId="20644" builtinId="28" hidden="1"/>
    <cellStyle name="Neutral" xfId="20685" builtinId="28" hidden="1"/>
    <cellStyle name="Neutral" xfId="20724" builtinId="28" hidden="1"/>
    <cellStyle name="Neutral" xfId="20764" builtinId="28" hidden="1"/>
    <cellStyle name="Neutral" xfId="20803" builtinId="28" hidden="1"/>
    <cellStyle name="Neutral" xfId="20083" builtinId="28" hidden="1"/>
    <cellStyle name="Neutral" xfId="19981" builtinId="28" hidden="1"/>
    <cellStyle name="Neutral" xfId="20876" builtinId="28" hidden="1"/>
    <cellStyle name="Neutral" xfId="20915" builtinId="28" hidden="1"/>
    <cellStyle name="Neutral" xfId="20953" builtinId="28" hidden="1"/>
    <cellStyle name="Neutral" xfId="20992" builtinId="28" hidden="1"/>
    <cellStyle name="Neutral" xfId="21031" builtinId="28" hidden="1"/>
    <cellStyle name="Neutral" xfId="21070" builtinId="28" hidden="1"/>
    <cellStyle name="Neutral" xfId="21110" builtinId="28" hidden="1"/>
    <cellStyle name="Neutral" xfId="21149" builtinId="28" hidden="1"/>
    <cellStyle name="Neutral" xfId="21187" builtinId="28" hidden="1"/>
    <cellStyle name="Neutral" xfId="21226" builtinId="28" hidden="1"/>
    <cellStyle name="Neutral" xfId="21265" builtinId="28" hidden="1"/>
    <cellStyle name="Neutral" xfId="21304" builtinId="28" hidden="1"/>
    <cellStyle name="Neutral" xfId="21344" builtinId="28" hidden="1"/>
    <cellStyle name="Neutral" xfId="21383" builtinId="28" hidden="1"/>
    <cellStyle name="Neutral" xfId="21423" builtinId="28" hidden="1"/>
    <cellStyle name="Neutral" xfId="21462" builtinId="28" hidden="1"/>
    <cellStyle name="Neutral" xfId="21502" builtinId="28" hidden="1"/>
    <cellStyle name="Neutral" xfId="21541" builtinId="28" hidden="1"/>
    <cellStyle name="Neutral" xfId="19995" builtinId="28" hidden="1"/>
    <cellStyle name="Neutral" xfId="20030" builtinId="28" hidden="1"/>
    <cellStyle name="Neutral" xfId="21586" builtinId="28" hidden="1"/>
    <cellStyle name="Neutral" xfId="21625" builtinId="28" hidden="1"/>
    <cellStyle name="Neutral" xfId="21663" builtinId="28" hidden="1"/>
    <cellStyle name="Neutral" xfId="21702" builtinId="28" hidden="1"/>
    <cellStyle name="Neutral" xfId="21741" builtinId="28" hidden="1"/>
    <cellStyle name="Neutral" xfId="21780" builtinId="28" hidden="1"/>
    <cellStyle name="Neutral" xfId="21820" builtinId="28" hidden="1"/>
    <cellStyle name="Neutral" xfId="21859" builtinId="28" hidden="1"/>
    <cellStyle name="Neutral" xfId="21897" builtinId="28" hidden="1"/>
    <cellStyle name="Neutral" xfId="21936" builtinId="28" hidden="1"/>
    <cellStyle name="Neutral" xfId="21975" builtinId="28" hidden="1"/>
    <cellStyle name="Neutral" xfId="22014" builtinId="28" hidden="1"/>
    <cellStyle name="Neutral" xfId="22054" builtinId="28" hidden="1"/>
    <cellStyle name="Neutral" xfId="22093" builtinId="28" hidden="1"/>
    <cellStyle name="Neutral" xfId="22133" builtinId="28" hidden="1"/>
    <cellStyle name="Neutral" xfId="22172" builtinId="28" hidden="1"/>
    <cellStyle name="Neutral" xfId="22212" builtinId="28" hidden="1"/>
    <cellStyle name="Neutral" xfId="22251" builtinId="28" hidden="1"/>
    <cellStyle name="Neutral" xfId="22290" builtinId="28" hidden="1"/>
    <cellStyle name="Neutral" xfId="22329" builtinId="28" hidden="1"/>
    <cellStyle name="Neutral" xfId="22369" builtinId="28" hidden="1"/>
    <cellStyle name="Neutral" xfId="22408" builtinId="28" hidden="1"/>
    <cellStyle name="Neutral" xfId="22446" builtinId="28" hidden="1"/>
    <cellStyle name="Neutral" xfId="22485" builtinId="28" hidden="1"/>
    <cellStyle name="Neutral" xfId="22524" builtinId="28" hidden="1"/>
    <cellStyle name="Neutral" xfId="22563" builtinId="28" hidden="1"/>
    <cellStyle name="Neutral" xfId="22603" builtinId="28" hidden="1"/>
    <cellStyle name="Neutral" xfId="22642" builtinId="28" hidden="1"/>
    <cellStyle name="Neutral" xfId="22680" builtinId="28" hidden="1"/>
    <cellStyle name="Neutral" xfId="22719" builtinId="28" hidden="1"/>
    <cellStyle name="Neutral" xfId="22758" builtinId="28" hidden="1"/>
    <cellStyle name="Neutral" xfId="22797" builtinId="28" hidden="1"/>
    <cellStyle name="Neutral" xfId="22837" builtinId="28" hidden="1"/>
    <cellStyle name="Neutral" xfId="22876" builtinId="28" hidden="1"/>
    <cellStyle name="Neutral" xfId="22916" builtinId="28" hidden="1"/>
    <cellStyle name="Neutral" xfId="22955" builtinId="28" hidden="1"/>
    <cellStyle name="Neutral" xfId="22995" builtinId="28" hidden="1"/>
    <cellStyle name="Neutral" xfId="23034" builtinId="28" hidden="1"/>
    <cellStyle name="Neutral" xfId="23073" builtinId="28" hidden="1"/>
    <cellStyle name="Neutral" xfId="23229" builtinId="28" hidden="1"/>
    <cellStyle name="Neutral" xfId="23269" builtinId="28" hidden="1"/>
    <cellStyle name="Neutral" xfId="23308" builtinId="28" hidden="1"/>
    <cellStyle name="Neutral" xfId="23346" builtinId="28" hidden="1"/>
    <cellStyle name="Neutral" xfId="23385" builtinId="28" hidden="1"/>
    <cellStyle name="Neutral" xfId="23424" builtinId="28" hidden="1"/>
    <cellStyle name="Neutral" xfId="23463" builtinId="28" hidden="1"/>
    <cellStyle name="Neutral" xfId="23503" builtinId="28" hidden="1"/>
    <cellStyle name="Neutral" xfId="23542" builtinId="28" hidden="1"/>
    <cellStyle name="Neutral" xfId="23580" builtinId="28" hidden="1"/>
    <cellStyle name="Neutral" xfId="23619" builtinId="28" hidden="1"/>
    <cellStyle name="Neutral" xfId="23658" builtinId="28" hidden="1"/>
    <cellStyle name="Neutral" xfId="23697" builtinId="28" hidden="1"/>
    <cellStyle name="Neutral" xfId="23737" builtinId="28" hidden="1"/>
    <cellStyle name="Neutral" xfId="23776" builtinId="28" hidden="1"/>
    <cellStyle name="Neutral" xfId="23817" builtinId="28" hidden="1"/>
    <cellStyle name="Neutral" xfId="23856" builtinId="28" hidden="1"/>
    <cellStyle name="Neutral" xfId="23896" builtinId="28" hidden="1"/>
    <cellStyle name="Neutral" xfId="23935" builtinId="28" hidden="1"/>
    <cellStyle name="Neutral" xfId="23215" builtinId="28" hidden="1"/>
    <cellStyle name="Neutral" xfId="23113" builtinId="28" hidden="1"/>
    <cellStyle name="Neutral" xfId="24008" builtinId="28" hidden="1"/>
    <cellStyle name="Neutral" xfId="24047" builtinId="28" hidden="1"/>
    <cellStyle name="Neutral" xfId="24085" builtinId="28" hidden="1"/>
    <cellStyle name="Neutral" xfId="24124" builtinId="28" hidden="1"/>
    <cellStyle name="Neutral" xfId="24163" builtinId="28" hidden="1"/>
    <cellStyle name="Neutral" xfId="24202" builtinId="28" hidden="1"/>
    <cellStyle name="Neutral" xfId="24242" builtinId="28" hidden="1"/>
    <cellStyle name="Neutral" xfId="24281" builtinId="28" hidden="1"/>
    <cellStyle name="Neutral" xfId="24319" builtinId="28" hidden="1"/>
    <cellStyle name="Neutral" xfId="24358" builtinId="28" hidden="1"/>
    <cellStyle name="Neutral" xfId="24397" builtinId="28" hidden="1"/>
    <cellStyle name="Neutral" xfId="24436" builtinId="28" hidden="1"/>
    <cellStyle name="Neutral" xfId="24476" builtinId="28" hidden="1"/>
    <cellStyle name="Neutral" xfId="24515" builtinId="28" hidden="1"/>
    <cellStyle name="Neutral" xfId="24555" builtinId="28" hidden="1"/>
    <cellStyle name="Neutral" xfId="24594" builtinId="28" hidden="1"/>
    <cellStyle name="Neutral" xfId="24634" builtinId="28" hidden="1"/>
    <cellStyle name="Neutral" xfId="24673" builtinId="28" hidden="1"/>
    <cellStyle name="Neutral" xfId="23127" builtinId="28" hidden="1"/>
    <cellStyle name="Neutral" xfId="23162" builtinId="28" hidden="1"/>
    <cellStyle name="Neutral" xfId="24718" builtinId="28" hidden="1"/>
    <cellStyle name="Neutral" xfId="24757" builtinId="28" hidden="1"/>
    <cellStyle name="Neutral" xfId="24795" builtinId="28" hidden="1"/>
    <cellStyle name="Neutral" xfId="24834" builtinId="28" hidden="1"/>
    <cellStyle name="Neutral" xfId="24873" builtinId="28" hidden="1"/>
    <cellStyle name="Neutral" xfId="24912" builtinId="28" hidden="1"/>
    <cellStyle name="Neutral" xfId="24952" builtinId="28" hidden="1"/>
    <cellStyle name="Neutral" xfId="24991" builtinId="28" hidden="1"/>
    <cellStyle name="Neutral" xfId="25029" builtinId="28" hidden="1"/>
    <cellStyle name="Neutral" xfId="25068" builtinId="28" hidden="1"/>
    <cellStyle name="Neutral" xfId="25107" builtinId="28" hidden="1"/>
    <cellStyle name="Neutral" xfId="25146" builtinId="28" hidden="1"/>
    <cellStyle name="Neutral" xfId="25186" builtinId="28" hidden="1"/>
    <cellStyle name="Neutral" xfId="25225" builtinId="28" hidden="1"/>
    <cellStyle name="Neutral" xfId="25265" builtinId="28" hidden="1"/>
    <cellStyle name="Neutral" xfId="25304" builtinId="28" hidden="1"/>
    <cellStyle name="Neutral" xfId="25344" builtinId="28" hidden="1"/>
    <cellStyle name="Neutral" xfId="25383" builtinId="28" hidden="1"/>
    <cellStyle name="Neutral" xfId="19171" builtinId="28" hidden="1"/>
    <cellStyle name="Neutral" xfId="19926" builtinId="28" hidden="1"/>
    <cellStyle name="Neutral" xfId="19103" builtinId="28" hidden="1"/>
    <cellStyle name="Neutral" xfId="25448" builtinId="28" hidden="1"/>
    <cellStyle name="Neutral" xfId="25486" builtinId="28" hidden="1"/>
    <cellStyle name="Neutral" xfId="25525" builtinId="28" hidden="1"/>
    <cellStyle name="Neutral" xfId="25564" builtinId="28" hidden="1"/>
    <cellStyle name="Neutral" xfId="25603" builtinId="28" hidden="1"/>
    <cellStyle name="Neutral" xfId="25643" builtinId="28" hidden="1"/>
    <cellStyle name="Neutral" xfId="25682" builtinId="28" hidden="1"/>
    <cellStyle name="Neutral" xfId="25720" builtinId="28" hidden="1"/>
    <cellStyle name="Neutral" xfId="25759" builtinId="28" hidden="1"/>
    <cellStyle name="Neutral" xfId="25798" builtinId="28" hidden="1"/>
    <cellStyle name="Neutral" xfId="25837" builtinId="28" hidden="1"/>
    <cellStyle name="Neutral" xfId="25877" builtinId="28" hidden="1"/>
    <cellStyle name="Neutral" xfId="25916" builtinId="28" hidden="1"/>
    <cellStyle name="Neutral" xfId="25956" builtinId="28" hidden="1"/>
    <cellStyle name="Neutral" xfId="25995" builtinId="28" hidden="1"/>
    <cellStyle name="Neutral" xfId="26035" builtinId="28" hidden="1"/>
    <cellStyle name="Neutral" xfId="26074" builtinId="28" hidden="1"/>
    <cellStyle name="Neutral" xfId="26113" builtinId="28" hidden="1"/>
    <cellStyle name="Neutral" xfId="26269" builtinId="28" hidden="1"/>
    <cellStyle name="Neutral" xfId="26309" builtinId="28" hidden="1"/>
    <cellStyle name="Neutral" xfId="26348" builtinId="28" hidden="1"/>
    <cellStyle name="Neutral" xfId="26386" builtinId="28" hidden="1"/>
    <cellStyle name="Neutral" xfId="26425" builtinId="28" hidden="1"/>
    <cellStyle name="Neutral" xfId="26464" builtinId="28" hidden="1"/>
    <cellStyle name="Neutral" xfId="26503" builtinId="28" hidden="1"/>
    <cellStyle name="Neutral" xfId="26543" builtinId="28" hidden="1"/>
    <cellStyle name="Neutral" xfId="26582" builtinId="28" hidden="1"/>
    <cellStyle name="Neutral" xfId="26620" builtinId="28" hidden="1"/>
    <cellStyle name="Neutral" xfId="26659" builtinId="28" hidden="1"/>
    <cellStyle name="Neutral" xfId="26698" builtinId="28" hidden="1"/>
    <cellStyle name="Neutral" xfId="26737" builtinId="28" hidden="1"/>
    <cellStyle name="Neutral" xfId="26777" builtinId="28" hidden="1"/>
    <cellStyle name="Neutral" xfId="26816" builtinId="28" hidden="1"/>
    <cellStyle name="Neutral" xfId="26857" builtinId="28" hidden="1"/>
    <cellStyle name="Neutral" xfId="26896" builtinId="28" hidden="1"/>
    <cellStyle name="Neutral" xfId="26936" builtinId="28" hidden="1"/>
    <cellStyle name="Neutral" xfId="26975" builtinId="28" hidden="1"/>
    <cellStyle name="Neutral" xfId="26255" builtinId="28" hidden="1"/>
    <cellStyle name="Neutral" xfId="26153" builtinId="28" hidden="1"/>
    <cellStyle name="Neutral" xfId="27048" builtinId="28" hidden="1"/>
    <cellStyle name="Neutral" xfId="27087" builtinId="28" hidden="1"/>
    <cellStyle name="Neutral" xfId="27125" builtinId="28" hidden="1"/>
    <cellStyle name="Neutral" xfId="27164" builtinId="28" hidden="1"/>
    <cellStyle name="Neutral" xfId="27203" builtinId="28" hidden="1"/>
    <cellStyle name="Neutral" xfId="27242" builtinId="28" hidden="1"/>
    <cellStyle name="Neutral" xfId="27282" builtinId="28" hidden="1"/>
    <cellStyle name="Neutral" xfId="27321" builtinId="28" hidden="1"/>
    <cellStyle name="Neutral" xfId="27359" builtinId="28" hidden="1"/>
    <cellStyle name="Neutral" xfId="27398" builtinId="28" hidden="1"/>
    <cellStyle name="Neutral" xfId="27437" builtinId="28" hidden="1"/>
    <cellStyle name="Neutral" xfId="27476" builtinId="28" hidden="1"/>
    <cellStyle name="Neutral" xfId="27516" builtinId="28" hidden="1"/>
    <cellStyle name="Neutral" xfId="27555" builtinId="28" hidden="1"/>
    <cellStyle name="Neutral" xfId="27595" builtinId="28" hidden="1"/>
    <cellStyle name="Neutral" xfId="27634" builtinId="28" hidden="1"/>
    <cellStyle name="Neutral" xfId="27674" builtinId="28" hidden="1"/>
    <cellStyle name="Neutral" xfId="27713" builtinId="28" hidden="1"/>
    <cellStyle name="Neutral" xfId="26167" builtinId="28" hidden="1"/>
    <cellStyle name="Neutral" xfId="26202" builtinId="28" hidden="1"/>
    <cellStyle name="Neutral" xfId="27758" builtinId="28" hidden="1"/>
    <cellStyle name="Neutral" xfId="27797" builtinId="28" hidden="1"/>
    <cellStyle name="Neutral" xfId="27835" builtinId="28" hidden="1"/>
    <cellStyle name="Neutral" xfId="27874" builtinId="28" hidden="1"/>
    <cellStyle name="Neutral" xfId="27913" builtinId="28" hidden="1"/>
    <cellStyle name="Neutral" xfId="27952" builtinId="28" hidden="1"/>
    <cellStyle name="Neutral" xfId="27992" builtinId="28" hidden="1"/>
    <cellStyle name="Neutral" xfId="28031" builtinId="28" hidden="1"/>
    <cellStyle name="Neutral" xfId="28069" builtinId="28" hidden="1"/>
    <cellStyle name="Neutral" xfId="28108" builtinId="28" hidden="1"/>
    <cellStyle name="Neutral" xfId="28147" builtinId="28" hidden="1"/>
    <cellStyle name="Neutral" xfId="28186" builtinId="28" hidden="1"/>
    <cellStyle name="Neutral" xfId="28226" builtinId="28" hidden="1"/>
    <cellStyle name="Neutral" xfId="28265" builtinId="28" hidden="1"/>
    <cellStyle name="Neutral" xfId="28305" builtinId="28" hidden="1"/>
    <cellStyle name="Neutral" xfId="28344" builtinId="28" hidden="1"/>
    <cellStyle name="Neutral" xfId="28384" builtinId="28" hidden="1"/>
    <cellStyle name="Neutral" xfId="28423" builtinId="28" hidden="1"/>
    <cellStyle name="Neutral" xfId="28462" builtinId="28" hidden="1"/>
    <cellStyle name="Neutral" xfId="28584" builtinId="28" hidden="1"/>
    <cellStyle name="Neutral" xfId="28626" builtinId="28" hidden="1"/>
    <cellStyle name="Neutral" xfId="28665" builtinId="28" hidden="1"/>
    <cellStyle name="Neutral" xfId="28703" builtinId="28" hidden="1"/>
    <cellStyle name="Neutral" xfId="28742" builtinId="28" hidden="1"/>
    <cellStyle name="Neutral" xfId="28781" builtinId="28" hidden="1"/>
    <cellStyle name="Neutral" xfId="28820" builtinId="28" hidden="1"/>
    <cellStyle name="Neutral" xfId="28860" builtinId="28" hidden="1"/>
    <cellStyle name="Neutral" xfId="28899" builtinId="28" hidden="1"/>
    <cellStyle name="Neutral" xfId="28937" builtinId="28" hidden="1"/>
    <cellStyle name="Neutral" xfId="28976" builtinId="28" hidden="1"/>
    <cellStyle name="Neutral" xfId="29017" builtinId="28" hidden="1"/>
    <cellStyle name="Neutral" xfId="29056" builtinId="28" hidden="1"/>
    <cellStyle name="Neutral" xfId="29096" builtinId="28" hidden="1"/>
    <cellStyle name="Neutral" xfId="29135" builtinId="28" hidden="1"/>
    <cellStyle name="Neutral" xfId="29176" builtinId="28" hidden="1"/>
    <cellStyle name="Neutral" xfId="29215" builtinId="28" hidden="1"/>
    <cellStyle name="Neutral" xfId="29255" builtinId="28" hidden="1"/>
    <cellStyle name="Neutral" xfId="29294" builtinId="28" hidden="1"/>
    <cellStyle name="Neutral" xfId="29344" builtinId="28" hidden="1"/>
    <cellStyle name="Neutral" xfId="29500" builtinId="28" hidden="1"/>
    <cellStyle name="Neutral" xfId="29542" builtinId="28" hidden="1"/>
    <cellStyle name="Neutral" xfId="29581" builtinId="28" hidden="1"/>
    <cellStyle name="Neutral" xfId="29619" builtinId="28" hidden="1"/>
    <cellStyle name="Neutral" xfId="29658" builtinId="28" hidden="1"/>
    <cellStyle name="Neutral" xfId="29697" builtinId="28" hidden="1"/>
    <cellStyle name="Neutral" xfId="29736" builtinId="28" hidden="1"/>
    <cellStyle name="Neutral" xfId="29776" builtinId="28" hidden="1"/>
    <cellStyle name="Neutral" xfId="29815" builtinId="28" hidden="1"/>
    <cellStyle name="Neutral" xfId="29853" builtinId="28" hidden="1"/>
    <cellStyle name="Neutral" xfId="29892" builtinId="28" hidden="1"/>
    <cellStyle name="Neutral" xfId="29933" builtinId="28" hidden="1"/>
    <cellStyle name="Neutral" xfId="29972" builtinId="28" hidden="1"/>
    <cellStyle name="Neutral" xfId="30012" builtinId="28" hidden="1"/>
    <cellStyle name="Neutral" xfId="30051" builtinId="28" hidden="1"/>
    <cellStyle name="Neutral" xfId="30092" builtinId="28" hidden="1"/>
    <cellStyle name="Neutral" xfId="30131" builtinId="28" hidden="1"/>
    <cellStyle name="Neutral" xfId="30171" builtinId="28" hidden="1"/>
    <cellStyle name="Neutral" xfId="30210" builtinId="28" hidden="1"/>
    <cellStyle name="Neutral" xfId="29486" builtinId="28" hidden="1"/>
    <cellStyle name="Neutral" xfId="29384" builtinId="28" hidden="1"/>
    <cellStyle name="Neutral" xfId="30283" builtinId="28" hidden="1"/>
    <cellStyle name="Neutral" xfId="30322" builtinId="28" hidden="1"/>
    <cellStyle name="Neutral" xfId="30360" builtinId="28" hidden="1"/>
    <cellStyle name="Neutral" xfId="30399" builtinId="28" hidden="1"/>
    <cellStyle name="Neutral" xfId="30438" builtinId="28" hidden="1"/>
    <cellStyle name="Neutral" xfId="30477" builtinId="28" hidden="1"/>
    <cellStyle name="Neutral" xfId="30517" builtinId="28" hidden="1"/>
    <cellStyle name="Neutral" xfId="30556" builtinId="28" hidden="1"/>
    <cellStyle name="Neutral" xfId="30594" builtinId="28" hidden="1"/>
    <cellStyle name="Neutral" xfId="30633" builtinId="28" hidden="1"/>
    <cellStyle name="Neutral" xfId="30672" builtinId="28" hidden="1"/>
    <cellStyle name="Neutral" xfId="30711" builtinId="28" hidden="1"/>
    <cellStyle name="Neutral" xfId="30751" builtinId="28" hidden="1"/>
    <cellStyle name="Neutral" xfId="30790" builtinId="28" hidden="1"/>
    <cellStyle name="Neutral" xfId="30830" builtinId="28" hidden="1"/>
    <cellStyle name="Neutral" xfId="30869" builtinId="28" hidden="1"/>
    <cellStyle name="Neutral" xfId="30909" builtinId="28" hidden="1"/>
    <cellStyle name="Neutral" xfId="30948" builtinId="28" hidden="1"/>
    <cellStyle name="Neutral" xfId="29398" builtinId="28" hidden="1"/>
    <cellStyle name="Neutral" xfId="29433" builtinId="28" hidden="1"/>
    <cellStyle name="Neutral" xfId="30993" builtinId="28" hidden="1"/>
    <cellStyle name="Neutral" xfId="31032" builtinId="28" hidden="1"/>
    <cellStyle name="Neutral" xfId="31070" builtinId="28" hidden="1"/>
    <cellStyle name="Neutral" xfId="31109" builtinId="28" hidden="1"/>
    <cellStyle name="Neutral" xfId="31148" builtinId="28" hidden="1"/>
    <cellStyle name="Neutral" xfId="31187" builtinId="28" hidden="1"/>
    <cellStyle name="Neutral" xfId="31227" builtinId="28" hidden="1"/>
    <cellStyle name="Neutral" xfId="31266" builtinId="28" hidden="1"/>
    <cellStyle name="Neutral" xfId="31304" builtinId="28" hidden="1"/>
    <cellStyle name="Neutral" xfId="31343" builtinId="28" hidden="1"/>
    <cellStyle name="Neutral" xfId="31382" builtinId="28" hidden="1"/>
    <cellStyle name="Neutral" xfId="31421" builtinId="28" hidden="1"/>
    <cellStyle name="Neutral" xfId="31461" builtinId="28" hidden="1"/>
    <cellStyle name="Neutral" xfId="31500" builtinId="28" hidden="1"/>
    <cellStyle name="Neutral" xfId="31540" builtinId="28" hidden="1"/>
    <cellStyle name="Neutral" xfId="31579" builtinId="28" hidden="1"/>
    <cellStyle name="Neutral" xfId="31619" builtinId="28" hidden="1"/>
    <cellStyle name="Neutral" xfId="31658" builtinId="28" hidden="1"/>
    <cellStyle name="Neutral" xfId="28570" builtinId="28" hidden="1"/>
    <cellStyle name="Neutral" xfId="28512" builtinId="28" hidden="1"/>
    <cellStyle name="Neutral" xfId="31711" builtinId="28" hidden="1"/>
    <cellStyle name="Neutral" xfId="31750" builtinId="28" hidden="1"/>
    <cellStyle name="Neutral" xfId="31788" builtinId="28" hidden="1"/>
    <cellStyle name="Neutral" xfId="31827" builtinId="28" hidden="1"/>
    <cellStyle name="Neutral" xfId="31866" builtinId="28" hidden="1"/>
    <cellStyle name="Neutral" xfId="31905" builtinId="28" hidden="1"/>
    <cellStyle name="Neutral" xfId="31945" builtinId="28" hidden="1"/>
    <cellStyle name="Neutral" xfId="31984" builtinId="28" hidden="1"/>
    <cellStyle name="Neutral" xfId="32022" builtinId="28" hidden="1"/>
    <cellStyle name="Neutral" xfId="32061" builtinId="28" hidden="1"/>
    <cellStyle name="Neutral" xfId="32100" builtinId="28" hidden="1"/>
    <cellStyle name="Neutral" xfId="32139" builtinId="28" hidden="1"/>
    <cellStyle name="Neutral" xfId="32179" builtinId="28" hidden="1"/>
    <cellStyle name="Neutral" xfId="32218" builtinId="28" hidden="1"/>
    <cellStyle name="Neutral" xfId="32258" builtinId="28" hidden="1"/>
    <cellStyle name="Neutral" xfId="32297" builtinId="28" hidden="1"/>
    <cellStyle name="Neutral" xfId="32337" builtinId="28" hidden="1"/>
    <cellStyle name="Neutral" xfId="32376" builtinId="28" hidden="1"/>
    <cellStyle name="Neutral" xfId="32415" builtinId="28" hidden="1"/>
    <cellStyle name="Neutral" xfId="32571" builtinId="28" hidden="1"/>
    <cellStyle name="Neutral" xfId="32611" builtinId="28" hidden="1"/>
    <cellStyle name="Neutral" xfId="32650" builtinId="28" hidden="1"/>
    <cellStyle name="Neutral" xfId="32688" builtinId="28" hidden="1"/>
    <cellStyle name="Neutral" xfId="32727" builtinId="28" hidden="1"/>
    <cellStyle name="Neutral" xfId="32766" builtinId="28" hidden="1"/>
    <cellStyle name="Neutral" xfId="32805" builtinId="28" hidden="1"/>
    <cellStyle name="Neutral" xfId="32845" builtinId="28" hidden="1"/>
    <cellStyle name="Neutral" xfId="32884" builtinId="28" hidden="1"/>
    <cellStyle name="Neutral" xfId="32922" builtinId="28" hidden="1"/>
    <cellStyle name="Neutral" xfId="32961" builtinId="28" hidden="1"/>
    <cellStyle name="Neutral" xfId="33000" builtinId="28" hidden="1"/>
    <cellStyle name="Neutral" xfId="33039" builtinId="28" hidden="1"/>
    <cellStyle name="Neutral" xfId="33079" builtinId="28" hidden="1"/>
    <cellStyle name="Neutral" xfId="33118" builtinId="28" hidden="1"/>
    <cellStyle name="Neutral" xfId="33159" builtinId="28" hidden="1"/>
    <cellStyle name="Neutral" xfId="33198" builtinId="28" hidden="1"/>
    <cellStyle name="Neutral" xfId="33238" builtinId="28" hidden="1"/>
    <cellStyle name="Neutral" xfId="33277" builtinId="28" hidden="1"/>
    <cellStyle name="Neutral" xfId="32557" builtinId="28" hidden="1"/>
    <cellStyle name="Neutral" xfId="32455" builtinId="28" hidden="1"/>
    <cellStyle name="Neutral" xfId="33350" builtinId="28" hidden="1"/>
    <cellStyle name="Neutral" xfId="33389" builtinId="28" hidden="1"/>
    <cellStyle name="Neutral" xfId="33427" builtinId="28" hidden="1"/>
    <cellStyle name="Neutral" xfId="33466" builtinId="28" hidden="1"/>
    <cellStyle name="Neutral" xfId="33505" builtinId="28" hidden="1"/>
    <cellStyle name="Neutral" xfId="33544" builtinId="28" hidden="1"/>
    <cellStyle name="Neutral" xfId="33584" builtinId="28" hidden="1"/>
    <cellStyle name="Neutral" xfId="33623" builtinId="28" hidden="1"/>
    <cellStyle name="Neutral" xfId="33661" builtinId="28" hidden="1"/>
    <cellStyle name="Neutral" xfId="33700" builtinId="28" hidden="1"/>
    <cellStyle name="Neutral" xfId="33739" builtinId="28" hidden="1"/>
    <cellStyle name="Neutral" xfId="33778" builtinId="28" hidden="1"/>
    <cellStyle name="Neutral" xfId="33818" builtinId="28" hidden="1"/>
    <cellStyle name="Neutral" xfId="33857" builtinId="28" hidden="1"/>
    <cellStyle name="Neutral" xfId="33897" builtinId="28" hidden="1"/>
    <cellStyle name="Neutral" xfId="33936" builtinId="28" hidden="1"/>
    <cellStyle name="Neutral" xfId="33976" builtinId="28" hidden="1"/>
    <cellStyle name="Neutral" xfId="34015" builtinId="28" hidden="1"/>
    <cellStyle name="Neutral" xfId="32469" builtinId="28" hidden="1"/>
    <cellStyle name="Neutral" xfId="32504" builtinId="28" hidden="1"/>
    <cellStyle name="Neutral" xfId="34060" builtinId="28" hidden="1"/>
    <cellStyle name="Neutral" xfId="34099" builtinId="28" hidden="1"/>
    <cellStyle name="Neutral" xfId="34137" builtinId="28" hidden="1"/>
    <cellStyle name="Neutral" xfId="34176" builtinId="28" hidden="1"/>
    <cellStyle name="Neutral" xfId="34215" builtinId="28" hidden="1"/>
    <cellStyle name="Neutral" xfId="34254" builtinId="28" hidden="1"/>
    <cellStyle name="Neutral" xfId="34294" builtinId="28" hidden="1"/>
    <cellStyle name="Neutral" xfId="34333" builtinId="28" hidden="1"/>
    <cellStyle name="Neutral" xfId="34371" builtinId="28" hidden="1"/>
    <cellStyle name="Neutral" xfId="34410" builtinId="28" hidden="1"/>
    <cellStyle name="Neutral" xfId="34449" builtinId="28" hidden="1"/>
    <cellStyle name="Neutral" xfId="34488" builtinId="28" hidden="1"/>
    <cellStyle name="Neutral" xfId="34528" builtinId="28" hidden="1"/>
    <cellStyle name="Neutral" xfId="34567" builtinId="28" hidden="1"/>
    <cellStyle name="Neutral" xfId="34607" builtinId="28" hidden="1"/>
    <cellStyle name="Neutral" xfId="34646" builtinId="28" hidden="1"/>
    <cellStyle name="Neutral" xfId="34686" builtinId="28" hidden="1"/>
    <cellStyle name="Neutral" xfId="34725" builtinId="28" hidden="1"/>
    <cellStyle name="Neutral" xfId="28541" builtinId="28" hidden="1"/>
    <cellStyle name="Neutral" xfId="34765" builtinId="28" hidden="1"/>
    <cellStyle name="Neutral" xfId="34805" builtinId="28" hidden="1"/>
    <cellStyle name="Neutral" xfId="34844" builtinId="28" hidden="1"/>
    <cellStyle name="Neutral" xfId="34882" builtinId="28" hidden="1"/>
    <cellStyle name="Neutral" xfId="34921" builtinId="28" hidden="1"/>
    <cellStyle name="Neutral" xfId="34960" builtinId="28" hidden="1"/>
    <cellStyle name="Neutral" xfId="34999" builtinId="28" hidden="1"/>
    <cellStyle name="Neutral" xfId="35039" builtinId="28" hidden="1"/>
    <cellStyle name="Neutral" xfId="35078" builtinId="28" hidden="1"/>
    <cellStyle name="Neutral" xfId="35116" builtinId="28" hidden="1"/>
    <cellStyle name="Neutral" xfId="35155" builtinId="28" hidden="1"/>
    <cellStyle name="Neutral" xfId="35194" builtinId="28" hidden="1"/>
    <cellStyle name="Neutral" xfId="35233" builtinId="28" hidden="1"/>
    <cellStyle name="Neutral" xfId="35273" builtinId="28" hidden="1"/>
    <cellStyle name="Neutral" xfId="35312" builtinId="28" hidden="1"/>
    <cellStyle name="Neutral" xfId="35352" builtinId="28" hidden="1"/>
    <cellStyle name="Neutral" xfId="35391" builtinId="28" hidden="1"/>
    <cellStyle name="Neutral" xfId="35431" builtinId="28" hidden="1"/>
    <cellStyle name="Neutral" xfId="35470" builtinId="28" hidden="1"/>
    <cellStyle name="Neutral" xfId="35509" builtinId="28" hidden="1"/>
    <cellStyle name="Neutral" xfId="35665" builtinId="28" hidden="1"/>
    <cellStyle name="Neutral" xfId="35705" builtinId="28" hidden="1"/>
    <cellStyle name="Neutral" xfId="35744" builtinId="28" hidden="1"/>
    <cellStyle name="Neutral" xfId="35782" builtinId="28" hidden="1"/>
    <cellStyle name="Neutral" xfId="35821" builtinId="28" hidden="1"/>
    <cellStyle name="Neutral" xfId="35860" builtinId="28" hidden="1"/>
    <cellStyle name="Neutral" xfId="35899" builtinId="28" hidden="1"/>
    <cellStyle name="Neutral" xfId="35939" builtinId="28" hidden="1"/>
    <cellStyle name="Neutral" xfId="35978" builtinId="28" hidden="1"/>
    <cellStyle name="Neutral" xfId="36016" builtinId="28" hidden="1"/>
    <cellStyle name="Neutral" xfId="36055" builtinId="28" hidden="1"/>
    <cellStyle name="Neutral" xfId="36094" builtinId="28" hidden="1"/>
    <cellStyle name="Neutral" xfId="36133" builtinId="28" hidden="1"/>
    <cellStyle name="Neutral" xfId="36173" builtinId="28" hidden="1"/>
    <cellStyle name="Neutral" xfId="36212" builtinId="28" hidden="1"/>
    <cellStyle name="Neutral" xfId="36253" builtinId="28" hidden="1"/>
    <cellStyle name="Neutral" xfId="36292" builtinId="28" hidden="1"/>
    <cellStyle name="Neutral" xfId="36332" builtinId="28" hidden="1"/>
    <cellStyle name="Neutral" xfId="36371" builtinId="28" hidden="1"/>
    <cellStyle name="Neutral" xfId="35651" builtinId="28" hidden="1"/>
    <cellStyle name="Neutral" xfId="35549" builtinId="28" hidden="1"/>
    <cellStyle name="Neutral" xfId="36444" builtinId="28" hidden="1"/>
    <cellStyle name="Neutral" xfId="36483" builtinId="28" hidden="1"/>
    <cellStyle name="Neutral" xfId="36521" builtinId="28" hidden="1"/>
    <cellStyle name="Neutral" xfId="36560" builtinId="28" hidden="1"/>
    <cellStyle name="Neutral" xfId="36599" builtinId="28" hidden="1"/>
    <cellStyle name="Neutral" xfId="36638" builtinId="28" hidden="1"/>
    <cellStyle name="Neutral" xfId="36678" builtinId="28" hidden="1"/>
    <cellStyle name="Neutral" xfId="36717" builtinId="28" hidden="1"/>
    <cellStyle name="Neutral" xfId="36755" builtinId="28" hidden="1"/>
    <cellStyle name="Neutral" xfId="36794" builtinId="28" hidden="1"/>
    <cellStyle name="Neutral" xfId="36833" builtinId="28" hidden="1"/>
    <cellStyle name="Neutral" xfId="36872" builtinId="28" hidden="1"/>
    <cellStyle name="Neutral" xfId="36912" builtinId="28" hidden="1"/>
    <cellStyle name="Neutral" xfId="36951" builtinId="28" hidden="1"/>
    <cellStyle name="Neutral" xfId="36991" builtinId="28" hidden="1"/>
    <cellStyle name="Neutral" xfId="37030" builtinId="28" hidden="1"/>
    <cellStyle name="Neutral" xfId="37070" builtinId="28" hidden="1"/>
    <cellStyle name="Neutral" xfId="37109" builtinId="28" hidden="1"/>
    <cellStyle name="Neutral" xfId="35563" builtinId="28" hidden="1"/>
    <cellStyle name="Neutral" xfId="35598" builtinId="28" hidden="1"/>
    <cellStyle name="Neutral" xfId="37154" builtinId="28" hidden="1"/>
    <cellStyle name="Neutral" xfId="37193" builtinId="28" hidden="1"/>
    <cellStyle name="Neutral" xfId="37231" builtinId="28" hidden="1"/>
    <cellStyle name="Neutral" xfId="37270" builtinId="28" hidden="1"/>
    <cellStyle name="Neutral" xfId="37309" builtinId="28" hidden="1"/>
    <cellStyle name="Neutral" xfId="37348" builtinId="28" hidden="1"/>
    <cellStyle name="Neutral" xfId="37388" builtinId="28" hidden="1"/>
    <cellStyle name="Neutral" xfId="37427" builtinId="28" hidden="1"/>
    <cellStyle name="Neutral" xfId="37465" builtinId="28" hidden="1"/>
    <cellStyle name="Neutral" xfId="37504" builtinId="28" hidden="1"/>
    <cellStyle name="Neutral" xfId="37543" builtinId="28" hidden="1"/>
    <cellStyle name="Neutral" xfId="37582" builtinId="28" hidden="1"/>
    <cellStyle name="Neutral" xfId="37622" builtinId="28" hidden="1"/>
    <cellStyle name="Neutral" xfId="37661" builtinId="28" hidden="1"/>
    <cellStyle name="Neutral" xfId="37701" builtinId="28" hidden="1"/>
    <cellStyle name="Neutral" xfId="37740" builtinId="28" hidden="1"/>
    <cellStyle name="Neutral" xfId="37780" builtinId="28" hidden="1"/>
    <cellStyle name="Neutral" xfId="37819" builtinId="28" hidden="1"/>
    <cellStyle name="Neutral" xfId="37858" builtinId="28" hidden="1"/>
    <cellStyle name="Neutral" xfId="37897" builtinId="28" hidden="1"/>
    <cellStyle name="Neutral" xfId="37937" builtinId="28" hidden="1"/>
    <cellStyle name="Neutral" xfId="37976" builtinId="28" hidden="1"/>
    <cellStyle name="Neutral" xfId="38014" builtinId="28" hidden="1"/>
    <cellStyle name="Neutral" xfId="38053" builtinId="28" hidden="1"/>
    <cellStyle name="Neutral" xfId="38092" builtinId="28" hidden="1"/>
    <cellStyle name="Neutral" xfId="38131" builtinId="28" hidden="1"/>
    <cellStyle name="Neutral" xfId="38171" builtinId="28" hidden="1"/>
    <cellStyle name="Neutral" xfId="38210" builtinId="28" hidden="1"/>
    <cellStyle name="Neutral" xfId="38248" builtinId="28" hidden="1"/>
    <cellStyle name="Neutral" xfId="38287" builtinId="28" hidden="1"/>
    <cellStyle name="Neutral" xfId="38326" builtinId="28" hidden="1"/>
    <cellStyle name="Neutral" xfId="38365" builtinId="28" hidden="1"/>
    <cellStyle name="Neutral" xfId="38405" builtinId="28" hidden="1"/>
    <cellStyle name="Neutral" xfId="38444" builtinId="28" hidden="1"/>
    <cellStyle name="Neutral" xfId="38484" builtinId="28" hidden="1"/>
    <cellStyle name="Neutral" xfId="38523" builtinId="28" hidden="1"/>
    <cellStyle name="Neutral" xfId="38563" builtinId="28" hidden="1"/>
    <cellStyle name="Neutral" xfId="38602" builtinId="28" hidden="1"/>
    <cellStyle name="Neutral" xfId="38641" builtinId="28" hidden="1"/>
    <cellStyle name="Neutral" xfId="38797" builtinId="28" hidden="1"/>
    <cellStyle name="Neutral" xfId="38837" builtinId="28" hidden="1"/>
    <cellStyle name="Neutral" xfId="38876" builtinId="28" hidden="1"/>
    <cellStyle name="Neutral" xfId="38914" builtinId="28" hidden="1"/>
    <cellStyle name="Neutral" xfId="38953" builtinId="28" hidden="1"/>
    <cellStyle name="Neutral" xfId="38992" builtinId="28" hidden="1"/>
    <cellStyle name="Neutral" xfId="39031" builtinId="28" hidden="1"/>
    <cellStyle name="Neutral" xfId="39071" builtinId="28" hidden="1"/>
    <cellStyle name="Neutral" xfId="39110" builtinId="28" hidden="1"/>
    <cellStyle name="Neutral" xfId="39148" builtinId="28" hidden="1"/>
    <cellStyle name="Neutral" xfId="39187" builtinId="28" hidden="1"/>
    <cellStyle name="Neutral" xfId="39226" builtinId="28" hidden="1"/>
    <cellStyle name="Neutral" xfId="39265" builtinId="28" hidden="1"/>
    <cellStyle name="Neutral" xfId="39305" builtinId="28" hidden="1"/>
    <cellStyle name="Neutral" xfId="39344" builtinId="28" hidden="1"/>
    <cellStyle name="Neutral" xfId="39385" builtinId="28" hidden="1"/>
    <cellStyle name="Neutral" xfId="39424" builtinId="28" hidden="1"/>
    <cellStyle name="Neutral" xfId="39464" builtinId="28" hidden="1"/>
    <cellStyle name="Neutral" xfId="39503" builtinId="28" hidden="1"/>
    <cellStyle name="Neutral" xfId="38783" builtinId="28" hidden="1"/>
    <cellStyle name="Neutral" xfId="38681" builtinId="28" hidden="1"/>
    <cellStyle name="Neutral" xfId="39576" builtinId="28" hidden="1"/>
    <cellStyle name="Neutral" xfId="39615" builtinId="28" hidden="1"/>
    <cellStyle name="Neutral" xfId="39653" builtinId="28" hidden="1"/>
    <cellStyle name="Neutral" xfId="39692" builtinId="28" hidden="1"/>
    <cellStyle name="Neutral" xfId="39731" builtinId="28" hidden="1"/>
    <cellStyle name="Neutral" xfId="39770" builtinId="28" hidden="1"/>
    <cellStyle name="Neutral" xfId="39810" builtinId="28" hidden="1"/>
    <cellStyle name="Neutral" xfId="39849" builtinId="28" hidden="1"/>
    <cellStyle name="Neutral" xfId="39887" builtinId="28" hidden="1"/>
    <cellStyle name="Neutral" xfId="39926" builtinId="28" hidden="1"/>
    <cellStyle name="Neutral" xfId="39965" builtinId="28" hidden="1"/>
    <cellStyle name="Neutral" xfId="40004" builtinId="28" hidden="1"/>
    <cellStyle name="Neutral" xfId="40044" builtinId="28" hidden="1"/>
    <cellStyle name="Neutral" xfId="40083" builtinId="28" hidden="1"/>
    <cellStyle name="Neutral" xfId="40123" builtinId="28" hidden="1"/>
    <cellStyle name="Neutral" xfId="40162" builtinId="28" hidden="1"/>
    <cellStyle name="Neutral" xfId="40202" builtinId="28" hidden="1"/>
    <cellStyle name="Neutral" xfId="40241" builtinId="28" hidden="1"/>
    <cellStyle name="Neutral" xfId="38695" builtinId="28" hidden="1"/>
    <cellStyle name="Neutral" xfId="38730" builtinId="28" hidden="1"/>
    <cellStyle name="Neutral" xfId="40286" builtinId="28" hidden="1"/>
    <cellStyle name="Neutral" xfId="40325" builtinId="28" hidden="1"/>
    <cellStyle name="Neutral" xfId="40363" builtinId="28" hidden="1"/>
    <cellStyle name="Neutral" xfId="40402" builtinId="28" hidden="1"/>
    <cellStyle name="Neutral" xfId="40441" builtinId="28" hidden="1"/>
    <cellStyle name="Neutral" xfId="40480" builtinId="28" hidden="1"/>
    <cellStyle name="Neutral" xfId="40520" builtinId="28" hidden="1"/>
    <cellStyle name="Neutral" xfId="40559" builtinId="28" hidden="1"/>
    <cellStyle name="Neutral" xfId="40597" builtinId="28" hidden="1"/>
    <cellStyle name="Neutral" xfId="40636" builtinId="28" hidden="1"/>
    <cellStyle name="Neutral" xfId="40675" builtinId="28" hidden="1"/>
    <cellStyle name="Neutral" xfId="40714" builtinId="28" hidden="1"/>
    <cellStyle name="Neutral" xfId="40754" builtinId="28" hidden="1"/>
    <cellStyle name="Neutral" xfId="40793" builtinId="28" hidden="1"/>
    <cellStyle name="Neutral" xfId="40833" builtinId="28" hidden="1"/>
    <cellStyle name="Neutral" xfId="40872" builtinId="28" hidden="1"/>
    <cellStyle name="Neutral" xfId="40912" builtinId="28" hidden="1"/>
    <cellStyle name="Neutral" xfId="40951" builtinId="28" hidden="1"/>
    <cellStyle name="Neutral" xfId="41011" builtinId="28" hidden="1"/>
    <cellStyle name="Neutral" xfId="41068" builtinId="28" hidden="1"/>
    <cellStyle name="Neutral" xfId="41108" builtinId="28" hidden="1"/>
    <cellStyle name="Neutral" xfId="41147" builtinId="28" hidden="1"/>
    <cellStyle name="Neutral" xfId="41185" builtinId="28" hidden="1"/>
    <cellStyle name="Neutral" xfId="41224" builtinId="28" hidden="1"/>
    <cellStyle name="Neutral" xfId="41263" builtinId="28" hidden="1"/>
    <cellStyle name="Neutral" xfId="41302" builtinId="28" hidden="1"/>
    <cellStyle name="Neutral" xfId="41342" builtinId="28" hidden="1"/>
    <cellStyle name="Neutral" xfId="41381" builtinId="28" hidden="1"/>
    <cellStyle name="Neutral" xfId="41419" builtinId="28" hidden="1"/>
    <cellStyle name="Neutral" xfId="41458" builtinId="28" hidden="1"/>
    <cellStyle name="Neutral" xfId="41497" builtinId="28" hidden="1"/>
    <cellStyle name="Neutral" xfId="41536" builtinId="28" hidden="1"/>
    <cellStyle name="Neutral" xfId="41576" builtinId="28" hidden="1"/>
    <cellStyle name="Neutral" xfId="41615" builtinId="28" hidden="1"/>
    <cellStyle name="Neutral" xfId="41655" builtinId="28" hidden="1"/>
    <cellStyle name="Neutral" xfId="41694" builtinId="28" hidden="1"/>
    <cellStyle name="Neutral" xfId="41734" builtinId="28" hidden="1"/>
    <cellStyle name="Neutral" xfId="41773" builtinId="28" hidden="1"/>
    <cellStyle name="Neutral" xfId="40999" builtinId="28" hidden="1"/>
    <cellStyle name="Neutral" xfId="41812" builtinId="28" hidden="1"/>
    <cellStyle name="Neutral" xfId="41852" builtinId="28" hidden="1"/>
    <cellStyle name="Neutral" xfId="41891" builtinId="28" hidden="1"/>
    <cellStyle name="Neutral" xfId="41929" builtinId="28" hidden="1"/>
    <cellStyle name="Neutral" xfId="41968" builtinId="28" hidden="1"/>
    <cellStyle name="Neutral" xfId="42007" builtinId="28" hidden="1"/>
    <cellStyle name="Neutral" xfId="42046" builtinId="28" hidden="1"/>
    <cellStyle name="Neutral" xfId="42086" builtinId="28" hidden="1"/>
    <cellStyle name="Neutral" xfId="42125" builtinId="28" hidden="1"/>
    <cellStyle name="Neutral" xfId="42163" builtinId="28" hidden="1"/>
    <cellStyle name="Neutral" xfId="42202" builtinId="28" hidden="1"/>
    <cellStyle name="Neutral" xfId="42241" builtinId="28" hidden="1"/>
    <cellStyle name="Neutral" xfId="42280" builtinId="28" hidden="1"/>
    <cellStyle name="Neutral" xfId="42320" builtinId="28" hidden="1"/>
    <cellStyle name="Neutral" xfId="42359" builtinId="28" hidden="1"/>
    <cellStyle name="Neutral" xfId="42399" builtinId="28" hidden="1"/>
    <cellStyle name="Neutral" xfId="42438" builtinId="28" hidden="1"/>
    <cellStyle name="Neutral" xfId="42478" builtinId="28" hidden="1"/>
    <cellStyle name="Neutral" xfId="42517" builtinId="28" hidden="1"/>
    <cellStyle name="Neutral" xfId="42581" builtinId="28" hidden="1"/>
    <cellStyle name="Neutral" xfId="42634" builtinId="28" hidden="1"/>
    <cellStyle name="Neutral" xfId="42674" builtinId="28" hidden="1"/>
    <cellStyle name="Neutral" xfId="42713" builtinId="28" hidden="1"/>
    <cellStyle name="Neutral" xfId="42751" builtinId="28" hidden="1"/>
    <cellStyle name="Neutral" xfId="42790" builtinId="28" hidden="1"/>
    <cellStyle name="Neutral" xfId="42829" builtinId="28" hidden="1"/>
    <cellStyle name="Neutral" xfId="42868" builtinId="28" hidden="1"/>
    <cellStyle name="Neutral" xfId="42908" builtinId="28" hidden="1"/>
    <cellStyle name="Neutral" xfId="42947" builtinId="28" hidden="1"/>
    <cellStyle name="Neutral" xfId="42985" builtinId="28" hidden="1"/>
    <cellStyle name="Neutral" xfId="43024" builtinId="28" hidden="1"/>
    <cellStyle name="Neutral" xfId="43063" builtinId="28" hidden="1"/>
    <cellStyle name="Neutral" xfId="43102" builtinId="28" hidden="1"/>
    <cellStyle name="Neutral" xfId="43142" builtinId="28" hidden="1"/>
    <cellStyle name="Neutral" xfId="43181" builtinId="28" hidden="1"/>
    <cellStyle name="Neutral" xfId="43221" builtinId="28" hidden="1"/>
    <cellStyle name="Neutral" xfId="43260" builtinId="28" hidden="1"/>
    <cellStyle name="Neutral" xfId="43300" builtinId="28" hidden="1"/>
    <cellStyle name="Neutral" xfId="43339" builtinId="28" hidden="1"/>
    <cellStyle name="Neutral" xfId="42564" builtinId="28" hidden="1"/>
    <cellStyle name="Neutral" xfId="43378" builtinId="28" hidden="1"/>
    <cellStyle name="Neutral" xfId="43418" builtinId="28" hidden="1"/>
    <cellStyle name="Neutral" xfId="43457" builtinId="28" hidden="1"/>
    <cellStyle name="Neutral" xfId="43495" builtinId="28" hidden="1"/>
    <cellStyle name="Neutral" xfId="43534" builtinId="28" hidden="1"/>
    <cellStyle name="Neutral" xfId="43573" builtinId="28" hidden="1"/>
    <cellStyle name="Neutral" xfId="43612" builtinId="28" hidden="1"/>
    <cellStyle name="Neutral" xfId="43652" builtinId="28" hidden="1"/>
    <cellStyle name="Neutral" xfId="43691" builtinId="28" hidden="1"/>
    <cellStyle name="Neutral" xfId="43729" builtinId="28" hidden="1"/>
    <cellStyle name="Neutral" xfId="43768" builtinId="28" hidden="1"/>
    <cellStyle name="Neutral" xfId="43807" builtinId="28" hidden="1"/>
    <cellStyle name="Neutral" xfId="43846" builtinId="28" hidden="1"/>
    <cellStyle name="Neutral" xfId="43886" builtinId="28" hidden="1"/>
    <cellStyle name="Neutral" xfId="43925" builtinId="28" hidden="1"/>
    <cellStyle name="Neutral" xfId="43965" builtinId="28" hidden="1"/>
    <cellStyle name="Neutral" xfId="44004" builtinId="28" hidden="1"/>
    <cellStyle name="Neutral" xfId="44044" builtinId="28" hidden="1"/>
    <cellStyle name="Neutral" xfId="44083" builtinId="28" hidden="1"/>
    <cellStyle name="Neutral" xfId="44147" builtinId="28" hidden="1"/>
    <cellStyle name="Neutral" xfId="44200" builtinId="28" hidden="1"/>
    <cellStyle name="Neutral" xfId="44240" builtinId="28" hidden="1"/>
    <cellStyle name="Neutral" xfId="44279" builtinId="28" hidden="1"/>
    <cellStyle name="Neutral" xfId="44317" builtinId="28" hidden="1"/>
    <cellStyle name="Neutral" xfId="44356" builtinId="28" hidden="1"/>
    <cellStyle name="Neutral" xfId="44395" builtinId="28" hidden="1"/>
    <cellStyle name="Neutral" xfId="44434" builtinId="28" hidden="1"/>
    <cellStyle name="Neutral" xfId="44474" builtinId="28" hidden="1"/>
    <cellStyle name="Neutral" xfId="44513" builtinId="28" hidden="1"/>
    <cellStyle name="Neutral" xfId="44551" builtinId="28" hidden="1"/>
    <cellStyle name="Neutral" xfId="44590" builtinId="28" hidden="1"/>
    <cellStyle name="Neutral" xfId="44629" builtinId="28" hidden="1"/>
    <cellStyle name="Neutral" xfId="44668" builtinId="28" hidden="1"/>
    <cellStyle name="Neutral" xfId="44708" builtinId="28" hidden="1"/>
    <cellStyle name="Neutral" xfId="44747" builtinId="28" hidden="1"/>
    <cellStyle name="Neutral" xfId="44787" builtinId="28" hidden="1"/>
    <cellStyle name="Neutral" xfId="44826" builtinId="28" hidden="1"/>
    <cellStyle name="Neutral" xfId="44866" builtinId="28" hidden="1"/>
    <cellStyle name="Neutral" xfId="44905" builtinId="28" hidden="1"/>
    <cellStyle name="Neutral" xfId="44130" builtinId="28" hidden="1"/>
    <cellStyle name="Neutral" xfId="44944" builtinId="28" hidden="1"/>
    <cellStyle name="Neutral" xfId="44984" builtinId="28" hidden="1"/>
    <cellStyle name="Neutral" xfId="45023" builtinId="28" hidden="1"/>
    <cellStyle name="Neutral" xfId="45061" builtinId="28" hidden="1"/>
    <cellStyle name="Neutral" xfId="45100" builtinId="28" hidden="1"/>
    <cellStyle name="Neutral" xfId="45139" builtinId="28" hidden="1"/>
    <cellStyle name="Neutral" xfId="45178" builtinId="28" hidden="1"/>
    <cellStyle name="Neutral" xfId="45218" builtinId="28" hidden="1"/>
    <cellStyle name="Neutral" xfId="45257" builtinId="28" hidden="1"/>
    <cellStyle name="Neutral" xfId="45295" builtinId="28" hidden="1"/>
    <cellStyle name="Neutral" xfId="45334" builtinId="28" hidden="1"/>
    <cellStyle name="Neutral" xfId="45373" builtinId="28" hidden="1"/>
    <cellStyle name="Neutral" xfId="45412" builtinId="28" hidden="1"/>
    <cellStyle name="Neutral" xfId="45452" builtinId="28" hidden="1"/>
    <cellStyle name="Neutral" xfId="45491" builtinId="28" hidden="1"/>
    <cellStyle name="Neutral" xfId="45531" builtinId="28" hidden="1"/>
    <cellStyle name="Neutral" xfId="45570" builtinId="28" hidden="1"/>
    <cellStyle name="Neutral" xfId="45610" builtinId="28" hidden="1"/>
    <cellStyle name="Neutral" xfId="45649" builtinId="28" hidden="1"/>
    <cellStyle name="Neutral" xfId="45688" builtinId="28" hidden="1"/>
    <cellStyle name="Neutral" xfId="45727" builtinId="28" hidden="1"/>
    <cellStyle name="Neutral" xfId="45767" builtinId="28" hidden="1"/>
    <cellStyle name="Neutral" xfId="45807" builtinId="28" hidden="1"/>
    <cellStyle name="Neutral 2" xfId="45959" hidden="1"/>
    <cellStyle name="Neutral 2" xfId="46889" hidden="1"/>
    <cellStyle name="Neutral 2" xfId="46926"/>
    <cellStyle name="Normal" xfId="0" builtinId="0"/>
    <cellStyle name="Normal 2" xfId="45952"/>
    <cellStyle name="Normal 3" xfId="45951"/>
    <cellStyle name="Note" xfId="15" hidden="1"/>
    <cellStyle name="Note" xfId="45734" builtinId="10" hidden="1"/>
    <cellStyle name="Note" xfId="45774" builtinId="10" hidden="1"/>
    <cellStyle name="Note" xfId="45814" builtinId="10" hidden="1"/>
    <cellStyle name="Note 2" xfId="45962" hidden="1"/>
    <cellStyle name="Note 2" xfId="46886" hidden="1"/>
    <cellStyle name="Note 2" xfId="46923"/>
    <cellStyle name="Output" xfId="10" builtinId="21" hidden="1"/>
    <cellStyle name="Output" xfId="87" builtinId="21" hidden="1"/>
    <cellStyle name="Output" xfId="124" builtinId="21" hidden="1"/>
    <cellStyle name="Output" xfId="49" builtinId="21" hidden="1"/>
    <cellStyle name="Output" xfId="162" builtinId="21" hidden="1"/>
    <cellStyle name="Output" xfId="200" builtinId="21" hidden="1"/>
    <cellStyle name="Output" xfId="238" builtinId="21" hidden="1"/>
    <cellStyle name="Output" xfId="276" builtinId="21" hidden="1"/>
    <cellStyle name="Output" xfId="315" builtinId="21" hidden="1"/>
    <cellStyle name="Output" xfId="355" builtinId="21" hidden="1"/>
    <cellStyle name="Output" xfId="394" builtinId="21" hidden="1"/>
    <cellStyle name="Output" xfId="432" builtinId="21" hidden="1"/>
    <cellStyle name="Output" xfId="471" builtinId="21" hidden="1"/>
    <cellStyle name="Output" xfId="510" builtinId="21" hidden="1"/>
    <cellStyle name="Output" xfId="549" builtinId="21" hidden="1"/>
    <cellStyle name="Output" xfId="589" builtinId="21" hidden="1"/>
    <cellStyle name="Output" xfId="628" builtinId="21" hidden="1"/>
    <cellStyle name="Output" xfId="666" builtinId="21" hidden="1"/>
    <cellStyle name="Output" xfId="705" builtinId="21" hidden="1"/>
    <cellStyle name="Output" xfId="744" builtinId="21" hidden="1"/>
    <cellStyle name="Output" xfId="783" builtinId="21" hidden="1"/>
    <cellStyle name="Output" xfId="823" builtinId="21" hidden="1"/>
    <cellStyle name="Output" xfId="862" builtinId="21" hidden="1"/>
    <cellStyle name="Output" xfId="902" builtinId="21" hidden="1"/>
    <cellStyle name="Output" xfId="941" builtinId="21" hidden="1"/>
    <cellStyle name="Output" xfId="981" builtinId="21" hidden="1"/>
    <cellStyle name="Output" xfId="1020" builtinId="21" hidden="1"/>
    <cellStyle name="Output" xfId="1059" builtinId="21" hidden="1"/>
    <cellStyle name="Output" xfId="1215" builtinId="21" hidden="1"/>
    <cellStyle name="Output" xfId="1255" builtinId="21" hidden="1"/>
    <cellStyle name="Output" xfId="1294" builtinId="21" hidden="1"/>
    <cellStyle name="Output" xfId="1332" builtinId="21" hidden="1"/>
    <cellStyle name="Output" xfId="1371" builtinId="21" hidden="1"/>
    <cellStyle name="Output" xfId="1410" builtinId="21" hidden="1"/>
    <cellStyle name="Output" xfId="1449" builtinId="21" hidden="1"/>
    <cellStyle name="Output" xfId="1489" builtinId="21" hidden="1"/>
    <cellStyle name="Output" xfId="1528" builtinId="21" hidden="1"/>
    <cellStyle name="Output" xfId="1566" builtinId="21" hidden="1"/>
    <cellStyle name="Output" xfId="1605" builtinId="21" hidden="1"/>
    <cellStyle name="Output" xfId="1644" builtinId="21" hidden="1"/>
    <cellStyle name="Output" xfId="1683" builtinId="21" hidden="1"/>
    <cellStyle name="Output" xfId="1723" builtinId="21" hidden="1"/>
    <cellStyle name="Output" xfId="1762" builtinId="21" hidden="1"/>
    <cellStyle name="Output" xfId="1803" builtinId="21" hidden="1"/>
    <cellStyle name="Output" xfId="1842" builtinId="21" hidden="1"/>
    <cellStyle name="Output" xfId="1882" builtinId="21" hidden="1"/>
    <cellStyle name="Output" xfId="1921" builtinId="21" hidden="1"/>
    <cellStyle name="Output" xfId="1197" builtinId="21" hidden="1"/>
    <cellStyle name="Output" xfId="1095" builtinId="21" hidden="1"/>
    <cellStyle name="Output" xfId="1994" builtinId="21" hidden="1"/>
    <cellStyle name="Output" xfId="2033" builtinId="21" hidden="1"/>
    <cellStyle name="Output" xfId="2071" builtinId="21" hidden="1"/>
    <cellStyle name="Output" xfId="2110" builtinId="21" hidden="1"/>
    <cellStyle name="Output" xfId="2149" builtinId="21" hidden="1"/>
    <cellStyle name="Output" xfId="2188" builtinId="21" hidden="1"/>
    <cellStyle name="Output" xfId="2228" builtinId="21" hidden="1"/>
    <cellStyle name="Output" xfId="2267" builtinId="21" hidden="1"/>
    <cellStyle name="Output" xfId="2305" builtinId="21" hidden="1"/>
    <cellStyle name="Output" xfId="2344" builtinId="21" hidden="1"/>
    <cellStyle name="Output" xfId="2383" builtinId="21" hidden="1"/>
    <cellStyle name="Output" xfId="2422" builtinId="21" hidden="1"/>
    <cellStyle name="Output" xfId="2462" builtinId="21" hidden="1"/>
    <cellStyle name="Output" xfId="2501" builtinId="21" hidden="1"/>
    <cellStyle name="Output" xfId="2541" builtinId="21" hidden="1"/>
    <cellStyle name="Output" xfId="2580" builtinId="21" hidden="1"/>
    <cellStyle name="Output" xfId="2620" builtinId="21" hidden="1"/>
    <cellStyle name="Output" xfId="2659" builtinId="21" hidden="1"/>
    <cellStyle name="Output" xfId="1113" builtinId="21" hidden="1"/>
    <cellStyle name="Output" xfId="1148" builtinId="21" hidden="1"/>
    <cellStyle name="Output" xfId="2704" builtinId="21" hidden="1"/>
    <cellStyle name="Output" xfId="2743" builtinId="21" hidden="1"/>
    <cellStyle name="Output" xfId="2781" builtinId="21" hidden="1"/>
    <cellStyle name="Output" xfId="2820" builtinId="21" hidden="1"/>
    <cellStyle name="Output" xfId="2859" builtinId="21" hidden="1"/>
    <cellStyle name="Output" xfId="2898" builtinId="21" hidden="1"/>
    <cellStyle name="Output" xfId="2938" builtinId="21" hidden="1"/>
    <cellStyle name="Output" xfId="2977" builtinId="21" hidden="1"/>
    <cellStyle name="Output" xfId="3015" builtinId="21" hidden="1"/>
    <cellStyle name="Output" xfId="3054" builtinId="21" hidden="1"/>
    <cellStyle name="Output" xfId="3093" builtinId="21" hidden="1"/>
    <cellStyle name="Output" xfId="3132" builtinId="21" hidden="1"/>
    <cellStyle name="Output" xfId="3172" builtinId="21" hidden="1"/>
    <cellStyle name="Output" xfId="3211" builtinId="21" hidden="1"/>
    <cellStyle name="Output" xfId="3251" builtinId="21" hidden="1"/>
    <cellStyle name="Output" xfId="3290" builtinId="21" hidden="1"/>
    <cellStyle name="Output" xfId="3330" builtinId="21" hidden="1"/>
    <cellStyle name="Output" xfId="3369" builtinId="21" hidden="1"/>
    <cellStyle name="Output" xfId="3408" builtinId="21" hidden="1"/>
    <cellStyle name="Output" xfId="3599" builtinId="21" hidden="1"/>
    <cellStyle name="Output" xfId="3643" builtinId="21" hidden="1"/>
    <cellStyle name="Output" xfId="3682" builtinId="21" hidden="1"/>
    <cellStyle name="Output" xfId="3720" builtinId="21" hidden="1"/>
    <cellStyle name="Output" xfId="3759" builtinId="21" hidden="1"/>
    <cellStyle name="Output" xfId="3798" builtinId="21" hidden="1"/>
    <cellStyle name="Output" xfId="3837" builtinId="21" hidden="1"/>
    <cellStyle name="Output" xfId="3877" builtinId="21" hidden="1"/>
    <cellStyle name="Output" xfId="3916" builtinId="21" hidden="1"/>
    <cellStyle name="Output" xfId="3954" builtinId="21" hidden="1"/>
    <cellStyle name="Output" xfId="3993" builtinId="21" hidden="1"/>
    <cellStyle name="Output" xfId="4036" builtinId="21" hidden="1"/>
    <cellStyle name="Output" xfId="4075" builtinId="21" hidden="1"/>
    <cellStyle name="Output" xfId="4115" builtinId="21" hidden="1"/>
    <cellStyle name="Output" xfId="4154" builtinId="21" hidden="1"/>
    <cellStyle name="Output" xfId="4195" builtinId="21" hidden="1"/>
    <cellStyle name="Output" xfId="4234" builtinId="21" hidden="1"/>
    <cellStyle name="Output" xfId="4274" builtinId="21" hidden="1"/>
    <cellStyle name="Output" xfId="4313" builtinId="21" hidden="1"/>
    <cellStyle name="Output" xfId="4369" builtinId="21" hidden="1"/>
    <cellStyle name="Output" xfId="4525" builtinId="21" hidden="1"/>
    <cellStyle name="Output" xfId="4569" builtinId="21" hidden="1"/>
    <cellStyle name="Output" xfId="4608" builtinId="21" hidden="1"/>
    <cellStyle name="Output" xfId="4646" builtinId="21" hidden="1"/>
    <cellStyle name="Output" xfId="4685" builtinId="21" hidden="1"/>
    <cellStyle name="Output" xfId="4724" builtinId="21" hidden="1"/>
    <cellStyle name="Output" xfId="4763" builtinId="21" hidden="1"/>
    <cellStyle name="Output" xfId="4803" builtinId="21" hidden="1"/>
    <cellStyle name="Output" xfId="4842" builtinId="21" hidden="1"/>
    <cellStyle name="Output" xfId="4880" builtinId="21" hidden="1"/>
    <cellStyle name="Output" xfId="4919" builtinId="21" hidden="1"/>
    <cellStyle name="Output" xfId="4962" builtinId="21" hidden="1"/>
    <cellStyle name="Output" xfId="5001" builtinId="21" hidden="1"/>
    <cellStyle name="Output" xfId="5041" builtinId="21" hidden="1"/>
    <cellStyle name="Output" xfId="5080" builtinId="21" hidden="1"/>
    <cellStyle name="Output" xfId="5121" builtinId="21" hidden="1"/>
    <cellStyle name="Output" xfId="5160" builtinId="21" hidden="1"/>
    <cellStyle name="Output" xfId="5200" builtinId="21" hidden="1"/>
    <cellStyle name="Output" xfId="5239" builtinId="21" hidden="1"/>
    <cellStyle name="Output" xfId="4507" builtinId="21" hidden="1"/>
    <cellStyle name="Output" xfId="4405" builtinId="21" hidden="1"/>
    <cellStyle name="Output" xfId="5312" builtinId="21" hidden="1"/>
    <cellStyle name="Output" xfId="5351" builtinId="21" hidden="1"/>
    <cellStyle name="Output" xfId="5389" builtinId="21" hidden="1"/>
    <cellStyle name="Output" xfId="5428" builtinId="21" hidden="1"/>
    <cellStyle name="Output" xfId="5467" builtinId="21" hidden="1"/>
    <cellStyle name="Output" xfId="5506" builtinId="21" hidden="1"/>
    <cellStyle name="Output" xfId="5546" builtinId="21" hidden="1"/>
    <cellStyle name="Output" xfId="5585" builtinId="21" hidden="1"/>
    <cellStyle name="Output" xfId="5623" builtinId="21" hidden="1"/>
    <cellStyle name="Output" xfId="5662" builtinId="21" hidden="1"/>
    <cellStyle name="Output" xfId="5701" builtinId="21" hidden="1"/>
    <cellStyle name="Output" xfId="5740" builtinId="21" hidden="1"/>
    <cellStyle name="Output" xfId="5780" builtinId="21" hidden="1"/>
    <cellStyle name="Output" xfId="5819" builtinId="21" hidden="1"/>
    <cellStyle name="Output" xfId="5859" builtinId="21" hidden="1"/>
    <cellStyle name="Output" xfId="5898" builtinId="21" hidden="1"/>
    <cellStyle name="Output" xfId="5938" builtinId="21" hidden="1"/>
    <cellStyle name="Output" xfId="5977" builtinId="21" hidden="1"/>
    <cellStyle name="Output" xfId="4423" builtinId="21" hidden="1"/>
    <cellStyle name="Output" xfId="4458" builtinId="21" hidden="1"/>
    <cellStyle name="Output" xfId="6022" builtinId="21" hidden="1"/>
    <cellStyle name="Output" xfId="6061" builtinId="21" hidden="1"/>
    <cellStyle name="Output" xfId="6099" builtinId="21" hidden="1"/>
    <cellStyle name="Output" xfId="6138" builtinId="21" hidden="1"/>
    <cellStyle name="Output" xfId="6177" builtinId="21" hidden="1"/>
    <cellStyle name="Output" xfId="6216" builtinId="21" hidden="1"/>
    <cellStyle name="Output" xfId="6256" builtinId="21" hidden="1"/>
    <cellStyle name="Output" xfId="6295" builtinId="21" hidden="1"/>
    <cellStyle name="Output" xfId="6333" builtinId="21" hidden="1"/>
    <cellStyle name="Output" xfId="6372" builtinId="21" hidden="1"/>
    <cellStyle name="Output" xfId="6411" builtinId="21" hidden="1"/>
    <cellStyle name="Output" xfId="6450" builtinId="21" hidden="1"/>
    <cellStyle name="Output" xfId="6490" builtinId="21" hidden="1"/>
    <cellStyle name="Output" xfId="6529" builtinId="21" hidden="1"/>
    <cellStyle name="Output" xfId="6569" builtinId="21" hidden="1"/>
    <cellStyle name="Output" xfId="6608" builtinId="21" hidden="1"/>
    <cellStyle name="Output" xfId="6648" builtinId="21" hidden="1"/>
    <cellStyle name="Output" xfId="6687" builtinId="21" hidden="1"/>
    <cellStyle name="Output" xfId="3581" builtinId="21" hidden="1"/>
    <cellStyle name="Output" xfId="3454" builtinId="21" hidden="1"/>
    <cellStyle name="Output" xfId="6742" builtinId="21" hidden="1"/>
    <cellStyle name="Output" xfId="6781" builtinId="21" hidden="1"/>
    <cellStyle name="Output" xfId="6819" builtinId="21" hidden="1"/>
    <cellStyle name="Output" xfId="6858" builtinId="21" hidden="1"/>
    <cellStyle name="Output" xfId="6897" builtinId="21" hidden="1"/>
    <cellStyle name="Output" xfId="6936" builtinId="21" hidden="1"/>
    <cellStyle name="Output" xfId="6976" builtinId="21" hidden="1"/>
    <cellStyle name="Output" xfId="7015" builtinId="21" hidden="1"/>
    <cellStyle name="Output" xfId="7053" builtinId="21" hidden="1"/>
    <cellStyle name="Output" xfId="7092" builtinId="21" hidden="1"/>
    <cellStyle name="Output" xfId="7133" builtinId="21" hidden="1"/>
    <cellStyle name="Output" xfId="7172" builtinId="21" hidden="1"/>
    <cellStyle name="Output" xfId="7212" builtinId="21" hidden="1"/>
    <cellStyle name="Output" xfId="7251" builtinId="21" hidden="1"/>
    <cellStyle name="Output" xfId="7292" builtinId="21" hidden="1"/>
    <cellStyle name="Output" xfId="7331" builtinId="21" hidden="1"/>
    <cellStyle name="Output" xfId="7371" builtinId="21" hidden="1"/>
    <cellStyle name="Output" xfId="7410" builtinId="21" hidden="1"/>
    <cellStyle name="Output" xfId="7460" builtinId="21" hidden="1"/>
    <cellStyle name="Output" xfId="7616" builtinId="21" hidden="1"/>
    <cellStyle name="Output" xfId="7658" builtinId="21" hidden="1"/>
    <cellStyle name="Output" xfId="7697" builtinId="21" hidden="1"/>
    <cellStyle name="Output" xfId="7735" builtinId="21" hidden="1"/>
    <cellStyle name="Output" xfId="7774" builtinId="21" hidden="1"/>
    <cellStyle name="Output" xfId="7813" builtinId="21" hidden="1"/>
    <cellStyle name="Output" xfId="7852" builtinId="21" hidden="1"/>
    <cellStyle name="Output" xfId="7892" builtinId="21" hidden="1"/>
    <cellStyle name="Output" xfId="7931" builtinId="21" hidden="1"/>
    <cellStyle name="Output" xfId="7969" builtinId="21" hidden="1"/>
    <cellStyle name="Output" xfId="8008" builtinId="21" hidden="1"/>
    <cellStyle name="Output" xfId="8049" builtinId="21" hidden="1"/>
    <cellStyle name="Output" xfId="8088" builtinId="21" hidden="1"/>
    <cellStyle name="Output" xfId="8128" builtinId="21" hidden="1"/>
    <cellStyle name="Output" xfId="8167" builtinId="21" hidden="1"/>
    <cellStyle name="Output" xfId="8208" builtinId="21" hidden="1"/>
    <cellStyle name="Output" xfId="8247" builtinId="21" hidden="1"/>
    <cellStyle name="Output" xfId="8287" builtinId="21" hidden="1"/>
    <cellStyle name="Output" xfId="8326" builtinId="21" hidden="1"/>
    <cellStyle name="Output" xfId="7598" builtinId="21" hidden="1"/>
    <cellStyle name="Output" xfId="7496" builtinId="21" hidden="1"/>
    <cellStyle name="Output" xfId="8399" builtinId="21" hidden="1"/>
    <cellStyle name="Output" xfId="8438" builtinId="21" hidden="1"/>
    <cellStyle name="Output" xfId="8476" builtinId="21" hidden="1"/>
    <cellStyle name="Output" xfId="8515" builtinId="21" hidden="1"/>
    <cellStyle name="Output" xfId="8554" builtinId="21" hidden="1"/>
    <cellStyle name="Output" xfId="8593" builtinId="21" hidden="1"/>
    <cellStyle name="Output" xfId="8633" builtinId="21" hidden="1"/>
    <cellStyle name="Output" xfId="8672" builtinId="21" hidden="1"/>
    <cellStyle name="Output" xfId="8710" builtinId="21" hidden="1"/>
    <cellStyle name="Output" xfId="8749" builtinId="21" hidden="1"/>
    <cellStyle name="Output" xfId="8788" builtinId="21" hidden="1"/>
    <cellStyle name="Output" xfId="8827" builtinId="21" hidden="1"/>
    <cellStyle name="Output" xfId="8867" builtinId="21" hidden="1"/>
    <cellStyle name="Output" xfId="8906" builtinId="21" hidden="1"/>
    <cellStyle name="Output" xfId="8946" builtinId="21" hidden="1"/>
    <cellStyle name="Output" xfId="8985" builtinId="21" hidden="1"/>
    <cellStyle name="Output" xfId="9025" builtinId="21" hidden="1"/>
    <cellStyle name="Output" xfId="9064" builtinId="21" hidden="1"/>
    <cellStyle name="Output" xfId="7514" builtinId="21" hidden="1"/>
    <cellStyle name="Output" xfId="7549" builtinId="21" hidden="1"/>
    <cellStyle name="Output" xfId="9109" builtinId="21" hidden="1"/>
    <cellStyle name="Output" xfId="9148" builtinId="21" hidden="1"/>
    <cellStyle name="Output" xfId="9186" builtinId="21" hidden="1"/>
    <cellStyle name="Output" xfId="9225" builtinId="21" hidden="1"/>
    <cellStyle name="Output" xfId="9264" builtinId="21" hidden="1"/>
    <cellStyle name="Output" xfId="9303" builtinId="21" hidden="1"/>
    <cellStyle name="Output" xfId="9343" builtinId="21" hidden="1"/>
    <cellStyle name="Output" xfId="9382" builtinId="21" hidden="1"/>
    <cellStyle name="Output" xfId="9420" builtinId="21" hidden="1"/>
    <cellStyle name="Output" xfId="9459" builtinId="21" hidden="1"/>
    <cellStyle name="Output" xfId="9498" builtinId="21" hidden="1"/>
    <cellStyle name="Output" xfId="9537" builtinId="21" hidden="1"/>
    <cellStyle name="Output" xfId="9577" builtinId="21" hidden="1"/>
    <cellStyle name="Output" xfId="9616" builtinId="21" hidden="1"/>
    <cellStyle name="Output" xfId="9656" builtinId="21" hidden="1"/>
    <cellStyle name="Output" xfId="9695" builtinId="21" hidden="1"/>
    <cellStyle name="Output" xfId="9735" builtinId="21" hidden="1"/>
    <cellStyle name="Output" xfId="9774" builtinId="21" hidden="1"/>
    <cellStyle name="Output" xfId="3546" builtinId="21" hidden="1"/>
    <cellStyle name="Output" xfId="9814" builtinId="21" hidden="1"/>
    <cellStyle name="Output" xfId="9854" builtinId="21" hidden="1"/>
    <cellStyle name="Output" xfId="9893" builtinId="21" hidden="1"/>
    <cellStyle name="Output" xfId="9931" builtinId="21" hidden="1"/>
    <cellStyle name="Output" xfId="9970" builtinId="21" hidden="1"/>
    <cellStyle name="Output" xfId="10009" builtinId="21" hidden="1"/>
    <cellStyle name="Output" xfId="10048" builtinId="21" hidden="1"/>
    <cellStyle name="Output" xfId="10088" builtinId="21" hidden="1"/>
    <cellStyle name="Output" xfId="10127" builtinId="21" hidden="1"/>
    <cellStyle name="Output" xfId="10165" builtinId="21" hidden="1"/>
    <cellStyle name="Output" xfId="10204" builtinId="21" hidden="1"/>
    <cellStyle name="Output" xfId="10243" builtinId="21" hidden="1"/>
    <cellStyle name="Output" xfId="10282" builtinId="21" hidden="1"/>
    <cellStyle name="Output" xfId="10322" builtinId="21" hidden="1"/>
    <cellStyle name="Output" xfId="10361" builtinId="21" hidden="1"/>
    <cellStyle name="Output" xfId="10401" builtinId="21" hidden="1"/>
    <cellStyle name="Output" xfId="10440" builtinId="21" hidden="1"/>
    <cellStyle name="Output" xfId="10480" builtinId="21" hidden="1"/>
    <cellStyle name="Output" xfId="10519" builtinId="21" hidden="1"/>
    <cellStyle name="Output" xfId="10558" builtinId="21" hidden="1"/>
    <cellStyle name="Output" xfId="10714" builtinId="21" hidden="1"/>
    <cellStyle name="Output" xfId="10754" builtinId="21" hidden="1"/>
    <cellStyle name="Output" xfId="10793" builtinId="21" hidden="1"/>
    <cellStyle name="Output" xfId="10831" builtinId="21" hidden="1"/>
    <cellStyle name="Output" xfId="10870" builtinId="21" hidden="1"/>
    <cellStyle name="Output" xfId="10909" builtinId="21" hidden="1"/>
    <cellStyle name="Output" xfId="10948" builtinId="21" hidden="1"/>
    <cellStyle name="Output" xfId="10988" builtinId="21" hidden="1"/>
    <cellStyle name="Output" xfId="11027" builtinId="21" hidden="1"/>
    <cellStyle name="Output" xfId="11065" builtinId="21" hidden="1"/>
    <cellStyle name="Output" xfId="11104" builtinId="21" hidden="1"/>
    <cellStyle name="Output" xfId="11143" builtinId="21" hidden="1"/>
    <cellStyle name="Output" xfId="11182" builtinId="21" hidden="1"/>
    <cellStyle name="Output" xfId="11222" builtinId="21" hidden="1"/>
    <cellStyle name="Output" xfId="11261" builtinId="21" hidden="1"/>
    <cellStyle name="Output" xfId="11302" builtinId="21" hidden="1"/>
    <cellStyle name="Output" xfId="11341" builtinId="21" hidden="1"/>
    <cellStyle name="Output" xfId="11381" builtinId="21" hidden="1"/>
    <cellStyle name="Output" xfId="11420" builtinId="21" hidden="1"/>
    <cellStyle name="Output" xfId="10696" builtinId="21" hidden="1"/>
    <cellStyle name="Output" xfId="10594" builtinId="21" hidden="1"/>
    <cellStyle name="Output" xfId="11493" builtinId="21" hidden="1"/>
    <cellStyle name="Output" xfId="11532" builtinId="21" hidden="1"/>
    <cellStyle name="Output" xfId="11570" builtinId="21" hidden="1"/>
    <cellStyle name="Output" xfId="11609" builtinId="21" hidden="1"/>
    <cellStyle name="Output" xfId="11648" builtinId="21" hidden="1"/>
    <cellStyle name="Output" xfId="11687" builtinId="21" hidden="1"/>
    <cellStyle name="Output" xfId="11727" builtinId="21" hidden="1"/>
    <cellStyle name="Output" xfId="11766" builtinId="21" hidden="1"/>
    <cellStyle name="Output" xfId="11804" builtinId="21" hidden="1"/>
    <cellStyle name="Output" xfId="11843" builtinId="21" hidden="1"/>
    <cellStyle name="Output" xfId="11882" builtinId="21" hidden="1"/>
    <cellStyle name="Output" xfId="11921" builtinId="21" hidden="1"/>
    <cellStyle name="Output" xfId="11961" builtinId="21" hidden="1"/>
    <cellStyle name="Output" xfId="12000" builtinId="21" hidden="1"/>
    <cellStyle name="Output" xfId="12040" builtinId="21" hidden="1"/>
    <cellStyle name="Output" xfId="12079" builtinId="21" hidden="1"/>
    <cellStyle name="Output" xfId="12119" builtinId="21" hidden="1"/>
    <cellStyle name="Output" xfId="12158" builtinId="21" hidden="1"/>
    <cellStyle name="Output" xfId="10612" builtinId="21" hidden="1"/>
    <cellStyle name="Output" xfId="10647" builtinId="21" hidden="1"/>
    <cellStyle name="Output" xfId="12203" builtinId="21" hidden="1"/>
    <cellStyle name="Output" xfId="12242" builtinId="21" hidden="1"/>
    <cellStyle name="Output" xfId="12280" builtinId="21" hidden="1"/>
    <cellStyle name="Output" xfId="12319" builtinId="21" hidden="1"/>
    <cellStyle name="Output" xfId="12358" builtinId="21" hidden="1"/>
    <cellStyle name="Output" xfId="12397" builtinId="21" hidden="1"/>
    <cellStyle name="Output" xfId="12437" builtinId="21" hidden="1"/>
    <cellStyle name="Output" xfId="12476" builtinId="21" hidden="1"/>
    <cellStyle name="Output" xfId="12514" builtinId="21" hidden="1"/>
    <cellStyle name="Output" xfId="12553" builtinId="21" hidden="1"/>
    <cellStyle name="Output" xfId="12592" builtinId="21" hidden="1"/>
    <cellStyle name="Output" xfId="12631" builtinId="21" hidden="1"/>
    <cellStyle name="Output" xfId="12671" builtinId="21" hidden="1"/>
    <cellStyle name="Output" xfId="12710" builtinId="21" hidden="1"/>
    <cellStyle name="Output" xfId="12750" builtinId="21" hidden="1"/>
    <cellStyle name="Output" xfId="12789" builtinId="21" hidden="1"/>
    <cellStyle name="Output" xfId="12829" builtinId="21" hidden="1"/>
    <cellStyle name="Output" xfId="12868" builtinId="21" hidden="1"/>
    <cellStyle name="Output" xfId="12907" builtinId="21" hidden="1"/>
    <cellStyle name="Output" xfId="12946" builtinId="21" hidden="1"/>
    <cellStyle name="Output" xfId="12986" builtinId="21" hidden="1"/>
    <cellStyle name="Output" xfId="13025" builtinId="21" hidden="1"/>
    <cellStyle name="Output" xfId="13063" builtinId="21" hidden="1"/>
    <cellStyle name="Output" xfId="13102" builtinId="21" hidden="1"/>
    <cellStyle name="Output" xfId="13141" builtinId="21" hidden="1"/>
    <cellStyle name="Output" xfId="13180" builtinId="21" hidden="1"/>
    <cellStyle name="Output" xfId="13220" builtinId="21" hidden="1"/>
    <cellStyle name="Output" xfId="13259" builtinId="21" hidden="1"/>
    <cellStyle name="Output" xfId="13297" builtinId="21" hidden="1"/>
    <cellStyle name="Output" xfId="13336" builtinId="21" hidden="1"/>
    <cellStyle name="Output" xfId="13375" builtinId="21" hidden="1"/>
    <cellStyle name="Output" xfId="13414" builtinId="21" hidden="1"/>
    <cellStyle name="Output" xfId="13454" builtinId="21" hidden="1"/>
    <cellStyle name="Output" xfId="13493" builtinId="21" hidden="1"/>
    <cellStyle name="Output" xfId="13533" builtinId="21" hidden="1"/>
    <cellStyle name="Output" xfId="13572" builtinId="21" hidden="1"/>
    <cellStyle name="Output" xfId="13612" builtinId="21" hidden="1"/>
    <cellStyle name="Output" xfId="13651" builtinId="21" hidden="1"/>
    <cellStyle name="Output" xfId="13690" builtinId="21" hidden="1"/>
    <cellStyle name="Output" xfId="13846" builtinId="21" hidden="1"/>
    <cellStyle name="Output" xfId="13886" builtinId="21" hidden="1"/>
    <cellStyle name="Output" xfId="13925" builtinId="21" hidden="1"/>
    <cellStyle name="Output" xfId="13963" builtinId="21" hidden="1"/>
    <cellStyle name="Output" xfId="14002" builtinId="21" hidden="1"/>
    <cellStyle name="Output" xfId="14041" builtinId="21" hidden="1"/>
    <cellStyle name="Output" xfId="14080" builtinId="21" hidden="1"/>
    <cellStyle name="Output" xfId="14120" builtinId="21" hidden="1"/>
    <cellStyle name="Output" xfId="14159" builtinId="21" hidden="1"/>
    <cellStyle name="Output" xfId="14197" builtinId="21" hidden="1"/>
    <cellStyle name="Output" xfId="14236" builtinId="21" hidden="1"/>
    <cellStyle name="Output" xfId="14275" builtinId="21" hidden="1"/>
    <cellStyle name="Output" xfId="14314" builtinId="21" hidden="1"/>
    <cellStyle name="Output" xfId="14354" builtinId="21" hidden="1"/>
    <cellStyle name="Output" xfId="14393" builtinId="21" hidden="1"/>
    <cellStyle name="Output" xfId="14434" builtinId="21" hidden="1"/>
    <cellStyle name="Output" xfId="14473" builtinId="21" hidden="1"/>
    <cellStyle name="Output" xfId="14513" builtinId="21" hidden="1"/>
    <cellStyle name="Output" xfId="14552" builtinId="21" hidden="1"/>
    <cellStyle name="Output" xfId="13828" builtinId="21" hidden="1"/>
    <cellStyle name="Output" xfId="13726" builtinId="21" hidden="1"/>
    <cellStyle name="Output" xfId="14625" builtinId="21" hidden="1"/>
    <cellStyle name="Output" xfId="14664" builtinId="21" hidden="1"/>
    <cellStyle name="Output" xfId="14702" builtinId="21" hidden="1"/>
    <cellStyle name="Output" xfId="14741" builtinId="21" hidden="1"/>
    <cellStyle name="Output" xfId="14780" builtinId="21" hidden="1"/>
    <cellStyle name="Output" xfId="14819" builtinId="21" hidden="1"/>
    <cellStyle name="Output" xfId="14859" builtinId="21" hidden="1"/>
    <cellStyle name="Output" xfId="14898" builtinId="21" hidden="1"/>
    <cellStyle name="Output" xfId="14936" builtinId="21" hidden="1"/>
    <cellStyle name="Output" xfId="14975" builtinId="21" hidden="1"/>
    <cellStyle name="Output" xfId="15014" builtinId="21" hidden="1"/>
    <cellStyle name="Output" xfId="15053" builtinId="21" hidden="1"/>
    <cellStyle name="Output" xfId="15093" builtinId="21" hidden="1"/>
    <cellStyle name="Output" xfId="15132" builtinId="21" hidden="1"/>
    <cellStyle name="Output" xfId="15172" builtinId="21" hidden="1"/>
    <cellStyle name="Output" xfId="15211" builtinId="21" hidden="1"/>
    <cellStyle name="Output" xfId="15251" builtinId="21" hidden="1"/>
    <cellStyle name="Output" xfId="15290" builtinId="21" hidden="1"/>
    <cellStyle name="Output" xfId="13744" builtinId="21" hidden="1"/>
    <cellStyle name="Output" xfId="13779" builtinId="21" hidden="1"/>
    <cellStyle name="Output" xfId="15335" builtinId="21" hidden="1"/>
    <cellStyle name="Output" xfId="15374" builtinId="21" hidden="1"/>
    <cellStyle name="Output" xfId="15412" builtinId="21" hidden="1"/>
    <cellStyle name="Output" xfId="15451" builtinId="21" hidden="1"/>
    <cellStyle name="Output" xfId="15490" builtinId="21" hidden="1"/>
    <cellStyle name="Output" xfId="15529" builtinId="21" hidden="1"/>
    <cellStyle name="Output" xfId="15569" builtinId="21" hidden="1"/>
    <cellStyle name="Output" xfId="15608" builtinId="21" hidden="1"/>
    <cellStyle name="Output" xfId="15646" builtinId="21" hidden="1"/>
    <cellStyle name="Output" xfId="15685" builtinId="21" hidden="1"/>
    <cellStyle name="Output" xfId="15724" builtinId="21" hidden="1"/>
    <cellStyle name="Output" xfId="15763" builtinId="21" hidden="1"/>
    <cellStyle name="Output" xfId="15803" builtinId="21" hidden="1"/>
    <cellStyle name="Output" xfId="15842" builtinId="21" hidden="1"/>
    <cellStyle name="Output" xfId="15882" builtinId="21" hidden="1"/>
    <cellStyle name="Output" xfId="15921" builtinId="21" hidden="1"/>
    <cellStyle name="Output" xfId="15961" builtinId="21" hidden="1"/>
    <cellStyle name="Output" xfId="16000" builtinId="21" hidden="1"/>
    <cellStyle name="Output" xfId="3472" builtinId="21" hidden="1"/>
    <cellStyle name="Output" xfId="3629" builtinId="21" hidden="1"/>
    <cellStyle name="Output" xfId="16053" builtinId="21" hidden="1"/>
    <cellStyle name="Output" xfId="16092" builtinId="21" hidden="1"/>
    <cellStyle name="Output" xfId="16130" builtinId="21" hidden="1"/>
    <cellStyle name="Output" xfId="16169" builtinId="21" hidden="1"/>
    <cellStyle name="Output" xfId="16208" builtinId="21" hidden="1"/>
    <cellStyle name="Output" xfId="16247" builtinId="21" hidden="1"/>
    <cellStyle name="Output" xfId="16287" builtinId="21" hidden="1"/>
    <cellStyle name="Output" xfId="16326" builtinId="21" hidden="1"/>
    <cellStyle name="Output" xfId="16364" builtinId="21" hidden="1"/>
    <cellStyle name="Output" xfId="16403" builtinId="21" hidden="1"/>
    <cellStyle name="Output" xfId="16442" builtinId="21" hidden="1"/>
    <cellStyle name="Output" xfId="16481" builtinId="21" hidden="1"/>
    <cellStyle name="Output" xfId="16521" builtinId="21" hidden="1"/>
    <cellStyle name="Output" xfId="16560" builtinId="21" hidden="1"/>
    <cellStyle name="Output" xfId="16600" builtinId="21" hidden="1"/>
    <cellStyle name="Output" xfId="16639" builtinId="21" hidden="1"/>
    <cellStyle name="Output" xfId="16679" builtinId="21" hidden="1"/>
    <cellStyle name="Output" xfId="16718" builtinId="21" hidden="1"/>
    <cellStyle name="Output" xfId="16757" builtinId="21" hidden="1"/>
    <cellStyle name="Output" xfId="16913" builtinId="21" hidden="1"/>
    <cellStyle name="Output" xfId="16953" builtinId="21" hidden="1"/>
    <cellStyle name="Output" xfId="16992" builtinId="21" hidden="1"/>
    <cellStyle name="Output" xfId="17030" builtinId="21" hidden="1"/>
    <cellStyle name="Output" xfId="17069" builtinId="21" hidden="1"/>
    <cellStyle name="Output" xfId="17108" builtinId="21" hidden="1"/>
    <cellStyle name="Output" xfId="17147" builtinId="21" hidden="1"/>
    <cellStyle name="Output" xfId="17187" builtinId="21" hidden="1"/>
    <cellStyle name="Output" xfId="17226" builtinId="21" hidden="1"/>
    <cellStyle name="Output" xfId="17264" builtinId="21" hidden="1"/>
    <cellStyle name="Output" xfId="17303" builtinId="21" hidden="1"/>
    <cellStyle name="Output" xfId="17342" builtinId="21" hidden="1"/>
    <cellStyle name="Output" xfId="17381" builtinId="21" hidden="1"/>
    <cellStyle name="Output" xfId="17421" builtinId="21" hidden="1"/>
    <cellStyle name="Output" xfId="17460" builtinId="21" hidden="1"/>
    <cellStyle name="Output" xfId="17501" builtinId="21" hidden="1"/>
    <cellStyle name="Output" xfId="17540" builtinId="21" hidden="1"/>
    <cellStyle name="Output" xfId="17580" builtinId="21" hidden="1"/>
    <cellStyle name="Output" xfId="17619" builtinId="21" hidden="1"/>
    <cellStyle name="Output" xfId="16895" builtinId="21" hidden="1"/>
    <cellStyle name="Output" xfId="16793" builtinId="21" hidden="1"/>
    <cellStyle name="Output" xfId="17692" builtinId="21" hidden="1"/>
    <cellStyle name="Output" xfId="17731" builtinId="21" hidden="1"/>
    <cellStyle name="Output" xfId="17769" builtinId="21" hidden="1"/>
    <cellStyle name="Output" xfId="17808" builtinId="21" hidden="1"/>
    <cellStyle name="Output" xfId="17847" builtinId="21" hidden="1"/>
    <cellStyle name="Output" xfId="17886" builtinId="21" hidden="1"/>
    <cellStyle name="Output" xfId="17926" builtinId="21" hidden="1"/>
    <cellStyle name="Output" xfId="17965" builtinId="21" hidden="1"/>
    <cellStyle name="Output" xfId="18003" builtinId="21" hidden="1"/>
    <cellStyle name="Output" xfId="18042" builtinId="21" hidden="1"/>
    <cellStyle name="Output" xfId="18081" builtinId="21" hidden="1"/>
    <cellStyle name="Output" xfId="18120" builtinId="21" hidden="1"/>
    <cellStyle name="Output" xfId="18160" builtinId="21" hidden="1"/>
    <cellStyle name="Output" xfId="18199" builtinId="21" hidden="1"/>
    <cellStyle name="Output" xfId="18239" builtinId="21" hidden="1"/>
    <cellStyle name="Output" xfId="18278" builtinId="21" hidden="1"/>
    <cellStyle name="Output" xfId="18318" builtinId="21" hidden="1"/>
    <cellStyle name="Output" xfId="18357" builtinId="21" hidden="1"/>
    <cellStyle name="Output" xfId="16811" builtinId="21" hidden="1"/>
    <cellStyle name="Output" xfId="16846" builtinId="21" hidden="1"/>
    <cellStyle name="Output" xfId="18402" builtinId="21" hidden="1"/>
    <cellStyle name="Output" xfId="18441" builtinId="21" hidden="1"/>
    <cellStyle name="Output" xfId="18479" builtinId="21" hidden="1"/>
    <cellStyle name="Output" xfId="18518" builtinId="21" hidden="1"/>
    <cellStyle name="Output" xfId="18557" builtinId="21" hidden="1"/>
    <cellStyle name="Output" xfId="18596" builtinId="21" hidden="1"/>
    <cellStyle name="Output" xfId="18636" builtinId="21" hidden="1"/>
    <cellStyle name="Output" xfId="18675" builtinId="21" hidden="1"/>
    <cellStyle name="Output" xfId="18713" builtinId="21" hidden="1"/>
    <cellStyle name="Output" xfId="18752" builtinId="21" hidden="1"/>
    <cellStyle name="Output" xfId="18791" builtinId="21" hidden="1"/>
    <cellStyle name="Output" xfId="18830" builtinId="21" hidden="1"/>
    <cellStyle name="Output" xfId="18870" builtinId="21" hidden="1"/>
    <cellStyle name="Output" xfId="18909" builtinId="21" hidden="1"/>
    <cellStyle name="Output" xfId="18949" builtinId="21" hidden="1"/>
    <cellStyle name="Output" xfId="18988" builtinId="21" hidden="1"/>
    <cellStyle name="Output" xfId="19028" builtinId="21" hidden="1"/>
    <cellStyle name="Output" xfId="19067" builtinId="21" hidden="1"/>
    <cellStyle name="Output" xfId="3501" builtinId="21" hidden="1"/>
    <cellStyle name="Output" xfId="19187" builtinId="21" hidden="1"/>
    <cellStyle name="Output" xfId="19227" builtinId="21" hidden="1"/>
    <cellStyle name="Output" xfId="19266" builtinId="21" hidden="1"/>
    <cellStyle name="Output" xfId="19304" builtinId="21" hidden="1"/>
    <cellStyle name="Output" xfId="19343" builtinId="21" hidden="1"/>
    <cellStyle name="Output" xfId="19382" builtinId="21" hidden="1"/>
    <cellStyle name="Output" xfId="19421" builtinId="21" hidden="1"/>
    <cellStyle name="Output" xfId="19461" builtinId="21" hidden="1"/>
    <cellStyle name="Output" xfId="19500" builtinId="21" hidden="1"/>
    <cellStyle name="Output" xfId="19538" builtinId="21" hidden="1"/>
    <cellStyle name="Output" xfId="19577" builtinId="21" hidden="1"/>
    <cellStyle name="Output" xfId="19616" builtinId="21" hidden="1"/>
    <cellStyle name="Output" xfId="19655" builtinId="21" hidden="1"/>
    <cellStyle name="Output" xfId="19695" builtinId="21" hidden="1"/>
    <cellStyle name="Output" xfId="19734" builtinId="21" hidden="1"/>
    <cellStyle name="Output" xfId="19774" builtinId="21" hidden="1"/>
    <cellStyle name="Output" xfId="19813" builtinId="21" hidden="1"/>
    <cellStyle name="Output" xfId="19853" builtinId="21" hidden="1"/>
    <cellStyle name="Output" xfId="19892" builtinId="21" hidden="1"/>
    <cellStyle name="Output" xfId="19943" builtinId="21" hidden="1"/>
    <cellStyle name="Output" xfId="20099" builtinId="21" hidden="1"/>
    <cellStyle name="Output" xfId="20139" builtinId="21" hidden="1"/>
    <cellStyle name="Output" xfId="20178" builtinId="21" hidden="1"/>
    <cellStyle name="Output" xfId="20216" builtinId="21" hidden="1"/>
    <cellStyle name="Output" xfId="20255" builtinId="21" hidden="1"/>
    <cellStyle name="Output" xfId="20294" builtinId="21" hidden="1"/>
    <cellStyle name="Output" xfId="20333" builtinId="21" hidden="1"/>
    <cellStyle name="Output" xfId="20373" builtinId="21" hidden="1"/>
    <cellStyle name="Output" xfId="20412" builtinId="21" hidden="1"/>
    <cellStyle name="Output" xfId="20450" builtinId="21" hidden="1"/>
    <cellStyle name="Output" xfId="20489" builtinId="21" hidden="1"/>
    <cellStyle name="Output" xfId="20528" builtinId="21" hidden="1"/>
    <cellStyle name="Output" xfId="20567" builtinId="21" hidden="1"/>
    <cellStyle name="Output" xfId="20607" builtinId="21" hidden="1"/>
    <cellStyle name="Output" xfId="20646" builtinId="21" hidden="1"/>
    <cellStyle name="Output" xfId="20687" builtinId="21" hidden="1"/>
    <cellStyle name="Output" xfId="20726" builtinId="21" hidden="1"/>
    <cellStyle name="Output" xfId="20766" builtinId="21" hidden="1"/>
    <cellStyle name="Output" xfId="20805" builtinId="21" hidden="1"/>
    <cellStyle name="Output" xfId="20081" builtinId="21" hidden="1"/>
    <cellStyle name="Output" xfId="19979" builtinId="21" hidden="1"/>
    <cellStyle name="Output" xfId="20878" builtinId="21" hidden="1"/>
    <cellStyle name="Output" xfId="20917" builtinId="21" hidden="1"/>
    <cellStyle name="Output" xfId="20955" builtinId="21" hidden="1"/>
    <cellStyle name="Output" xfId="20994" builtinId="21" hidden="1"/>
    <cellStyle name="Output" xfId="21033" builtinId="21" hidden="1"/>
    <cellStyle name="Output" xfId="21072" builtinId="21" hidden="1"/>
    <cellStyle name="Output" xfId="21112" builtinId="21" hidden="1"/>
    <cellStyle name="Output" xfId="21151" builtinId="21" hidden="1"/>
    <cellStyle name="Output" xfId="21189" builtinId="21" hidden="1"/>
    <cellStyle name="Output" xfId="21228" builtinId="21" hidden="1"/>
    <cellStyle name="Output" xfId="21267" builtinId="21" hidden="1"/>
    <cellStyle name="Output" xfId="21306" builtinId="21" hidden="1"/>
    <cellStyle name="Output" xfId="21346" builtinId="21" hidden="1"/>
    <cellStyle name="Output" xfId="21385" builtinId="21" hidden="1"/>
    <cellStyle name="Output" xfId="21425" builtinId="21" hidden="1"/>
    <cellStyle name="Output" xfId="21464" builtinId="21" hidden="1"/>
    <cellStyle name="Output" xfId="21504" builtinId="21" hidden="1"/>
    <cellStyle name="Output" xfId="21543" builtinId="21" hidden="1"/>
    <cellStyle name="Output" xfId="19997" builtinId="21" hidden="1"/>
    <cellStyle name="Output" xfId="20032" builtinId="21" hidden="1"/>
    <cellStyle name="Output" xfId="21588" builtinId="21" hidden="1"/>
    <cellStyle name="Output" xfId="21627" builtinId="21" hidden="1"/>
    <cellStyle name="Output" xfId="21665" builtinId="21" hidden="1"/>
    <cellStyle name="Output" xfId="21704" builtinId="21" hidden="1"/>
    <cellStyle name="Output" xfId="21743" builtinId="21" hidden="1"/>
    <cellStyle name="Output" xfId="21782" builtinId="21" hidden="1"/>
    <cellStyle name="Output" xfId="21822" builtinId="21" hidden="1"/>
    <cellStyle name="Output" xfId="21861" builtinId="21" hidden="1"/>
    <cellStyle name="Output" xfId="21899" builtinId="21" hidden="1"/>
    <cellStyle name="Output" xfId="21938" builtinId="21" hidden="1"/>
    <cellStyle name="Output" xfId="21977" builtinId="21" hidden="1"/>
    <cellStyle name="Output" xfId="22016" builtinId="21" hidden="1"/>
    <cellStyle name="Output" xfId="22056" builtinId="21" hidden="1"/>
    <cellStyle name="Output" xfId="22095" builtinId="21" hidden="1"/>
    <cellStyle name="Output" xfId="22135" builtinId="21" hidden="1"/>
    <cellStyle name="Output" xfId="22174" builtinId="21" hidden="1"/>
    <cellStyle name="Output" xfId="22214" builtinId="21" hidden="1"/>
    <cellStyle name="Output" xfId="22253" builtinId="21" hidden="1"/>
    <cellStyle name="Output" xfId="22292" builtinId="21" hidden="1"/>
    <cellStyle name="Output" xfId="22331" builtinId="21" hidden="1"/>
    <cellStyle name="Output" xfId="22371" builtinId="21" hidden="1"/>
    <cellStyle name="Output" xfId="22410" builtinId="21" hidden="1"/>
    <cellStyle name="Output" xfId="22448" builtinId="21" hidden="1"/>
    <cellStyle name="Output" xfId="22487" builtinId="21" hidden="1"/>
    <cellStyle name="Output" xfId="22526" builtinId="21" hidden="1"/>
    <cellStyle name="Output" xfId="22565" builtinId="21" hidden="1"/>
    <cellStyle name="Output" xfId="22605" builtinId="21" hidden="1"/>
    <cellStyle name="Output" xfId="22644" builtinId="21" hidden="1"/>
    <cellStyle name="Output" xfId="22682" builtinId="21" hidden="1"/>
    <cellStyle name="Output" xfId="22721" builtinId="21" hidden="1"/>
    <cellStyle name="Output" xfId="22760" builtinId="21" hidden="1"/>
    <cellStyle name="Output" xfId="22799" builtinId="21" hidden="1"/>
    <cellStyle name="Output" xfId="22839" builtinId="21" hidden="1"/>
    <cellStyle name="Output" xfId="22878" builtinId="21" hidden="1"/>
    <cellStyle name="Output" xfId="22918" builtinId="21" hidden="1"/>
    <cellStyle name="Output" xfId="22957" builtinId="21" hidden="1"/>
    <cellStyle name="Output" xfId="22997" builtinId="21" hidden="1"/>
    <cellStyle name="Output" xfId="23036" builtinId="21" hidden="1"/>
    <cellStyle name="Output" xfId="23075" builtinId="21" hidden="1"/>
    <cellStyle name="Output" xfId="23231" builtinId="21" hidden="1"/>
    <cellStyle name="Output" xfId="23271" builtinId="21" hidden="1"/>
    <cellStyle name="Output" xfId="23310" builtinId="21" hidden="1"/>
    <cellStyle name="Output" xfId="23348" builtinId="21" hidden="1"/>
    <cellStyle name="Output" xfId="23387" builtinId="21" hidden="1"/>
    <cellStyle name="Output" xfId="23426" builtinId="21" hidden="1"/>
    <cellStyle name="Output" xfId="23465" builtinId="21" hidden="1"/>
    <cellStyle name="Output" xfId="23505" builtinId="21" hidden="1"/>
    <cellStyle name="Output" xfId="23544" builtinId="21" hidden="1"/>
    <cellStyle name="Output" xfId="23582" builtinId="21" hidden="1"/>
    <cellStyle name="Output" xfId="23621" builtinId="21" hidden="1"/>
    <cellStyle name="Output" xfId="23660" builtinId="21" hidden="1"/>
    <cellStyle name="Output" xfId="23699" builtinId="21" hidden="1"/>
    <cellStyle name="Output" xfId="23739" builtinId="21" hidden="1"/>
    <cellStyle name="Output" xfId="23778" builtinId="21" hidden="1"/>
    <cellStyle name="Output" xfId="23819" builtinId="21" hidden="1"/>
    <cellStyle name="Output" xfId="23858" builtinId="21" hidden="1"/>
    <cellStyle name="Output" xfId="23898" builtinId="21" hidden="1"/>
    <cellStyle name="Output" xfId="23937" builtinId="21" hidden="1"/>
    <cellStyle name="Output" xfId="23213" builtinId="21" hidden="1"/>
    <cellStyle name="Output" xfId="23111" builtinId="21" hidden="1"/>
    <cellStyle name="Output" xfId="24010" builtinId="21" hidden="1"/>
    <cellStyle name="Output" xfId="24049" builtinId="21" hidden="1"/>
    <cellStyle name="Output" xfId="24087" builtinId="21" hidden="1"/>
    <cellStyle name="Output" xfId="24126" builtinId="21" hidden="1"/>
    <cellStyle name="Output" xfId="24165" builtinId="21" hidden="1"/>
    <cellStyle name="Output" xfId="24204" builtinId="21" hidden="1"/>
    <cellStyle name="Output" xfId="24244" builtinId="21" hidden="1"/>
    <cellStyle name="Output" xfId="24283" builtinId="21" hidden="1"/>
    <cellStyle name="Output" xfId="24321" builtinId="21" hidden="1"/>
    <cellStyle name="Output" xfId="24360" builtinId="21" hidden="1"/>
    <cellStyle name="Output" xfId="24399" builtinId="21" hidden="1"/>
    <cellStyle name="Output" xfId="24438" builtinId="21" hidden="1"/>
    <cellStyle name="Output" xfId="24478" builtinId="21" hidden="1"/>
    <cellStyle name="Output" xfId="24517" builtinId="21" hidden="1"/>
    <cellStyle name="Output" xfId="24557" builtinId="21" hidden="1"/>
    <cellStyle name="Output" xfId="24596" builtinId="21" hidden="1"/>
    <cellStyle name="Output" xfId="24636" builtinId="21" hidden="1"/>
    <cellStyle name="Output" xfId="24675" builtinId="21" hidden="1"/>
    <cellStyle name="Output" xfId="23129" builtinId="21" hidden="1"/>
    <cellStyle name="Output" xfId="23164" builtinId="21" hidden="1"/>
    <cellStyle name="Output" xfId="24720" builtinId="21" hidden="1"/>
    <cellStyle name="Output" xfId="24759" builtinId="21" hidden="1"/>
    <cellStyle name="Output" xfId="24797" builtinId="21" hidden="1"/>
    <cellStyle name="Output" xfId="24836" builtinId="21" hidden="1"/>
    <cellStyle name="Output" xfId="24875" builtinId="21" hidden="1"/>
    <cellStyle name="Output" xfId="24914" builtinId="21" hidden="1"/>
    <cellStyle name="Output" xfId="24954" builtinId="21" hidden="1"/>
    <cellStyle name="Output" xfId="24993" builtinId="21" hidden="1"/>
    <cellStyle name="Output" xfId="25031" builtinId="21" hidden="1"/>
    <cellStyle name="Output" xfId="25070" builtinId="21" hidden="1"/>
    <cellStyle name="Output" xfId="25109" builtinId="21" hidden="1"/>
    <cellStyle name="Output" xfId="25148" builtinId="21" hidden="1"/>
    <cellStyle name="Output" xfId="25188" builtinId="21" hidden="1"/>
    <cellStyle name="Output" xfId="25227" builtinId="21" hidden="1"/>
    <cellStyle name="Output" xfId="25267" builtinId="21" hidden="1"/>
    <cellStyle name="Output" xfId="25306" builtinId="21" hidden="1"/>
    <cellStyle name="Output" xfId="25346" builtinId="21" hidden="1"/>
    <cellStyle name="Output" xfId="25385" builtinId="21" hidden="1"/>
    <cellStyle name="Output" xfId="19169" builtinId="21" hidden="1"/>
    <cellStyle name="Output" xfId="19924" builtinId="21" hidden="1"/>
    <cellStyle name="Output" xfId="19101" builtinId="21" hidden="1"/>
    <cellStyle name="Output" xfId="25450" builtinId="21" hidden="1"/>
    <cellStyle name="Output" xfId="25488" builtinId="21" hidden="1"/>
    <cellStyle name="Output" xfId="25527" builtinId="21" hidden="1"/>
    <cellStyle name="Output" xfId="25566" builtinId="21" hidden="1"/>
    <cellStyle name="Output" xfId="25605" builtinId="21" hidden="1"/>
    <cellStyle name="Output" xfId="25645" builtinId="21" hidden="1"/>
    <cellStyle name="Output" xfId="25684" builtinId="21" hidden="1"/>
    <cellStyle name="Output" xfId="25722" builtinId="21" hidden="1"/>
    <cellStyle name="Output" xfId="25761" builtinId="21" hidden="1"/>
    <cellStyle name="Output" xfId="25800" builtinId="21" hidden="1"/>
    <cellStyle name="Output" xfId="25839" builtinId="21" hidden="1"/>
    <cellStyle name="Output" xfId="25879" builtinId="21" hidden="1"/>
    <cellStyle name="Output" xfId="25918" builtinId="21" hidden="1"/>
    <cellStyle name="Output" xfId="25958" builtinId="21" hidden="1"/>
    <cellStyle name="Output" xfId="25997" builtinId="21" hidden="1"/>
    <cellStyle name="Output" xfId="26037" builtinId="21" hidden="1"/>
    <cellStyle name="Output" xfId="26076" builtinId="21" hidden="1"/>
    <cellStyle name="Output" xfId="26115" builtinId="21" hidden="1"/>
    <cellStyle name="Output" xfId="26271" builtinId="21" hidden="1"/>
    <cellStyle name="Output" xfId="26311" builtinId="21" hidden="1"/>
    <cellStyle name="Output" xfId="26350" builtinId="21" hidden="1"/>
    <cellStyle name="Output" xfId="26388" builtinId="21" hidden="1"/>
    <cellStyle name="Output" xfId="26427" builtinId="21" hidden="1"/>
    <cellStyle name="Output" xfId="26466" builtinId="21" hidden="1"/>
    <cellStyle name="Output" xfId="26505" builtinId="21" hidden="1"/>
    <cellStyle name="Output" xfId="26545" builtinId="21" hidden="1"/>
    <cellStyle name="Output" xfId="26584" builtinId="21" hidden="1"/>
    <cellStyle name="Output" xfId="26622" builtinId="21" hidden="1"/>
    <cellStyle name="Output" xfId="26661" builtinId="21" hidden="1"/>
    <cellStyle name="Output" xfId="26700" builtinId="21" hidden="1"/>
    <cellStyle name="Output" xfId="26739" builtinId="21" hidden="1"/>
    <cellStyle name="Output" xfId="26779" builtinId="21" hidden="1"/>
    <cellStyle name="Output" xfId="26818" builtinId="21" hidden="1"/>
    <cellStyle name="Output" xfId="26859" builtinId="21" hidden="1"/>
    <cellStyle name="Output" xfId="26898" builtinId="21" hidden="1"/>
    <cellStyle name="Output" xfId="26938" builtinId="21" hidden="1"/>
    <cellStyle name="Output" xfId="26977" builtinId="21" hidden="1"/>
    <cellStyle name="Output" xfId="26253" builtinId="21" hidden="1"/>
    <cellStyle name="Output" xfId="26151" builtinId="21" hidden="1"/>
    <cellStyle name="Output" xfId="27050" builtinId="21" hidden="1"/>
    <cellStyle name="Output" xfId="27089" builtinId="21" hidden="1"/>
    <cellStyle name="Output" xfId="27127" builtinId="21" hidden="1"/>
    <cellStyle name="Output" xfId="27166" builtinId="21" hidden="1"/>
    <cellStyle name="Output" xfId="27205" builtinId="21" hidden="1"/>
    <cellStyle name="Output" xfId="27244" builtinId="21" hidden="1"/>
    <cellStyle name="Output" xfId="27284" builtinId="21" hidden="1"/>
    <cellStyle name="Output" xfId="27323" builtinId="21" hidden="1"/>
    <cellStyle name="Output" xfId="27361" builtinId="21" hidden="1"/>
    <cellStyle name="Output" xfId="27400" builtinId="21" hidden="1"/>
    <cellStyle name="Output" xfId="27439" builtinId="21" hidden="1"/>
    <cellStyle name="Output" xfId="27478" builtinId="21" hidden="1"/>
    <cellStyle name="Output" xfId="27518" builtinId="21" hidden="1"/>
    <cellStyle name="Output" xfId="27557" builtinId="21" hidden="1"/>
    <cellStyle name="Output" xfId="27597" builtinId="21" hidden="1"/>
    <cellStyle name="Output" xfId="27636" builtinId="21" hidden="1"/>
    <cellStyle name="Output" xfId="27676" builtinId="21" hidden="1"/>
    <cellStyle name="Output" xfId="27715" builtinId="21" hidden="1"/>
    <cellStyle name="Output" xfId="26169" builtinId="21" hidden="1"/>
    <cellStyle name="Output" xfId="26204" builtinId="21" hidden="1"/>
    <cellStyle name="Output" xfId="27760" builtinId="21" hidden="1"/>
    <cellStyle name="Output" xfId="27799" builtinId="21" hidden="1"/>
    <cellStyle name="Output" xfId="27837" builtinId="21" hidden="1"/>
    <cellStyle name="Output" xfId="27876" builtinId="21" hidden="1"/>
    <cellStyle name="Output" xfId="27915" builtinId="21" hidden="1"/>
    <cellStyle name="Output" xfId="27954" builtinId="21" hidden="1"/>
    <cellStyle name="Output" xfId="27994" builtinId="21" hidden="1"/>
    <cellStyle name="Output" xfId="28033" builtinId="21" hidden="1"/>
    <cellStyle name="Output" xfId="28071" builtinId="21" hidden="1"/>
    <cellStyle name="Output" xfId="28110" builtinId="21" hidden="1"/>
    <cellStyle name="Output" xfId="28149" builtinId="21" hidden="1"/>
    <cellStyle name="Output" xfId="28188" builtinId="21" hidden="1"/>
    <cellStyle name="Output" xfId="28228" builtinId="21" hidden="1"/>
    <cellStyle name="Output" xfId="28267" builtinId="21" hidden="1"/>
    <cellStyle name="Output" xfId="28307" builtinId="21" hidden="1"/>
    <cellStyle name="Output" xfId="28346" builtinId="21" hidden="1"/>
    <cellStyle name="Output" xfId="28386" builtinId="21" hidden="1"/>
    <cellStyle name="Output" xfId="28425" builtinId="21" hidden="1"/>
    <cellStyle name="Output" xfId="28464" builtinId="21" hidden="1"/>
    <cellStyle name="Output" xfId="28586" builtinId="21" hidden="1"/>
    <cellStyle name="Output" xfId="28628" builtinId="21" hidden="1"/>
    <cellStyle name="Output" xfId="28667" builtinId="21" hidden="1"/>
    <cellStyle name="Output" xfId="28705" builtinId="21" hidden="1"/>
    <cellStyle name="Output" xfId="28744" builtinId="21" hidden="1"/>
    <cellStyle name="Output" xfId="28783" builtinId="21" hidden="1"/>
    <cellStyle name="Output" xfId="28822" builtinId="21" hidden="1"/>
    <cellStyle name="Output" xfId="28862" builtinId="21" hidden="1"/>
    <cellStyle name="Output" xfId="28901" builtinId="21" hidden="1"/>
    <cellStyle name="Output" xfId="28939" builtinId="21" hidden="1"/>
    <cellStyle name="Output" xfId="28978" builtinId="21" hidden="1"/>
    <cellStyle name="Output" xfId="29019" builtinId="21" hidden="1"/>
    <cellStyle name="Output" xfId="29058" builtinId="21" hidden="1"/>
    <cellStyle name="Output" xfId="29098" builtinId="21" hidden="1"/>
    <cellStyle name="Output" xfId="29137" builtinId="21" hidden="1"/>
    <cellStyle name="Output" xfId="29178" builtinId="21" hidden="1"/>
    <cellStyle name="Output" xfId="29217" builtinId="21" hidden="1"/>
    <cellStyle name="Output" xfId="29257" builtinId="21" hidden="1"/>
    <cellStyle name="Output" xfId="29296" builtinId="21" hidden="1"/>
    <cellStyle name="Output" xfId="29346" builtinId="21" hidden="1"/>
    <cellStyle name="Output" xfId="29502" builtinId="21" hidden="1"/>
    <cellStyle name="Output" xfId="29544" builtinId="21" hidden="1"/>
    <cellStyle name="Output" xfId="29583" builtinId="21" hidden="1"/>
    <cellStyle name="Output" xfId="29621" builtinId="21" hidden="1"/>
    <cellStyle name="Output" xfId="29660" builtinId="21" hidden="1"/>
    <cellStyle name="Output" xfId="29699" builtinId="21" hidden="1"/>
    <cellStyle name="Output" xfId="29738" builtinId="21" hidden="1"/>
    <cellStyle name="Output" xfId="29778" builtinId="21" hidden="1"/>
    <cellStyle name="Output" xfId="29817" builtinId="21" hidden="1"/>
    <cellStyle name="Output" xfId="29855" builtinId="21" hidden="1"/>
    <cellStyle name="Output" xfId="29894" builtinId="21" hidden="1"/>
    <cellStyle name="Output" xfId="29935" builtinId="21" hidden="1"/>
    <cellStyle name="Output" xfId="29974" builtinId="21" hidden="1"/>
    <cellStyle name="Output" xfId="30014" builtinId="21" hidden="1"/>
    <cellStyle name="Output" xfId="30053" builtinId="21" hidden="1"/>
    <cellStyle name="Output" xfId="30094" builtinId="21" hidden="1"/>
    <cellStyle name="Output" xfId="30133" builtinId="21" hidden="1"/>
    <cellStyle name="Output" xfId="30173" builtinId="21" hidden="1"/>
    <cellStyle name="Output" xfId="30212" builtinId="21" hidden="1"/>
    <cellStyle name="Output" xfId="29484" builtinId="21" hidden="1"/>
    <cellStyle name="Output" xfId="29382" builtinId="21" hidden="1"/>
    <cellStyle name="Output" xfId="30285" builtinId="21" hidden="1"/>
    <cellStyle name="Output" xfId="30324" builtinId="21" hidden="1"/>
    <cellStyle name="Output" xfId="30362" builtinId="21" hidden="1"/>
    <cellStyle name="Output" xfId="30401" builtinId="21" hidden="1"/>
    <cellStyle name="Output" xfId="30440" builtinId="21" hidden="1"/>
    <cellStyle name="Output" xfId="30479" builtinId="21" hidden="1"/>
    <cellStyle name="Output" xfId="30519" builtinId="21" hidden="1"/>
    <cellStyle name="Output" xfId="30558" builtinId="21" hidden="1"/>
    <cellStyle name="Output" xfId="30596" builtinId="21" hidden="1"/>
    <cellStyle name="Output" xfId="30635" builtinId="21" hidden="1"/>
    <cellStyle name="Output" xfId="30674" builtinId="21" hidden="1"/>
    <cellStyle name="Output" xfId="30713" builtinId="21" hidden="1"/>
    <cellStyle name="Output" xfId="30753" builtinId="21" hidden="1"/>
    <cellStyle name="Output" xfId="30792" builtinId="21" hidden="1"/>
    <cellStyle name="Output" xfId="30832" builtinId="21" hidden="1"/>
    <cellStyle name="Output" xfId="30871" builtinId="21" hidden="1"/>
    <cellStyle name="Output" xfId="30911" builtinId="21" hidden="1"/>
    <cellStyle name="Output" xfId="30950" builtinId="21" hidden="1"/>
    <cellStyle name="Output" xfId="29400" builtinId="21" hidden="1"/>
    <cellStyle name="Output" xfId="29435" builtinId="21" hidden="1"/>
    <cellStyle name="Output" xfId="30995" builtinId="21" hidden="1"/>
    <cellStyle name="Output" xfId="31034" builtinId="21" hidden="1"/>
    <cellStyle name="Output" xfId="31072" builtinId="21" hidden="1"/>
    <cellStyle name="Output" xfId="31111" builtinId="21" hidden="1"/>
    <cellStyle name="Output" xfId="31150" builtinId="21" hidden="1"/>
    <cellStyle name="Output" xfId="31189" builtinId="21" hidden="1"/>
    <cellStyle name="Output" xfId="31229" builtinId="21" hidden="1"/>
    <cellStyle name="Output" xfId="31268" builtinId="21" hidden="1"/>
    <cellStyle name="Output" xfId="31306" builtinId="21" hidden="1"/>
    <cellStyle name="Output" xfId="31345" builtinId="21" hidden="1"/>
    <cellStyle name="Output" xfId="31384" builtinId="21" hidden="1"/>
    <cellStyle name="Output" xfId="31423" builtinId="21" hidden="1"/>
    <cellStyle name="Output" xfId="31463" builtinId="21" hidden="1"/>
    <cellStyle name="Output" xfId="31502" builtinId="21" hidden="1"/>
    <cellStyle name="Output" xfId="31542" builtinId="21" hidden="1"/>
    <cellStyle name="Output" xfId="31581" builtinId="21" hidden="1"/>
    <cellStyle name="Output" xfId="31621" builtinId="21" hidden="1"/>
    <cellStyle name="Output" xfId="31660" builtinId="21" hidden="1"/>
    <cellStyle name="Output" xfId="28568" builtinId="21" hidden="1"/>
    <cellStyle name="Output" xfId="28510" builtinId="21" hidden="1"/>
    <cellStyle name="Output" xfId="31713" builtinId="21" hidden="1"/>
    <cellStyle name="Output" xfId="31752" builtinId="21" hidden="1"/>
    <cellStyle name="Output" xfId="31790" builtinId="21" hidden="1"/>
    <cellStyle name="Output" xfId="31829" builtinId="21" hidden="1"/>
    <cellStyle name="Output" xfId="31868" builtinId="21" hidden="1"/>
    <cellStyle name="Output" xfId="31907" builtinId="21" hidden="1"/>
    <cellStyle name="Output" xfId="31947" builtinId="21" hidden="1"/>
    <cellStyle name="Output" xfId="31986" builtinId="21" hidden="1"/>
    <cellStyle name="Output" xfId="32024" builtinId="21" hidden="1"/>
    <cellStyle name="Output" xfId="32063" builtinId="21" hidden="1"/>
    <cellStyle name="Output" xfId="32102" builtinId="21" hidden="1"/>
    <cellStyle name="Output" xfId="32141" builtinId="21" hidden="1"/>
    <cellStyle name="Output" xfId="32181" builtinId="21" hidden="1"/>
    <cellStyle name="Output" xfId="32220" builtinId="21" hidden="1"/>
    <cellStyle name="Output" xfId="32260" builtinId="21" hidden="1"/>
    <cellStyle name="Output" xfId="32299" builtinId="21" hidden="1"/>
    <cellStyle name="Output" xfId="32339" builtinId="21" hidden="1"/>
    <cellStyle name="Output" xfId="32378" builtinId="21" hidden="1"/>
    <cellStyle name="Output" xfId="32417" builtinId="21" hidden="1"/>
    <cellStyle name="Output" xfId="32573" builtinId="21" hidden="1"/>
    <cellStyle name="Output" xfId="32613" builtinId="21" hidden="1"/>
    <cellStyle name="Output" xfId="32652" builtinId="21" hidden="1"/>
    <cellStyle name="Output" xfId="32690" builtinId="21" hidden="1"/>
    <cellStyle name="Output" xfId="32729" builtinId="21" hidden="1"/>
    <cellStyle name="Output" xfId="32768" builtinId="21" hidden="1"/>
    <cellStyle name="Output" xfId="32807" builtinId="21" hidden="1"/>
    <cellStyle name="Output" xfId="32847" builtinId="21" hidden="1"/>
    <cellStyle name="Output" xfId="32886" builtinId="21" hidden="1"/>
    <cellStyle name="Output" xfId="32924" builtinId="21" hidden="1"/>
    <cellStyle name="Output" xfId="32963" builtinId="21" hidden="1"/>
    <cellStyle name="Output" xfId="33002" builtinId="21" hidden="1"/>
    <cellStyle name="Output" xfId="33041" builtinId="21" hidden="1"/>
    <cellStyle name="Output" xfId="33081" builtinId="21" hidden="1"/>
    <cellStyle name="Output" xfId="33120" builtinId="21" hidden="1"/>
    <cellStyle name="Output" xfId="33161" builtinId="21" hidden="1"/>
    <cellStyle name="Output" xfId="33200" builtinId="21" hidden="1"/>
    <cellStyle name="Output" xfId="33240" builtinId="21" hidden="1"/>
    <cellStyle name="Output" xfId="33279" builtinId="21" hidden="1"/>
    <cellStyle name="Output" xfId="32555" builtinId="21" hidden="1"/>
    <cellStyle name="Output" xfId="32453" builtinId="21" hidden="1"/>
    <cellStyle name="Output" xfId="33352" builtinId="21" hidden="1"/>
    <cellStyle name="Output" xfId="33391" builtinId="21" hidden="1"/>
    <cellStyle name="Output" xfId="33429" builtinId="21" hidden="1"/>
    <cellStyle name="Output" xfId="33468" builtinId="21" hidden="1"/>
    <cellStyle name="Output" xfId="33507" builtinId="21" hidden="1"/>
    <cellStyle name="Output" xfId="33546" builtinId="21" hidden="1"/>
    <cellStyle name="Output" xfId="33586" builtinId="21" hidden="1"/>
    <cellStyle name="Output" xfId="33625" builtinId="21" hidden="1"/>
    <cellStyle name="Output" xfId="33663" builtinId="21" hidden="1"/>
    <cellStyle name="Output" xfId="33702" builtinId="21" hidden="1"/>
    <cellStyle name="Output" xfId="33741" builtinId="21" hidden="1"/>
    <cellStyle name="Output" xfId="33780" builtinId="21" hidden="1"/>
    <cellStyle name="Output" xfId="33820" builtinId="21" hidden="1"/>
    <cellStyle name="Output" xfId="33859" builtinId="21" hidden="1"/>
    <cellStyle name="Output" xfId="33899" builtinId="21" hidden="1"/>
    <cellStyle name="Output" xfId="33938" builtinId="21" hidden="1"/>
    <cellStyle name="Output" xfId="33978" builtinId="21" hidden="1"/>
    <cellStyle name="Output" xfId="34017" builtinId="21" hidden="1"/>
    <cellStyle name="Output" xfId="32471" builtinId="21" hidden="1"/>
    <cellStyle name="Output" xfId="32506" builtinId="21" hidden="1"/>
    <cellStyle name="Output" xfId="34062" builtinId="21" hidden="1"/>
    <cellStyle name="Output" xfId="34101" builtinId="21" hidden="1"/>
    <cellStyle name="Output" xfId="34139" builtinId="21" hidden="1"/>
    <cellStyle name="Output" xfId="34178" builtinId="21" hidden="1"/>
    <cellStyle name="Output" xfId="34217" builtinId="21" hidden="1"/>
    <cellStyle name="Output" xfId="34256" builtinId="21" hidden="1"/>
    <cellStyle name="Output" xfId="34296" builtinId="21" hidden="1"/>
    <cellStyle name="Output" xfId="34335" builtinId="21" hidden="1"/>
    <cellStyle name="Output" xfId="34373" builtinId="21" hidden="1"/>
    <cellStyle name="Output" xfId="34412" builtinId="21" hidden="1"/>
    <cellStyle name="Output" xfId="34451" builtinId="21" hidden="1"/>
    <cellStyle name="Output" xfId="34490" builtinId="21" hidden="1"/>
    <cellStyle name="Output" xfId="34530" builtinId="21" hidden="1"/>
    <cellStyle name="Output" xfId="34569" builtinId="21" hidden="1"/>
    <cellStyle name="Output" xfId="34609" builtinId="21" hidden="1"/>
    <cellStyle name="Output" xfId="34648" builtinId="21" hidden="1"/>
    <cellStyle name="Output" xfId="34688" builtinId="21" hidden="1"/>
    <cellStyle name="Output" xfId="34727" builtinId="21" hidden="1"/>
    <cellStyle name="Output" xfId="28533" builtinId="21" hidden="1"/>
    <cellStyle name="Output" xfId="34767" builtinId="21" hidden="1"/>
    <cellStyle name="Output" xfId="34807" builtinId="21" hidden="1"/>
    <cellStyle name="Output" xfId="34846" builtinId="21" hidden="1"/>
    <cellStyle name="Output" xfId="34884" builtinId="21" hidden="1"/>
    <cellStyle name="Output" xfId="34923" builtinId="21" hidden="1"/>
    <cellStyle name="Output" xfId="34962" builtinId="21" hidden="1"/>
    <cellStyle name="Output" xfId="35001" builtinId="21" hidden="1"/>
    <cellStyle name="Output" xfId="35041" builtinId="21" hidden="1"/>
    <cellStyle name="Output" xfId="35080" builtinId="21" hidden="1"/>
    <cellStyle name="Output" xfId="35118" builtinId="21" hidden="1"/>
    <cellStyle name="Output" xfId="35157" builtinId="21" hidden="1"/>
    <cellStyle name="Output" xfId="35196" builtinId="21" hidden="1"/>
    <cellStyle name="Output" xfId="35235" builtinId="21" hidden="1"/>
    <cellStyle name="Output" xfId="35275" builtinId="21" hidden="1"/>
    <cellStyle name="Output" xfId="35314" builtinId="21" hidden="1"/>
    <cellStyle name="Output" xfId="35354" builtinId="21" hidden="1"/>
    <cellStyle name="Output" xfId="35393" builtinId="21" hidden="1"/>
    <cellStyle name="Output" xfId="35433" builtinId="21" hidden="1"/>
    <cellStyle name="Output" xfId="35472" builtinId="21" hidden="1"/>
    <cellStyle name="Output" xfId="35511" builtinId="21" hidden="1"/>
    <cellStyle name="Output" xfId="35667" builtinId="21" hidden="1"/>
    <cellStyle name="Output" xfId="35707" builtinId="21" hidden="1"/>
    <cellStyle name="Output" xfId="35746" builtinId="21" hidden="1"/>
    <cellStyle name="Output" xfId="35784" builtinId="21" hidden="1"/>
    <cellStyle name="Output" xfId="35823" builtinId="21" hidden="1"/>
    <cellStyle name="Output" xfId="35862" builtinId="21" hidden="1"/>
    <cellStyle name="Output" xfId="35901" builtinId="21" hidden="1"/>
    <cellStyle name="Output" xfId="35941" builtinId="21" hidden="1"/>
    <cellStyle name="Output" xfId="35980" builtinId="21" hidden="1"/>
    <cellStyle name="Output" xfId="36018" builtinId="21" hidden="1"/>
    <cellStyle name="Output" xfId="36057" builtinId="21" hidden="1"/>
    <cellStyle name="Output" xfId="36096" builtinId="21" hidden="1"/>
    <cellStyle name="Output" xfId="36135" builtinId="21" hidden="1"/>
    <cellStyle name="Output" xfId="36175" builtinId="21" hidden="1"/>
    <cellStyle name="Output" xfId="36214" builtinId="21" hidden="1"/>
    <cellStyle name="Output" xfId="36255" builtinId="21" hidden="1"/>
    <cellStyle name="Output" xfId="36294" builtinId="21" hidden="1"/>
    <cellStyle name="Output" xfId="36334" builtinId="21" hidden="1"/>
    <cellStyle name="Output" xfId="36373" builtinId="21" hidden="1"/>
    <cellStyle name="Output" xfId="35649" builtinId="21" hidden="1"/>
    <cellStyle name="Output" xfId="35547" builtinId="21" hidden="1"/>
    <cellStyle name="Output" xfId="36446" builtinId="21" hidden="1"/>
    <cellStyle name="Output" xfId="36485" builtinId="21" hidden="1"/>
    <cellStyle name="Output" xfId="36523" builtinId="21" hidden="1"/>
    <cellStyle name="Output" xfId="36562" builtinId="21" hidden="1"/>
    <cellStyle name="Output" xfId="36601" builtinId="21" hidden="1"/>
    <cellStyle name="Output" xfId="36640" builtinId="21" hidden="1"/>
    <cellStyle name="Output" xfId="36680" builtinId="21" hidden="1"/>
    <cellStyle name="Output" xfId="36719" builtinId="21" hidden="1"/>
    <cellStyle name="Output" xfId="36757" builtinId="21" hidden="1"/>
    <cellStyle name="Output" xfId="36796" builtinId="21" hidden="1"/>
    <cellStyle name="Output" xfId="36835" builtinId="21" hidden="1"/>
    <cellStyle name="Output" xfId="36874" builtinId="21" hidden="1"/>
    <cellStyle name="Output" xfId="36914" builtinId="21" hidden="1"/>
    <cellStyle name="Output" xfId="36953" builtinId="21" hidden="1"/>
    <cellStyle name="Output" xfId="36993" builtinId="21" hidden="1"/>
    <cellStyle name="Output" xfId="37032" builtinId="21" hidden="1"/>
    <cellStyle name="Output" xfId="37072" builtinId="21" hidden="1"/>
    <cellStyle name="Output" xfId="37111" builtinId="21" hidden="1"/>
    <cellStyle name="Output" xfId="35565" builtinId="21" hidden="1"/>
    <cellStyle name="Output" xfId="35600" builtinId="21" hidden="1"/>
    <cellStyle name="Output" xfId="37156" builtinId="21" hidden="1"/>
    <cellStyle name="Output" xfId="37195" builtinId="21" hidden="1"/>
    <cellStyle name="Output" xfId="37233" builtinId="21" hidden="1"/>
    <cellStyle name="Output" xfId="37272" builtinId="21" hidden="1"/>
    <cellStyle name="Output" xfId="37311" builtinId="21" hidden="1"/>
    <cellStyle name="Output" xfId="37350" builtinId="21" hidden="1"/>
    <cellStyle name="Output" xfId="37390" builtinId="21" hidden="1"/>
    <cellStyle name="Output" xfId="37429" builtinId="21" hidden="1"/>
    <cellStyle name="Output" xfId="37467" builtinId="21" hidden="1"/>
    <cellStyle name="Output" xfId="37506" builtinId="21" hidden="1"/>
    <cellStyle name="Output" xfId="37545" builtinId="21" hidden="1"/>
    <cellStyle name="Output" xfId="37584" builtinId="21" hidden="1"/>
    <cellStyle name="Output" xfId="37624" builtinId="21" hidden="1"/>
    <cellStyle name="Output" xfId="37663" builtinId="21" hidden="1"/>
    <cellStyle name="Output" xfId="37703" builtinId="21" hidden="1"/>
    <cellStyle name="Output" xfId="37742" builtinId="21" hidden="1"/>
    <cellStyle name="Output" xfId="37782" builtinId="21" hidden="1"/>
    <cellStyle name="Output" xfId="37821" builtinId="21" hidden="1"/>
    <cellStyle name="Output" xfId="37860" builtinId="21" hidden="1"/>
    <cellStyle name="Output" xfId="37899" builtinId="21" hidden="1"/>
    <cellStyle name="Output" xfId="37939" builtinId="21" hidden="1"/>
    <cellStyle name="Output" xfId="37978" builtinId="21" hidden="1"/>
    <cellStyle name="Output" xfId="38016" builtinId="21" hidden="1"/>
    <cellStyle name="Output" xfId="38055" builtinId="21" hidden="1"/>
    <cellStyle name="Output" xfId="38094" builtinId="21" hidden="1"/>
    <cellStyle name="Output" xfId="38133" builtinId="21" hidden="1"/>
    <cellStyle name="Output" xfId="38173" builtinId="21" hidden="1"/>
    <cellStyle name="Output" xfId="38212" builtinId="21" hidden="1"/>
    <cellStyle name="Output" xfId="38250" builtinId="21" hidden="1"/>
    <cellStyle name="Output" xfId="38289" builtinId="21" hidden="1"/>
    <cellStyle name="Output" xfId="38328" builtinId="21" hidden="1"/>
    <cellStyle name="Output" xfId="38367" builtinId="21" hidden="1"/>
    <cellStyle name="Output" xfId="38407" builtinId="21" hidden="1"/>
    <cellStyle name="Output" xfId="38446" builtinId="21" hidden="1"/>
    <cellStyle name="Output" xfId="38486" builtinId="21" hidden="1"/>
    <cellStyle name="Output" xfId="38525" builtinId="21" hidden="1"/>
    <cellStyle name="Output" xfId="38565" builtinId="21" hidden="1"/>
    <cellStyle name="Output" xfId="38604" builtinId="21" hidden="1"/>
    <cellStyle name="Output" xfId="38643" builtinId="21" hidden="1"/>
    <cellStyle name="Output" xfId="38799" builtinId="21" hidden="1"/>
    <cellStyle name="Output" xfId="38839" builtinId="21" hidden="1"/>
    <cellStyle name="Output" xfId="38878" builtinId="21" hidden="1"/>
    <cellStyle name="Output" xfId="38916" builtinId="21" hidden="1"/>
    <cellStyle name="Output" xfId="38955" builtinId="21" hidden="1"/>
    <cellStyle name="Output" xfId="38994" builtinId="21" hidden="1"/>
    <cellStyle name="Output" xfId="39033" builtinId="21" hidden="1"/>
    <cellStyle name="Output" xfId="39073" builtinId="21" hidden="1"/>
    <cellStyle name="Output" xfId="39112" builtinId="21" hidden="1"/>
    <cellStyle name="Output" xfId="39150" builtinId="21" hidden="1"/>
    <cellStyle name="Output" xfId="39189" builtinId="21" hidden="1"/>
    <cellStyle name="Output" xfId="39228" builtinId="21" hidden="1"/>
    <cellStyle name="Output" xfId="39267" builtinId="21" hidden="1"/>
    <cellStyle name="Output" xfId="39307" builtinId="21" hidden="1"/>
    <cellStyle name="Output" xfId="39346" builtinId="21" hidden="1"/>
    <cellStyle name="Output" xfId="39387" builtinId="21" hidden="1"/>
    <cellStyle name="Output" xfId="39426" builtinId="21" hidden="1"/>
    <cellStyle name="Output" xfId="39466" builtinId="21" hidden="1"/>
    <cellStyle name="Output" xfId="39505" builtinId="21" hidden="1"/>
    <cellStyle name="Output" xfId="38781" builtinId="21" hidden="1"/>
    <cellStyle name="Output" xfId="38679" builtinId="21" hidden="1"/>
    <cellStyle name="Output" xfId="39578" builtinId="21" hidden="1"/>
    <cellStyle name="Output" xfId="39617" builtinId="21" hidden="1"/>
    <cellStyle name="Output" xfId="39655" builtinId="21" hidden="1"/>
    <cellStyle name="Output" xfId="39694" builtinId="21" hidden="1"/>
    <cellStyle name="Output" xfId="39733" builtinId="21" hidden="1"/>
    <cellStyle name="Output" xfId="39772" builtinId="21" hidden="1"/>
    <cellStyle name="Output" xfId="39812" builtinId="21" hidden="1"/>
    <cellStyle name="Output" xfId="39851" builtinId="21" hidden="1"/>
    <cellStyle name="Output" xfId="39889" builtinId="21" hidden="1"/>
    <cellStyle name="Output" xfId="39928" builtinId="21" hidden="1"/>
    <cellStyle name="Output" xfId="39967" builtinId="21" hidden="1"/>
    <cellStyle name="Output" xfId="40006" builtinId="21" hidden="1"/>
    <cellStyle name="Output" xfId="40046" builtinId="21" hidden="1"/>
    <cellStyle name="Output" xfId="40085" builtinId="21" hidden="1"/>
    <cellStyle name="Output" xfId="40125" builtinId="21" hidden="1"/>
    <cellStyle name="Output" xfId="40164" builtinId="21" hidden="1"/>
    <cellStyle name="Output" xfId="40204" builtinId="21" hidden="1"/>
    <cellStyle name="Output" xfId="40243" builtinId="21" hidden="1"/>
    <cellStyle name="Output" xfId="38697" builtinId="21" hidden="1"/>
    <cellStyle name="Output" xfId="38732" builtinId="21" hidden="1"/>
    <cellStyle name="Output" xfId="40288" builtinId="21" hidden="1"/>
    <cellStyle name="Output" xfId="40327" builtinId="21" hidden="1"/>
    <cellStyle name="Output" xfId="40365" builtinId="21" hidden="1"/>
    <cellStyle name="Output" xfId="40404" builtinId="21" hidden="1"/>
    <cellStyle name="Output" xfId="40443" builtinId="21" hidden="1"/>
    <cellStyle name="Output" xfId="40482" builtinId="21" hidden="1"/>
    <cellStyle name="Output" xfId="40522" builtinId="21" hidden="1"/>
    <cellStyle name="Output" xfId="40561" builtinId="21" hidden="1"/>
    <cellStyle name="Output" xfId="40599" builtinId="21" hidden="1"/>
    <cellStyle name="Output" xfId="40638" builtinId="21" hidden="1"/>
    <cellStyle name="Output" xfId="40677" builtinId="21" hidden="1"/>
    <cellStyle name="Output" xfId="40716" builtinId="21" hidden="1"/>
    <cellStyle name="Output" xfId="40756" builtinId="21" hidden="1"/>
    <cellStyle name="Output" xfId="40795" builtinId="21" hidden="1"/>
    <cellStyle name="Output" xfId="40835" builtinId="21" hidden="1"/>
    <cellStyle name="Output" xfId="40874" builtinId="21" hidden="1"/>
    <cellStyle name="Output" xfId="40914" builtinId="21" hidden="1"/>
    <cellStyle name="Output" xfId="40953" builtinId="21" hidden="1"/>
    <cellStyle name="Output" xfId="41013" builtinId="21" hidden="1"/>
    <cellStyle name="Output" xfId="41070" builtinId="21" hidden="1"/>
    <cellStyle name="Output" xfId="41110" builtinId="21" hidden="1"/>
    <cellStyle name="Output" xfId="41149" builtinId="21" hidden="1"/>
    <cellStyle name="Output" xfId="41187" builtinId="21" hidden="1"/>
    <cellStyle name="Output" xfId="41226" builtinId="21" hidden="1"/>
    <cellStyle name="Output" xfId="41265" builtinId="21" hidden="1"/>
    <cellStyle name="Output" xfId="41304" builtinId="21" hidden="1"/>
    <cellStyle name="Output" xfId="41344" builtinId="21" hidden="1"/>
    <cellStyle name="Output" xfId="41383" builtinId="21" hidden="1"/>
    <cellStyle name="Output" xfId="41421" builtinId="21" hidden="1"/>
    <cellStyle name="Output" xfId="41460" builtinId="21" hidden="1"/>
    <cellStyle name="Output" xfId="41499" builtinId="21" hidden="1"/>
    <cellStyle name="Output" xfId="41538" builtinId="21" hidden="1"/>
    <cellStyle name="Output" xfId="41578" builtinId="21" hidden="1"/>
    <cellStyle name="Output" xfId="41617" builtinId="21" hidden="1"/>
    <cellStyle name="Output" xfId="41657" builtinId="21" hidden="1"/>
    <cellStyle name="Output" xfId="41696" builtinId="21" hidden="1"/>
    <cellStyle name="Output" xfId="41736" builtinId="21" hidden="1"/>
    <cellStyle name="Output" xfId="41775" builtinId="21" hidden="1"/>
    <cellStyle name="Output" xfId="40998" builtinId="21" hidden="1"/>
    <cellStyle name="Output" xfId="41814" builtinId="21" hidden="1"/>
    <cellStyle name="Output" xfId="41854" builtinId="21" hidden="1"/>
    <cellStyle name="Output" xfId="41893" builtinId="21" hidden="1"/>
    <cellStyle name="Output" xfId="41931" builtinId="21" hidden="1"/>
    <cellStyle name="Output" xfId="41970" builtinId="21" hidden="1"/>
    <cellStyle name="Output" xfId="42009" builtinId="21" hidden="1"/>
    <cellStyle name="Output" xfId="42048" builtinId="21" hidden="1"/>
    <cellStyle name="Output" xfId="42088" builtinId="21" hidden="1"/>
    <cellStyle name="Output" xfId="42127" builtinId="21" hidden="1"/>
    <cellStyle name="Output" xfId="42165" builtinId="21" hidden="1"/>
    <cellStyle name="Output" xfId="42204" builtinId="21" hidden="1"/>
    <cellStyle name="Output" xfId="42243" builtinId="21" hidden="1"/>
    <cellStyle name="Output" xfId="42282" builtinId="21" hidden="1"/>
    <cellStyle name="Output" xfId="42322" builtinId="21" hidden="1"/>
    <cellStyle name="Output" xfId="42361" builtinId="21" hidden="1"/>
    <cellStyle name="Output" xfId="42401" builtinId="21" hidden="1"/>
    <cellStyle name="Output" xfId="42440" builtinId="21" hidden="1"/>
    <cellStyle name="Output" xfId="42480" builtinId="21" hidden="1"/>
    <cellStyle name="Output" xfId="42519" builtinId="21" hidden="1"/>
    <cellStyle name="Output" xfId="42583" builtinId="21" hidden="1"/>
    <cellStyle name="Output" xfId="42636" builtinId="21" hidden="1"/>
    <cellStyle name="Output" xfId="42676" builtinId="21" hidden="1"/>
    <cellStyle name="Output" xfId="42715" builtinId="21" hidden="1"/>
    <cellStyle name="Output" xfId="42753" builtinId="21" hidden="1"/>
    <cellStyle name="Output" xfId="42792" builtinId="21" hidden="1"/>
    <cellStyle name="Output" xfId="42831" builtinId="21" hidden="1"/>
    <cellStyle name="Output" xfId="42870" builtinId="21" hidden="1"/>
    <cellStyle name="Output" xfId="42910" builtinId="21" hidden="1"/>
    <cellStyle name="Output" xfId="42949" builtinId="21" hidden="1"/>
    <cellStyle name="Output" xfId="42987" builtinId="21" hidden="1"/>
    <cellStyle name="Output" xfId="43026" builtinId="21" hidden="1"/>
    <cellStyle name="Output" xfId="43065" builtinId="21" hidden="1"/>
    <cellStyle name="Output" xfId="43104" builtinId="21" hidden="1"/>
    <cellStyle name="Output" xfId="43144" builtinId="21" hidden="1"/>
    <cellStyle name="Output" xfId="43183" builtinId="21" hidden="1"/>
    <cellStyle name="Output" xfId="43223" builtinId="21" hidden="1"/>
    <cellStyle name="Output" xfId="43262" builtinId="21" hidden="1"/>
    <cellStyle name="Output" xfId="43302" builtinId="21" hidden="1"/>
    <cellStyle name="Output" xfId="43341" builtinId="21" hidden="1"/>
    <cellStyle name="Output" xfId="42562" builtinId="21" hidden="1"/>
    <cellStyle name="Output" xfId="43380" builtinId="21" hidden="1"/>
    <cellStyle name="Output" xfId="43420" builtinId="21" hidden="1"/>
    <cellStyle name="Output" xfId="43459" builtinId="21" hidden="1"/>
    <cellStyle name="Output" xfId="43497" builtinId="21" hidden="1"/>
    <cellStyle name="Output" xfId="43536" builtinId="21" hidden="1"/>
    <cellStyle name="Output" xfId="43575" builtinId="21" hidden="1"/>
    <cellStyle name="Output" xfId="43614" builtinId="21" hidden="1"/>
    <cellStyle name="Output" xfId="43654" builtinId="21" hidden="1"/>
    <cellStyle name="Output" xfId="43693" builtinId="21" hidden="1"/>
    <cellStyle name="Output" xfId="43731" builtinId="21" hidden="1"/>
    <cellStyle name="Output" xfId="43770" builtinId="21" hidden="1"/>
    <cellStyle name="Output" xfId="43809" builtinId="21" hidden="1"/>
    <cellStyle name="Output" xfId="43848" builtinId="21" hidden="1"/>
    <cellStyle name="Output" xfId="43888" builtinId="21" hidden="1"/>
    <cellStyle name="Output" xfId="43927" builtinId="21" hidden="1"/>
    <cellStyle name="Output" xfId="43967" builtinId="21" hidden="1"/>
    <cellStyle name="Output" xfId="44006" builtinId="21" hidden="1"/>
    <cellStyle name="Output" xfId="44046" builtinId="21" hidden="1"/>
    <cellStyle name="Output" xfId="44085" builtinId="21" hidden="1"/>
    <cellStyle name="Output" xfId="44149" builtinId="21" hidden="1"/>
    <cellStyle name="Output" xfId="44202" builtinId="21" hidden="1"/>
    <cellStyle name="Output" xfId="44242" builtinId="21" hidden="1"/>
    <cellStyle name="Output" xfId="44281" builtinId="21" hidden="1"/>
    <cellStyle name="Output" xfId="44319" builtinId="21" hidden="1"/>
    <cellStyle name="Output" xfId="44358" builtinId="21" hidden="1"/>
    <cellStyle name="Output" xfId="44397" builtinId="21" hidden="1"/>
    <cellStyle name="Output" xfId="44436" builtinId="21" hidden="1"/>
    <cellStyle name="Output" xfId="44476" builtinId="21" hidden="1"/>
    <cellStyle name="Output" xfId="44515" builtinId="21" hidden="1"/>
    <cellStyle name="Output" xfId="44553" builtinId="21" hidden="1"/>
    <cellStyle name="Output" xfId="44592" builtinId="21" hidden="1"/>
    <cellStyle name="Output" xfId="44631" builtinId="21" hidden="1"/>
    <cellStyle name="Output" xfId="44670" builtinId="21" hidden="1"/>
    <cellStyle name="Output" xfId="44710" builtinId="21" hidden="1"/>
    <cellStyle name="Output" xfId="44749" builtinId="21" hidden="1"/>
    <cellStyle name="Output" xfId="44789" builtinId="21" hidden="1"/>
    <cellStyle name="Output" xfId="44828" builtinId="21" hidden="1"/>
    <cellStyle name="Output" xfId="44868" builtinId="21" hidden="1"/>
    <cellStyle name="Output" xfId="44907" builtinId="21" hidden="1"/>
    <cellStyle name="Output" xfId="44129" builtinId="21" hidden="1"/>
    <cellStyle name="Output" xfId="44946" builtinId="21" hidden="1"/>
    <cellStyle name="Output" xfId="44986" builtinId="21" hidden="1"/>
    <cellStyle name="Output" xfId="45025" builtinId="21" hidden="1"/>
    <cellStyle name="Output" xfId="45063" builtinId="21" hidden="1"/>
    <cellStyle name="Output" xfId="45102" builtinId="21" hidden="1"/>
    <cellStyle name="Output" xfId="45141" builtinId="21" hidden="1"/>
    <cellStyle name="Output" xfId="45180" builtinId="21" hidden="1"/>
    <cellStyle name="Output" xfId="45220" builtinId="21" hidden="1"/>
    <cellStyle name="Output" xfId="45259" builtinId="21" hidden="1"/>
    <cellStyle name="Output" xfId="45297" builtinId="21" hidden="1"/>
    <cellStyle name="Output" xfId="45336" builtinId="21" hidden="1"/>
    <cellStyle name="Output" xfId="45375" builtinId="21" hidden="1"/>
    <cellStyle name="Output" xfId="45414" builtinId="21" hidden="1"/>
    <cellStyle name="Output" xfId="45454" builtinId="21" hidden="1"/>
    <cellStyle name="Output" xfId="45493" builtinId="21" hidden="1"/>
    <cellStyle name="Output" xfId="45533" builtinId="21" hidden="1"/>
    <cellStyle name="Output" xfId="45572" builtinId="21" hidden="1"/>
    <cellStyle name="Output" xfId="45612" builtinId="21" hidden="1"/>
    <cellStyle name="Output" xfId="45651" builtinId="21" hidden="1"/>
    <cellStyle name="Output" xfId="45690" builtinId="21" hidden="1"/>
    <cellStyle name="Output" xfId="45729" builtinId="21" hidden="1"/>
    <cellStyle name="Output" xfId="45769" builtinId="21" hidden="1"/>
    <cellStyle name="Output" xfId="45809" builtinId="21" hidden="1"/>
    <cellStyle name="Output" xfId="45847" builtinId="21" hidden="1"/>
    <cellStyle name="Output" xfId="45884" builtinId="21" hidden="1"/>
    <cellStyle name="Output" xfId="45921" builtinId="21" hidden="1"/>
    <cellStyle name="Title" xfId="1" hidden="1"/>
    <cellStyle name="Title" xfId="80" builtinId="15" hidden="1"/>
    <cellStyle name="Title" xfId="117" builtinId="15" hidden="1"/>
    <cellStyle name="Title" xfId="42" builtinId="15" hidden="1"/>
    <cellStyle name="Title" xfId="154" builtinId="15" hidden="1"/>
    <cellStyle name="Title" xfId="192" builtinId="15" hidden="1"/>
    <cellStyle name="Title" xfId="230" builtinId="15" hidden="1"/>
    <cellStyle name="Title" xfId="268" builtinId="15" hidden="1"/>
    <cellStyle name="Title" xfId="306" builtinId="15" hidden="1"/>
    <cellStyle name="Title" xfId="346" builtinId="15" hidden="1"/>
    <cellStyle name="Title" xfId="385" builtinId="15" hidden="1"/>
    <cellStyle name="Title" xfId="345" builtinId="15" hidden="1"/>
    <cellStyle name="Title" xfId="462" builtinId="15" hidden="1"/>
    <cellStyle name="Title" xfId="501" builtinId="15" hidden="1"/>
    <cellStyle name="Title" xfId="540" builtinId="15" hidden="1"/>
    <cellStyle name="Title" xfId="580" builtinId="15" hidden="1"/>
    <cellStyle name="Title" xfId="619" builtinId="15" hidden="1"/>
    <cellStyle name="Title" xfId="579" builtinId="15" hidden="1"/>
    <cellStyle name="Title" xfId="696" builtinId="15" hidden="1"/>
    <cellStyle name="Title" xfId="735" builtinId="15" hidden="1"/>
    <cellStyle name="Title" xfId="774" builtinId="15" hidden="1"/>
    <cellStyle name="Title" xfId="814" builtinId="15" hidden="1"/>
    <cellStyle name="Title" xfId="853" builtinId="15" hidden="1"/>
    <cellStyle name="Title" xfId="893" builtinId="15" hidden="1"/>
    <cellStyle name="Title" xfId="932" builtinId="15" hidden="1"/>
    <cellStyle name="Title" xfId="972" builtinId="15" hidden="1"/>
    <cellStyle name="Title" xfId="1011" builtinId="15" hidden="1"/>
    <cellStyle name="Title" xfId="1050" builtinId="15" hidden="1"/>
    <cellStyle name="Title" xfId="1206" builtinId="15" hidden="1"/>
    <cellStyle name="Title" xfId="1246" builtinId="15" hidden="1"/>
    <cellStyle name="Title" xfId="1285" builtinId="15" hidden="1"/>
    <cellStyle name="Title" xfId="1245" builtinId="15" hidden="1"/>
    <cellStyle name="Title" xfId="1362" builtinId="15" hidden="1"/>
    <cellStyle name="Title" xfId="1401" builtinId="15" hidden="1"/>
    <cellStyle name="Title" xfId="1440" builtinId="15" hidden="1"/>
    <cellStyle name="Title" xfId="1480" builtinId="15" hidden="1"/>
    <cellStyle name="Title" xfId="1519" builtinId="15" hidden="1"/>
    <cellStyle name="Title" xfId="1479" builtinId="15" hidden="1"/>
    <cellStyle name="Title" xfId="1596" builtinId="15" hidden="1"/>
    <cellStyle name="Title" xfId="1635" builtinId="15" hidden="1"/>
    <cellStyle name="Title" xfId="1674" builtinId="15" hidden="1"/>
    <cellStyle name="Title" xfId="1714" builtinId="15" hidden="1"/>
    <cellStyle name="Title" xfId="1753" builtinId="15" hidden="1"/>
    <cellStyle name="Title" xfId="1794" builtinId="15" hidden="1"/>
    <cellStyle name="Title" xfId="1833" builtinId="15" hidden="1"/>
    <cellStyle name="Title" xfId="1873" builtinId="15" hidden="1"/>
    <cellStyle name="Title" xfId="1912" builtinId="15" hidden="1"/>
    <cellStyle name="Title" xfId="1205" builtinId="15" hidden="1"/>
    <cellStyle name="Title" xfId="1104" builtinId="15" hidden="1"/>
    <cellStyle name="Title" xfId="1985" builtinId="15" hidden="1"/>
    <cellStyle name="Title" xfId="2024" builtinId="15" hidden="1"/>
    <cellStyle name="Title" xfId="1984" builtinId="15" hidden="1"/>
    <cellStyle name="Title" xfId="2101" builtinId="15" hidden="1"/>
    <cellStyle name="Title" xfId="2140" builtinId="15" hidden="1"/>
    <cellStyle name="Title" xfId="2179" builtinId="15" hidden="1"/>
    <cellStyle name="Title" xfId="2219" builtinId="15" hidden="1"/>
    <cellStyle name="Title" xfId="2258" builtinId="15" hidden="1"/>
    <cellStyle name="Title" xfId="2218" builtinId="15" hidden="1"/>
    <cellStyle name="Title" xfId="2335" builtinId="15" hidden="1"/>
    <cellStyle name="Title" xfId="2374" builtinId="15" hidden="1"/>
    <cellStyle name="Title" xfId="2413" builtinId="15" hidden="1"/>
    <cellStyle name="Title" xfId="2453" builtinId="15" hidden="1"/>
    <cellStyle name="Title" xfId="2492" builtinId="15" hidden="1"/>
    <cellStyle name="Title" xfId="2532" builtinId="15" hidden="1"/>
    <cellStyle name="Title" xfId="2571" builtinId="15" hidden="1"/>
    <cellStyle name="Title" xfId="2611" builtinId="15" hidden="1"/>
    <cellStyle name="Title" xfId="2650" builtinId="15" hidden="1"/>
    <cellStyle name="Title" xfId="1105" builtinId="15" hidden="1"/>
    <cellStyle name="Title" xfId="1139" builtinId="15" hidden="1"/>
    <cellStyle name="Title" xfId="2695" builtinId="15" hidden="1"/>
    <cellStyle name="Title" xfId="2734" builtinId="15" hidden="1"/>
    <cellStyle name="Title" xfId="2694" builtinId="15" hidden="1"/>
    <cellStyle name="Title" xfId="2811" builtinId="15" hidden="1"/>
    <cellStyle name="Title" xfId="2850" builtinId="15" hidden="1"/>
    <cellStyle name="Title" xfId="2889" builtinId="15" hidden="1"/>
    <cellStyle name="Title" xfId="2929" builtinId="15" hidden="1"/>
    <cellStyle name="Title" xfId="2968" builtinId="15" hidden="1"/>
    <cellStyle name="Title" xfId="2928" builtinId="15" hidden="1"/>
    <cellStyle name="Title" xfId="3045" builtinId="15" hidden="1"/>
    <cellStyle name="Title" xfId="3084" builtinId="15" hidden="1"/>
    <cellStyle name="Title" xfId="3123" builtinId="15" hidden="1"/>
    <cellStyle name="Title" xfId="3163" builtinId="15" hidden="1"/>
    <cellStyle name="Title" xfId="3202" builtinId="15" hidden="1"/>
    <cellStyle name="Title" xfId="3242" builtinId="15" hidden="1"/>
    <cellStyle name="Title" xfId="3281" builtinId="15" hidden="1"/>
    <cellStyle name="Title" xfId="3321" builtinId="15" hidden="1"/>
    <cellStyle name="Title" xfId="3360" builtinId="15" hidden="1"/>
    <cellStyle name="Title" xfId="3399" builtinId="15" hidden="1"/>
    <cellStyle name="Title" xfId="3590" builtinId="15" hidden="1"/>
    <cellStyle name="Title" xfId="3634" builtinId="15" hidden="1"/>
    <cellStyle name="Title" xfId="3673" builtinId="15" hidden="1"/>
    <cellStyle name="Title" xfId="3633" builtinId="15" hidden="1"/>
    <cellStyle name="Title" xfId="3750" builtinId="15" hidden="1"/>
    <cellStyle name="Title" xfId="3789" builtinId="15" hidden="1"/>
    <cellStyle name="Title" xfId="3828" builtinId="15" hidden="1"/>
    <cellStyle name="Title" xfId="3868" builtinId="15" hidden="1"/>
    <cellStyle name="Title" xfId="3907" builtinId="15" hidden="1"/>
    <cellStyle name="Title" xfId="3867" builtinId="15" hidden="1"/>
    <cellStyle name="Title" xfId="3984" builtinId="15" hidden="1"/>
    <cellStyle name="Title" xfId="4027" builtinId="15" hidden="1"/>
    <cellStyle name="Title" xfId="4066" builtinId="15" hidden="1"/>
    <cellStyle name="Title" xfId="4106" builtinId="15" hidden="1"/>
    <cellStyle name="Title" xfId="4145" builtinId="15" hidden="1"/>
    <cellStyle name="Title" xfId="4186" builtinId="15" hidden="1"/>
    <cellStyle name="Title" xfId="4225" builtinId="15" hidden="1"/>
    <cellStyle name="Title" xfId="4265" builtinId="15" hidden="1"/>
    <cellStyle name="Title" xfId="4304" builtinId="15" hidden="1"/>
    <cellStyle name="Title" xfId="4360" builtinId="15" hidden="1"/>
    <cellStyle name="Title" xfId="4516" builtinId="15" hidden="1"/>
    <cellStyle name="Title" xfId="4560" builtinId="15" hidden="1"/>
    <cellStyle name="Title" xfId="4599" builtinId="15" hidden="1"/>
    <cellStyle name="Title" xfId="4559" builtinId="15" hidden="1"/>
    <cellStyle name="Title" xfId="4676" builtinId="15" hidden="1"/>
    <cellStyle name="Title" xfId="4715" builtinId="15" hidden="1"/>
    <cellStyle name="Title" xfId="4754" builtinId="15" hidden="1"/>
    <cellStyle name="Title" xfId="4794" builtinId="15" hidden="1"/>
    <cellStyle name="Title" xfId="4833" builtinId="15" hidden="1"/>
    <cellStyle name="Title" xfId="4793" builtinId="15" hidden="1"/>
    <cellStyle name="Title" xfId="4910" builtinId="15" hidden="1"/>
    <cellStyle name="Title" xfId="4953" builtinId="15" hidden="1"/>
    <cellStyle name="Title" xfId="4992" builtinId="15" hidden="1"/>
    <cellStyle name="Title" xfId="5032" builtinId="15" hidden="1"/>
    <cellStyle name="Title" xfId="5071" builtinId="15" hidden="1"/>
    <cellStyle name="Title" xfId="5112" builtinId="15" hidden="1"/>
    <cellStyle name="Title" xfId="5151" builtinId="15" hidden="1"/>
    <cellStyle name="Title" xfId="5191" builtinId="15" hidden="1"/>
    <cellStyle name="Title" xfId="5230" builtinId="15" hidden="1"/>
    <cellStyle name="Title" xfId="4515" builtinId="15" hidden="1"/>
    <cellStyle name="Title" xfId="4414" builtinId="15" hidden="1"/>
    <cellStyle name="Title" xfId="5303" builtinId="15" hidden="1"/>
    <cellStyle name="Title" xfId="5342" builtinId="15" hidden="1"/>
    <cellStyle name="Title" xfId="5302" builtinId="15" hidden="1"/>
    <cellStyle name="Title" xfId="5419" builtinId="15" hidden="1"/>
    <cellStyle name="Title" xfId="5458" builtinId="15" hidden="1"/>
    <cellStyle name="Title" xfId="5497" builtinId="15" hidden="1"/>
    <cellStyle name="Title" xfId="5537" builtinId="15" hidden="1"/>
    <cellStyle name="Title" xfId="5576" builtinId="15" hidden="1"/>
    <cellStyle name="Title" xfId="5536" builtinId="15" hidden="1"/>
    <cellStyle name="Title" xfId="5653" builtinId="15" hidden="1"/>
    <cellStyle name="Title" xfId="5692" builtinId="15" hidden="1"/>
    <cellStyle name="Title" xfId="5731" builtinId="15" hidden="1"/>
    <cellStyle name="Title" xfId="5771" builtinId="15" hidden="1"/>
    <cellStyle name="Title" xfId="5810" builtinId="15" hidden="1"/>
    <cellStyle name="Title" xfId="5850" builtinId="15" hidden="1"/>
    <cellStyle name="Title" xfId="5889" builtinId="15" hidden="1"/>
    <cellStyle name="Title" xfId="5929" builtinId="15" hidden="1"/>
    <cellStyle name="Title" xfId="5968" builtinId="15" hidden="1"/>
    <cellStyle name="Title" xfId="4415" builtinId="15" hidden="1"/>
    <cellStyle name="Title" xfId="4449" builtinId="15" hidden="1"/>
    <cellStyle name="Title" xfId="6013" builtinId="15" hidden="1"/>
    <cellStyle name="Title" xfId="6052" builtinId="15" hidden="1"/>
    <cellStyle name="Title" xfId="6012" builtinId="15" hidden="1"/>
    <cellStyle name="Title" xfId="6129" builtinId="15" hidden="1"/>
    <cellStyle name="Title" xfId="6168" builtinId="15" hidden="1"/>
    <cellStyle name="Title" xfId="6207" builtinId="15" hidden="1"/>
    <cellStyle name="Title" xfId="6247" builtinId="15" hidden="1"/>
    <cellStyle name="Title" xfId="6286" builtinId="15" hidden="1"/>
    <cellStyle name="Title" xfId="6246" builtinId="15" hidden="1"/>
    <cellStyle name="Title" xfId="6363" builtinId="15" hidden="1"/>
    <cellStyle name="Title" xfId="6402" builtinId="15" hidden="1"/>
    <cellStyle name="Title" xfId="6441" builtinId="15" hidden="1"/>
    <cellStyle name="Title" xfId="6481" builtinId="15" hidden="1"/>
    <cellStyle name="Title" xfId="6520" builtinId="15" hidden="1"/>
    <cellStyle name="Title" xfId="6560" builtinId="15" hidden="1"/>
    <cellStyle name="Title" xfId="6599" builtinId="15" hidden="1"/>
    <cellStyle name="Title" xfId="6639" builtinId="15" hidden="1"/>
    <cellStyle name="Title" xfId="6678" builtinId="15" hidden="1"/>
    <cellStyle name="Title" xfId="3589" builtinId="15" hidden="1"/>
    <cellStyle name="Title" xfId="3463" builtinId="15" hidden="1"/>
    <cellStyle name="Title" xfId="6733" builtinId="15" hidden="1"/>
    <cellStyle name="Title" xfId="6772" builtinId="15" hidden="1"/>
    <cellStyle name="Title" xfId="6732" builtinId="15" hidden="1"/>
    <cellStyle name="Title" xfId="6849" builtinId="15" hidden="1"/>
    <cellStyle name="Title" xfId="6888" builtinId="15" hidden="1"/>
    <cellStyle name="Title" xfId="6927" builtinId="15" hidden="1"/>
    <cellStyle name="Title" xfId="6967" builtinId="15" hidden="1"/>
    <cellStyle name="Title" xfId="7006" builtinId="15" hidden="1"/>
    <cellStyle name="Title" xfId="6966" builtinId="15" hidden="1"/>
    <cellStyle name="Title" xfId="7083" builtinId="15" hidden="1"/>
    <cellStyle name="Title" xfId="7124" builtinId="15" hidden="1"/>
    <cellStyle name="Title" xfId="7163" builtinId="15" hidden="1"/>
    <cellStyle name="Title" xfId="7203" builtinId="15" hidden="1"/>
    <cellStyle name="Title" xfId="7242" builtinId="15" hidden="1"/>
    <cellStyle name="Title" xfId="7283" builtinId="15" hidden="1"/>
    <cellStyle name="Title" xfId="7322" builtinId="15" hidden="1"/>
    <cellStyle name="Title" xfId="7362" builtinId="15" hidden="1"/>
    <cellStyle name="Title" xfId="7401" builtinId="15" hidden="1"/>
    <cellStyle name="Title" xfId="7451" builtinId="15" hidden="1"/>
    <cellStyle name="Title" xfId="7607" builtinId="15" hidden="1"/>
    <cellStyle name="Title" xfId="7649" builtinId="15" hidden="1"/>
    <cellStyle name="Title" xfId="7688" builtinId="15" hidden="1"/>
    <cellStyle name="Title" xfId="7648" builtinId="15" hidden="1"/>
    <cellStyle name="Title" xfId="7765" builtinId="15" hidden="1"/>
    <cellStyle name="Title" xfId="7804" builtinId="15" hidden="1"/>
    <cellStyle name="Title" xfId="7843" builtinId="15" hidden="1"/>
    <cellStyle name="Title" xfId="7883" builtinId="15" hidden="1"/>
    <cellStyle name="Title" xfId="7922" builtinId="15" hidden="1"/>
    <cellStyle name="Title" xfId="7882" builtinId="15" hidden="1"/>
    <cellStyle name="Title" xfId="7999" builtinId="15" hidden="1"/>
    <cellStyle name="Title" xfId="8040" builtinId="15" hidden="1"/>
    <cellStyle name="Title" xfId="8079" builtinId="15" hidden="1"/>
    <cellStyle name="Title" xfId="8119" builtinId="15" hidden="1"/>
    <cellStyle name="Title" xfId="8158" builtinId="15" hidden="1"/>
    <cellStyle name="Title" xfId="8199" builtinId="15" hidden="1"/>
    <cellStyle name="Title" xfId="8238" builtinId="15" hidden="1"/>
    <cellStyle name="Title" xfId="8278" builtinId="15" hidden="1"/>
    <cellStyle name="Title" xfId="8317" builtinId="15" hidden="1"/>
    <cellStyle name="Title" xfId="7606" builtinId="15" hidden="1"/>
    <cellStyle name="Title" xfId="7505" builtinId="15" hidden="1"/>
    <cellStyle name="Title" xfId="8390" builtinId="15" hidden="1"/>
    <cellStyle name="Title" xfId="8429" builtinId="15" hidden="1"/>
    <cellStyle name="Title" xfId="8389" builtinId="15" hidden="1"/>
    <cellStyle name="Title" xfId="8506" builtinId="15" hidden="1"/>
    <cellStyle name="Title" xfId="8545" builtinId="15" hidden="1"/>
    <cellStyle name="Title" xfId="8584" builtinId="15" hidden="1"/>
    <cellStyle name="Title" xfId="8624" builtinId="15" hidden="1"/>
    <cellStyle name="Title" xfId="8663" builtinId="15" hidden="1"/>
    <cellStyle name="Title" xfId="8623" builtinId="15" hidden="1"/>
    <cellStyle name="Title" xfId="8740" builtinId="15" hidden="1"/>
    <cellStyle name="Title" xfId="8779" builtinId="15" hidden="1"/>
    <cellStyle name="Title" xfId="8818" builtinId="15" hidden="1"/>
    <cellStyle name="Title" xfId="8858" builtinId="15" hidden="1"/>
    <cellStyle name="Title" xfId="8897" builtinId="15" hidden="1"/>
    <cellStyle name="Title" xfId="8937" builtinId="15" hidden="1"/>
    <cellStyle name="Title" xfId="8976" builtinId="15" hidden="1"/>
    <cellStyle name="Title" xfId="9016" builtinId="15" hidden="1"/>
    <cellStyle name="Title" xfId="9055" builtinId="15" hidden="1"/>
    <cellStyle name="Title" xfId="7506" builtinId="15" hidden="1"/>
    <cellStyle name="Title" xfId="7540" builtinId="15" hidden="1"/>
    <cellStyle name="Title" xfId="9100" builtinId="15" hidden="1"/>
    <cellStyle name="Title" xfId="9139" builtinId="15" hidden="1"/>
    <cellStyle name="Title" xfId="9099" builtinId="15" hidden="1"/>
    <cellStyle name="Title" xfId="9216" builtinId="15" hidden="1"/>
    <cellStyle name="Title" xfId="9255" builtinId="15" hidden="1"/>
    <cellStyle name="Title" xfId="9294" builtinId="15" hidden="1"/>
    <cellStyle name="Title" xfId="9334" builtinId="15" hidden="1"/>
    <cellStyle name="Title" xfId="9373" builtinId="15" hidden="1"/>
    <cellStyle name="Title" xfId="9333" builtinId="15" hidden="1"/>
    <cellStyle name="Title" xfId="9450" builtinId="15" hidden="1"/>
    <cellStyle name="Title" xfId="9489" builtinId="15" hidden="1"/>
    <cellStyle name="Title" xfId="9528" builtinId="15" hidden="1"/>
    <cellStyle name="Title" xfId="9568" builtinId="15" hidden="1"/>
    <cellStyle name="Title" xfId="9607" builtinId="15" hidden="1"/>
    <cellStyle name="Title" xfId="9647" builtinId="15" hidden="1"/>
    <cellStyle name="Title" xfId="9686" builtinId="15" hidden="1"/>
    <cellStyle name="Title" xfId="9726" builtinId="15" hidden="1"/>
    <cellStyle name="Title" xfId="9765" builtinId="15" hidden="1"/>
    <cellStyle name="Title" xfId="4185" builtinId="15" hidden="1"/>
    <cellStyle name="Title" xfId="9805" builtinId="15" hidden="1"/>
    <cellStyle name="Title" xfId="9845" builtinId="15" hidden="1"/>
    <cellStyle name="Title" xfId="9884" builtinId="15" hidden="1"/>
    <cellStyle name="Title" xfId="9844" builtinId="15" hidden="1"/>
    <cellStyle name="Title" xfId="9961" builtinId="15" hidden="1"/>
    <cellStyle name="Title" xfId="10000" builtinId="15" hidden="1"/>
    <cellStyle name="Title" xfId="10039" builtinId="15" hidden="1"/>
    <cellStyle name="Title" xfId="10079" builtinId="15" hidden="1"/>
    <cellStyle name="Title" xfId="10118" builtinId="15" hidden="1"/>
    <cellStyle name="Title" xfId="10078" builtinId="15" hidden="1"/>
    <cellStyle name="Title" xfId="10195" builtinId="15" hidden="1"/>
    <cellStyle name="Title" xfId="10234" builtinId="15" hidden="1"/>
    <cellStyle name="Title" xfId="10273" builtinId="15" hidden="1"/>
    <cellStyle name="Title" xfId="10313" builtinId="15" hidden="1"/>
    <cellStyle name="Title" xfId="10352" builtinId="15" hidden="1"/>
    <cellStyle name="Title" xfId="10392" builtinId="15" hidden="1"/>
    <cellStyle name="Title" xfId="10431" builtinId="15" hidden="1"/>
    <cellStyle name="Title" xfId="10471" builtinId="15" hidden="1"/>
    <cellStyle name="Title" xfId="10510" builtinId="15" hidden="1"/>
    <cellStyle name="Title" xfId="10549" builtinId="15" hidden="1"/>
    <cellStyle name="Title" xfId="10705" builtinId="15" hidden="1"/>
    <cellStyle name="Title" xfId="10745" builtinId="15" hidden="1"/>
    <cellStyle name="Title" xfId="10784" builtinId="15" hidden="1"/>
    <cellStyle name="Title" xfId="10744" builtinId="15" hidden="1"/>
    <cellStyle name="Title" xfId="10861" builtinId="15" hidden="1"/>
    <cellStyle name="Title" xfId="10900" builtinId="15" hidden="1"/>
    <cellStyle name="Title" xfId="10939" builtinId="15" hidden="1"/>
    <cellStyle name="Title" xfId="10979" builtinId="15" hidden="1"/>
    <cellStyle name="Title" xfId="11018" builtinId="15" hidden="1"/>
    <cellStyle name="Title" xfId="10978" builtinId="15" hidden="1"/>
    <cellStyle name="Title" xfId="11095" builtinId="15" hidden="1"/>
    <cellStyle name="Title" xfId="11134" builtinId="15" hidden="1"/>
    <cellStyle name="Title" xfId="11173" builtinId="15" hidden="1"/>
    <cellStyle name="Title" xfId="11213" builtinId="15" hidden="1"/>
    <cellStyle name="Title" xfId="11252" builtinId="15" hidden="1"/>
    <cellStyle name="Title" xfId="11293" builtinId="15" hidden="1"/>
    <cellStyle name="Title" xfId="11332" builtinId="15" hidden="1"/>
    <cellStyle name="Title" xfId="11372" builtinId="15" hidden="1"/>
    <cellStyle name="Title" xfId="11411" builtinId="15" hidden="1"/>
    <cellStyle name="Title" xfId="10704" builtinId="15" hidden="1"/>
    <cellStyle name="Title" xfId="10603" builtinId="15" hidden="1"/>
    <cellStyle name="Title" xfId="11484" builtinId="15" hidden="1"/>
    <cellStyle name="Title" xfId="11523" builtinId="15" hidden="1"/>
    <cellStyle name="Title" xfId="11483" builtinId="15" hidden="1"/>
    <cellStyle name="Title" xfId="11600" builtinId="15" hidden="1"/>
    <cellStyle name="Title" xfId="11639" builtinId="15" hidden="1"/>
    <cellStyle name="Title" xfId="11678" builtinId="15" hidden="1"/>
    <cellStyle name="Title" xfId="11718" builtinId="15" hidden="1"/>
    <cellStyle name="Title" xfId="11757" builtinId="15" hidden="1"/>
    <cellStyle name="Title" xfId="11717" builtinId="15" hidden="1"/>
    <cellStyle name="Title" xfId="11834" builtinId="15" hidden="1"/>
    <cellStyle name="Title" xfId="11873" builtinId="15" hidden="1"/>
    <cellStyle name="Title" xfId="11912" builtinId="15" hidden="1"/>
    <cellStyle name="Title" xfId="11952" builtinId="15" hidden="1"/>
    <cellStyle name="Title" xfId="11991" builtinId="15" hidden="1"/>
    <cellStyle name="Title" xfId="12031" builtinId="15" hidden="1"/>
    <cellStyle name="Title" xfId="12070" builtinId="15" hidden="1"/>
    <cellStyle name="Title" xfId="12110" builtinId="15" hidden="1"/>
    <cellStyle name="Title" xfId="12149" builtinId="15" hidden="1"/>
    <cellStyle name="Title" xfId="10604" builtinId="15" hidden="1"/>
    <cellStyle name="Title" xfId="10638" builtinId="15" hidden="1"/>
    <cellStyle name="Title" xfId="12194" builtinId="15" hidden="1"/>
    <cellStyle name="Title" xfId="12233" builtinId="15" hidden="1"/>
    <cellStyle name="Title" xfId="12193" builtinId="15" hidden="1"/>
    <cellStyle name="Title" xfId="12310" builtinId="15" hidden="1"/>
    <cellStyle name="Title" xfId="12349" builtinId="15" hidden="1"/>
    <cellStyle name="Title" xfId="12388" builtinId="15" hidden="1"/>
    <cellStyle name="Title" xfId="12428" builtinId="15" hidden="1"/>
    <cellStyle name="Title" xfId="12467" builtinId="15" hidden="1"/>
    <cellStyle name="Title" xfId="12427" builtinId="15" hidden="1"/>
    <cellStyle name="Title" xfId="12544" builtinId="15" hidden="1"/>
    <cellStyle name="Title" xfId="12583" builtinId="15" hidden="1"/>
    <cellStyle name="Title" xfId="12622" builtinId="15" hidden="1"/>
    <cellStyle name="Title" xfId="12662" builtinId="15" hidden="1"/>
    <cellStyle name="Title" xfId="12701" builtinId="15" hidden="1"/>
    <cellStyle name="Title" xfId="12741" builtinId="15" hidden="1"/>
    <cellStyle name="Title" xfId="12780" builtinId="15" hidden="1"/>
    <cellStyle name="Title" xfId="12820" builtinId="15" hidden="1"/>
    <cellStyle name="Title" xfId="12859" builtinId="15" hidden="1"/>
    <cellStyle name="Title" xfId="12898" builtinId="15" hidden="1"/>
    <cellStyle name="Title" xfId="12937" builtinId="15" hidden="1"/>
    <cellStyle name="Title" xfId="12977" builtinId="15" hidden="1"/>
    <cellStyle name="Title" xfId="13016" builtinId="15" hidden="1"/>
    <cellStyle name="Title" xfId="12976" builtinId="15" hidden="1"/>
    <cellStyle name="Title" xfId="13093" builtinId="15" hidden="1"/>
    <cellStyle name="Title" xfId="13132" builtinId="15" hidden="1"/>
    <cellStyle name="Title" xfId="13171" builtinId="15" hidden="1"/>
    <cellStyle name="Title" xfId="13211" builtinId="15" hidden="1"/>
    <cellStyle name="Title" xfId="13250" builtinId="15" hidden="1"/>
    <cellStyle name="Title" xfId="13210" builtinId="15" hidden="1"/>
    <cellStyle name="Title" xfId="13327" builtinId="15" hidden="1"/>
    <cellStyle name="Title" xfId="13366" builtinId="15" hidden="1"/>
    <cellStyle name="Title" xfId="13405" builtinId="15" hidden="1"/>
    <cellStyle name="Title" xfId="13445" builtinId="15" hidden="1"/>
    <cellStyle name="Title" xfId="13484" builtinId="15" hidden="1"/>
    <cellStyle name="Title" xfId="13524" builtinId="15" hidden="1"/>
    <cellStyle name="Title" xfId="13563" builtinId="15" hidden="1"/>
    <cellStyle name="Title" xfId="13603" builtinId="15" hidden="1"/>
    <cellStyle name="Title" xfId="13642" builtinId="15" hidden="1"/>
    <cellStyle name="Title" xfId="13681" builtinId="15" hidden="1"/>
    <cellStyle name="Title" xfId="13837" builtinId="15" hidden="1"/>
    <cellStyle name="Title" xfId="13877" builtinId="15" hidden="1"/>
    <cellStyle name="Title" xfId="13916" builtinId="15" hidden="1"/>
    <cellStyle name="Title" xfId="13876" builtinId="15" hidden="1"/>
    <cellStyle name="Title" xfId="13993" builtinId="15" hidden="1"/>
    <cellStyle name="Title" xfId="14032" builtinId="15" hidden="1"/>
    <cellStyle name="Title" xfId="14071" builtinId="15" hidden="1"/>
    <cellStyle name="Title" xfId="14111" builtinId="15" hidden="1"/>
    <cellStyle name="Title" xfId="14150" builtinId="15" hidden="1"/>
    <cellStyle name="Title" xfId="14110" builtinId="15" hidden="1"/>
    <cellStyle name="Title" xfId="14227" builtinId="15" hidden="1"/>
    <cellStyle name="Title" xfId="14266" builtinId="15" hidden="1"/>
    <cellStyle name="Title" xfId="14305" builtinId="15" hidden="1"/>
    <cellStyle name="Title" xfId="14345" builtinId="15" hidden="1"/>
    <cellStyle name="Title" xfId="14384" builtinId="15" hidden="1"/>
    <cellStyle name="Title" xfId="14425" builtinId="15" hidden="1"/>
    <cellStyle name="Title" xfId="14464" builtinId="15" hidden="1"/>
    <cellStyle name="Title" xfId="14504" builtinId="15" hidden="1"/>
    <cellStyle name="Title" xfId="14543" builtinId="15" hidden="1"/>
    <cellStyle name="Title" xfId="13836" builtinId="15" hidden="1"/>
    <cellStyle name="Title" xfId="13735" builtinId="15" hidden="1"/>
    <cellStyle name="Title" xfId="14616" builtinId="15" hidden="1"/>
    <cellStyle name="Title" xfId="14655" builtinId="15" hidden="1"/>
    <cellStyle name="Title" xfId="14615" builtinId="15" hidden="1"/>
    <cellStyle name="Title" xfId="14732" builtinId="15" hidden="1"/>
    <cellStyle name="Title" xfId="14771" builtinId="15" hidden="1"/>
    <cellStyle name="Title" xfId="14810" builtinId="15" hidden="1"/>
    <cellStyle name="Title" xfId="14850" builtinId="15" hidden="1"/>
    <cellStyle name="Title" xfId="14889" builtinId="15" hidden="1"/>
    <cellStyle name="Title" xfId="14849" builtinId="15" hidden="1"/>
    <cellStyle name="Title" xfId="14966" builtinId="15" hidden="1"/>
    <cellStyle name="Title" xfId="15005" builtinId="15" hidden="1"/>
    <cellStyle name="Title" xfId="15044" builtinId="15" hidden="1"/>
    <cellStyle name="Title" xfId="15084" builtinId="15" hidden="1"/>
    <cellStyle name="Title" xfId="15123" builtinId="15" hidden="1"/>
    <cellStyle name="Title" xfId="15163" builtinId="15" hidden="1"/>
    <cellStyle name="Title" xfId="15202" builtinId="15" hidden="1"/>
    <cellStyle name="Title" xfId="15242" builtinId="15" hidden="1"/>
    <cellStyle name="Title" xfId="15281" builtinId="15" hidden="1"/>
    <cellStyle name="Title" xfId="13736" builtinId="15" hidden="1"/>
    <cellStyle name="Title" xfId="13770" builtinId="15" hidden="1"/>
    <cellStyle name="Title" xfId="15326" builtinId="15" hidden="1"/>
    <cellStyle name="Title" xfId="15365" builtinId="15" hidden="1"/>
    <cellStyle name="Title" xfId="15325" builtinId="15" hidden="1"/>
    <cellStyle name="Title" xfId="15442" builtinId="15" hidden="1"/>
    <cellStyle name="Title" xfId="15481" builtinId="15" hidden="1"/>
    <cellStyle name="Title" xfId="15520" builtinId="15" hidden="1"/>
    <cellStyle name="Title" xfId="15560" builtinId="15" hidden="1"/>
    <cellStyle name="Title" xfId="15599" builtinId="15" hidden="1"/>
    <cellStyle name="Title" xfId="15559" builtinId="15" hidden="1"/>
    <cellStyle name="Title" xfId="15676" builtinId="15" hidden="1"/>
    <cellStyle name="Title" xfId="15715" builtinId="15" hidden="1"/>
    <cellStyle name="Title" xfId="15754" builtinId="15" hidden="1"/>
    <cellStyle name="Title" xfId="15794" builtinId="15" hidden="1"/>
    <cellStyle name="Title" xfId="15833" builtinId="15" hidden="1"/>
    <cellStyle name="Title" xfId="15873" builtinId="15" hidden="1"/>
    <cellStyle name="Title" xfId="15912" builtinId="15" hidden="1"/>
    <cellStyle name="Title" xfId="15952" builtinId="15" hidden="1"/>
    <cellStyle name="Title" xfId="15991" builtinId="15" hidden="1"/>
    <cellStyle name="Title" xfId="3464" builtinId="15" hidden="1"/>
    <cellStyle name="Title" xfId="3515" builtinId="15" hidden="1"/>
    <cellStyle name="Title" xfId="16044" builtinId="15" hidden="1"/>
    <cellStyle name="Title" xfId="16083" builtinId="15" hidden="1"/>
    <cellStyle name="Title" xfId="16043" builtinId="15" hidden="1"/>
    <cellStyle name="Title" xfId="16160" builtinId="15" hidden="1"/>
    <cellStyle name="Title" xfId="16199" builtinId="15" hidden="1"/>
    <cellStyle name="Title" xfId="16238" builtinId="15" hidden="1"/>
    <cellStyle name="Title" xfId="16278" builtinId="15" hidden="1"/>
    <cellStyle name="Title" xfId="16317" builtinId="15" hidden="1"/>
    <cellStyle name="Title" xfId="16277" builtinId="15" hidden="1"/>
    <cellStyle name="Title" xfId="16394" builtinId="15" hidden="1"/>
    <cellStyle name="Title" xfId="16433" builtinId="15" hidden="1"/>
    <cellStyle name="Title" xfId="16472" builtinId="15" hidden="1"/>
    <cellStyle name="Title" xfId="16512" builtinId="15" hidden="1"/>
    <cellStyle name="Title" xfId="16551" builtinId="15" hidden="1"/>
    <cellStyle name="Title" xfId="16591" builtinId="15" hidden="1"/>
    <cellStyle name="Title" xfId="16630" builtinId="15" hidden="1"/>
    <cellStyle name="Title" xfId="16670" builtinId="15" hidden="1"/>
    <cellStyle name="Title" xfId="16709" builtinId="15" hidden="1"/>
    <cellStyle name="Title" xfId="16748" builtinId="15" hidden="1"/>
    <cellStyle name="Title" xfId="16904" builtinId="15" hidden="1"/>
    <cellStyle name="Title" xfId="16944" builtinId="15" hidden="1"/>
    <cellStyle name="Title" xfId="16983" builtinId="15" hidden="1"/>
    <cellStyle name="Title" xfId="16943" builtinId="15" hidden="1"/>
    <cellStyle name="Title" xfId="17060" builtinId="15" hidden="1"/>
    <cellStyle name="Title" xfId="17099" builtinId="15" hidden="1"/>
    <cellStyle name="Title" xfId="17138" builtinId="15" hidden="1"/>
    <cellStyle name="Title" xfId="17178" builtinId="15" hidden="1"/>
    <cellStyle name="Title" xfId="17217" builtinId="15" hidden="1"/>
    <cellStyle name="Title" xfId="17177" builtinId="15" hidden="1"/>
    <cellStyle name="Title" xfId="17294" builtinId="15" hidden="1"/>
    <cellStyle name="Title" xfId="17333" builtinId="15" hidden="1"/>
    <cellStyle name="Title" xfId="17372" builtinId="15" hidden="1"/>
    <cellStyle name="Title" xfId="17412" builtinId="15" hidden="1"/>
    <cellStyle name="Title" xfId="17451" builtinId="15" hidden="1"/>
    <cellStyle name="Title" xfId="17492" builtinId="15" hidden="1"/>
    <cellStyle name="Title" xfId="17531" builtinId="15" hidden="1"/>
    <cellStyle name="Title" xfId="17571" builtinId="15" hidden="1"/>
    <cellStyle name="Title" xfId="17610" builtinId="15" hidden="1"/>
    <cellStyle name="Title" xfId="16903" builtinId="15" hidden="1"/>
    <cellStyle name="Title" xfId="16802" builtinId="15" hidden="1"/>
    <cellStyle name="Title" xfId="17683" builtinId="15" hidden="1"/>
    <cellStyle name="Title" xfId="17722" builtinId="15" hidden="1"/>
    <cellStyle name="Title" xfId="17682" builtinId="15" hidden="1"/>
    <cellStyle name="Title" xfId="17799" builtinId="15" hidden="1"/>
    <cellStyle name="Title" xfId="17838" builtinId="15" hidden="1"/>
    <cellStyle name="Title" xfId="17877" builtinId="15" hidden="1"/>
    <cellStyle name="Title" xfId="17917" builtinId="15" hidden="1"/>
    <cellStyle name="Title" xfId="17956" builtinId="15" hidden="1"/>
    <cellStyle name="Title" xfId="17916" builtinId="15" hidden="1"/>
    <cellStyle name="Title" xfId="18033" builtinId="15" hidden="1"/>
    <cellStyle name="Title" xfId="18072" builtinId="15" hidden="1"/>
    <cellStyle name="Title" xfId="18111" builtinId="15" hidden="1"/>
    <cellStyle name="Title" xfId="18151" builtinId="15" hidden="1"/>
    <cellStyle name="Title" xfId="18190" builtinId="15" hidden="1"/>
    <cellStyle name="Title" xfId="18230" builtinId="15" hidden="1"/>
    <cellStyle name="Title" xfId="18269" builtinId="15" hidden="1"/>
    <cellStyle name="Title" xfId="18309" builtinId="15" hidden="1"/>
    <cellStyle name="Title" xfId="18348" builtinId="15" hidden="1"/>
    <cellStyle name="Title" xfId="16803" builtinId="15" hidden="1"/>
    <cellStyle name="Title" xfId="16837" builtinId="15" hidden="1"/>
    <cellStyle name="Title" xfId="18393" builtinId="15" hidden="1"/>
    <cellStyle name="Title" xfId="18432" builtinId="15" hidden="1"/>
    <cellStyle name="Title" xfId="18392" builtinId="15" hidden="1"/>
    <cellStyle name="Title" xfId="18509" builtinId="15" hidden="1"/>
    <cellStyle name="Title" xfId="18548" builtinId="15" hidden="1"/>
    <cellStyle name="Title" xfId="18587" builtinId="15" hidden="1"/>
    <cellStyle name="Title" xfId="18627" builtinId="15" hidden="1"/>
    <cellStyle name="Title" xfId="18666" builtinId="15" hidden="1"/>
    <cellStyle name="Title" xfId="18626" builtinId="15" hidden="1"/>
    <cellStyle name="Title" xfId="18743" builtinId="15" hidden="1"/>
    <cellStyle name="Title" xfId="18782" builtinId="15" hidden="1"/>
    <cellStyle name="Title" xfId="18821" builtinId="15" hidden="1"/>
    <cellStyle name="Title" xfId="18861" builtinId="15" hidden="1"/>
    <cellStyle name="Title" xfId="18900" builtinId="15" hidden="1"/>
    <cellStyle name="Title" xfId="18940" builtinId="15" hidden="1"/>
    <cellStyle name="Title" xfId="18979" builtinId="15" hidden="1"/>
    <cellStyle name="Title" xfId="19019" builtinId="15" hidden="1"/>
    <cellStyle name="Title" xfId="19058" builtinId="15" hidden="1"/>
    <cellStyle name="Title" xfId="7282" builtinId="15" hidden="1"/>
    <cellStyle name="Title" xfId="19178" builtinId="15" hidden="1"/>
    <cellStyle name="Title" xfId="19218" builtinId="15" hidden="1"/>
    <cellStyle name="Title" xfId="19257" builtinId="15" hidden="1"/>
    <cellStyle name="Title" xfId="19217" builtinId="15" hidden="1"/>
    <cellStyle name="Title" xfId="19334" builtinId="15" hidden="1"/>
    <cellStyle name="Title" xfId="19373" builtinId="15" hidden="1"/>
    <cellStyle name="Title" xfId="19412" builtinId="15" hidden="1"/>
    <cellStyle name="Title" xfId="19452" builtinId="15" hidden="1"/>
    <cellStyle name="Title" xfId="19491" builtinId="15" hidden="1"/>
    <cellStyle name="Title" xfId="19451" builtinId="15" hidden="1"/>
    <cellStyle name="Title" xfId="19568" builtinId="15" hidden="1"/>
    <cellStyle name="Title" xfId="19607" builtinId="15" hidden="1"/>
    <cellStyle name="Title" xfId="19646" builtinId="15" hidden="1"/>
    <cellStyle name="Title" xfId="19686" builtinId="15" hidden="1"/>
    <cellStyle name="Title" xfId="19725" builtinId="15" hidden="1"/>
    <cellStyle name="Title" xfId="19765" builtinId="15" hidden="1"/>
    <cellStyle name="Title" xfId="19804" builtinId="15" hidden="1"/>
    <cellStyle name="Title" xfId="19844" builtinId="15" hidden="1"/>
    <cellStyle name="Title" xfId="19883" builtinId="15" hidden="1"/>
    <cellStyle name="Title" xfId="19934" builtinId="15" hidden="1"/>
    <cellStyle name="Title" xfId="20090" builtinId="15" hidden="1"/>
    <cellStyle name="Title" xfId="20130" builtinId="15" hidden="1"/>
    <cellStyle name="Title" xfId="20169" builtinId="15" hidden="1"/>
    <cellStyle name="Title" xfId="20129" builtinId="15" hidden="1"/>
    <cellStyle name="Title" xfId="20246" builtinId="15" hidden="1"/>
    <cellStyle name="Title" xfId="20285" builtinId="15" hidden="1"/>
    <cellStyle name="Title" xfId="20324" builtinId="15" hidden="1"/>
    <cellStyle name="Title" xfId="20364" builtinId="15" hidden="1"/>
    <cellStyle name="Title" xfId="20403" builtinId="15" hidden="1"/>
    <cellStyle name="Title" xfId="20363" builtinId="15" hidden="1"/>
    <cellStyle name="Title" xfId="20480" builtinId="15" hidden="1"/>
    <cellStyle name="Title" xfId="20519" builtinId="15" hidden="1"/>
    <cellStyle name="Title" xfId="20558" builtinId="15" hidden="1"/>
    <cellStyle name="Title" xfId="20598" builtinId="15" hidden="1"/>
    <cellStyle name="Title" xfId="20637" builtinId="15" hidden="1"/>
    <cellStyle name="Title" xfId="20678" builtinId="15" hidden="1"/>
    <cellStyle name="Title" xfId="20717" builtinId="15" hidden="1"/>
    <cellStyle name="Title" xfId="20757" builtinId="15" hidden="1"/>
    <cellStyle name="Title" xfId="20796" builtinId="15" hidden="1"/>
    <cellStyle name="Title" xfId="20089" builtinId="15" hidden="1"/>
    <cellStyle name="Title" xfId="19988" builtinId="15" hidden="1"/>
    <cellStyle name="Title" xfId="20869" builtinId="15" hidden="1"/>
    <cellStyle name="Title" xfId="20908" builtinId="15" hidden="1"/>
    <cellStyle name="Title" xfId="20868" builtinId="15" hidden="1"/>
    <cellStyle name="Title" xfId="20985" builtinId="15" hidden="1"/>
    <cellStyle name="Title" xfId="21024" builtinId="15" hidden="1"/>
    <cellStyle name="Title" xfId="21063" builtinId="15" hidden="1"/>
    <cellStyle name="Title" xfId="21103" builtinId="15" hidden="1"/>
    <cellStyle name="Title" xfId="21142" builtinId="15" hidden="1"/>
    <cellStyle name="Title" xfId="21102" builtinId="15" hidden="1"/>
    <cellStyle name="Title" xfId="21219" builtinId="15" hidden="1"/>
    <cellStyle name="Title" xfId="21258" builtinId="15" hidden="1"/>
    <cellStyle name="Title" xfId="21297" builtinId="15" hidden="1"/>
    <cellStyle name="Title" xfId="21337" builtinId="15" hidden="1"/>
    <cellStyle name="Title" xfId="21376" builtinId="15" hidden="1"/>
    <cellStyle name="Title" xfId="21416" builtinId="15" hidden="1"/>
    <cellStyle name="Title" xfId="21455" builtinId="15" hidden="1"/>
    <cellStyle name="Title" xfId="21495" builtinId="15" hidden="1"/>
    <cellStyle name="Title" xfId="21534" builtinId="15" hidden="1"/>
    <cellStyle name="Title" xfId="19989" builtinId="15" hidden="1"/>
    <cellStyle name="Title" xfId="20023" builtinId="15" hidden="1"/>
    <cellStyle name="Title" xfId="21579" builtinId="15" hidden="1"/>
    <cellStyle name="Title" xfId="21618" builtinId="15" hidden="1"/>
    <cellStyle name="Title" xfId="21578" builtinId="15" hidden="1"/>
    <cellStyle name="Title" xfId="21695" builtinId="15" hidden="1"/>
    <cellStyle name="Title" xfId="21734" builtinId="15" hidden="1"/>
    <cellStyle name="Title" xfId="21773" builtinId="15" hidden="1"/>
    <cellStyle name="Title" xfId="21813" builtinId="15" hidden="1"/>
    <cellStyle name="Title" xfId="21852" builtinId="15" hidden="1"/>
    <cellStyle name="Title" xfId="21812" builtinId="15" hidden="1"/>
    <cellStyle name="Title" xfId="21929" builtinId="15" hidden="1"/>
    <cellStyle name="Title" xfId="21968" builtinId="15" hidden="1"/>
    <cellStyle name="Title" xfId="22007" builtinId="15" hidden="1"/>
    <cellStyle name="Title" xfId="22047" builtinId="15" hidden="1"/>
    <cellStyle name="Title" xfId="22086" builtinId="15" hidden="1"/>
    <cellStyle name="Title" xfId="22126" builtinId="15" hidden="1"/>
    <cellStyle name="Title" xfId="22165" builtinId="15" hidden="1"/>
    <cellStyle name="Title" xfId="22205" builtinId="15" hidden="1"/>
    <cellStyle name="Title" xfId="22244" builtinId="15" hidden="1"/>
    <cellStyle name="Title" xfId="22283" builtinId="15" hidden="1"/>
    <cellStyle name="Title" xfId="22322" builtinId="15" hidden="1"/>
    <cellStyle name="Title" xfId="22362" builtinId="15" hidden="1"/>
    <cellStyle name="Title" xfId="22401" builtinId="15" hidden="1"/>
    <cellStyle name="Title" xfId="22361" builtinId="15" hidden="1"/>
    <cellStyle name="Title" xfId="22478" builtinId="15" hidden="1"/>
    <cellStyle name="Title" xfId="22517" builtinId="15" hidden="1"/>
    <cellStyle name="Title" xfId="22556" builtinId="15" hidden="1"/>
    <cellStyle name="Title" xfId="22596" builtinId="15" hidden="1"/>
    <cellStyle name="Title" xfId="22635" builtinId="15" hidden="1"/>
    <cellStyle name="Title" xfId="22595" builtinId="15" hidden="1"/>
    <cellStyle name="Title" xfId="22712" builtinId="15" hidden="1"/>
    <cellStyle name="Title" xfId="22751" builtinId="15" hidden="1"/>
    <cellStyle name="Title" xfId="22790" builtinId="15" hidden="1"/>
    <cellStyle name="Title" xfId="22830" builtinId="15" hidden="1"/>
    <cellStyle name="Title" xfId="22869" builtinId="15" hidden="1"/>
    <cellStyle name="Title" xfId="22909" builtinId="15" hidden="1"/>
    <cellStyle name="Title" xfId="22948" builtinId="15" hidden="1"/>
    <cellStyle name="Title" xfId="22988" builtinId="15" hidden="1"/>
    <cellStyle name="Title" xfId="23027" builtinId="15" hidden="1"/>
    <cellStyle name="Title" xfId="23066" builtinId="15" hidden="1"/>
    <cellStyle name="Title" xfId="23222" builtinId="15" hidden="1"/>
    <cellStyle name="Title" xfId="23262" builtinId="15" hidden="1"/>
    <cellStyle name="Title" xfId="23301" builtinId="15" hidden="1"/>
    <cellStyle name="Title" xfId="23261" builtinId="15" hidden="1"/>
    <cellStyle name="Title" xfId="23378" builtinId="15" hidden="1"/>
    <cellStyle name="Title" xfId="23417" builtinId="15" hidden="1"/>
    <cellStyle name="Title" xfId="23456" builtinId="15" hidden="1"/>
    <cellStyle name="Title" xfId="23496" builtinId="15" hidden="1"/>
    <cellStyle name="Title" xfId="23535" builtinId="15" hidden="1"/>
    <cellStyle name="Title" xfId="23495" builtinId="15" hidden="1"/>
    <cellStyle name="Title" xfId="23612" builtinId="15" hidden="1"/>
    <cellStyle name="Title" xfId="23651" builtinId="15" hidden="1"/>
    <cellStyle name="Title" xfId="23690" builtinId="15" hidden="1"/>
    <cellStyle name="Title" xfId="23730" builtinId="15" hidden="1"/>
    <cellStyle name="Title" xfId="23769" builtinId="15" hidden="1"/>
    <cellStyle name="Title" xfId="23810" builtinId="15" hidden="1"/>
    <cellStyle name="Title" xfId="23849" builtinId="15" hidden="1"/>
    <cellStyle name="Title" xfId="23889" builtinId="15" hidden="1"/>
    <cellStyle name="Title" xfId="23928" builtinId="15" hidden="1"/>
    <cellStyle name="Title" xfId="23221" builtinId="15" hidden="1"/>
    <cellStyle name="Title" xfId="23120" builtinId="15" hidden="1"/>
    <cellStyle name="Title" xfId="24001" builtinId="15" hidden="1"/>
    <cellStyle name="Title" xfId="24040" builtinId="15" hidden="1"/>
    <cellStyle name="Title" xfId="24000" builtinId="15" hidden="1"/>
    <cellStyle name="Title" xfId="24117" builtinId="15" hidden="1"/>
    <cellStyle name="Title" xfId="24156" builtinId="15" hidden="1"/>
    <cellStyle name="Title" xfId="24195" builtinId="15" hidden="1"/>
    <cellStyle name="Title" xfId="24235" builtinId="15" hidden="1"/>
    <cellStyle name="Title" xfId="24274" builtinId="15" hidden="1"/>
    <cellStyle name="Title" xfId="24234" builtinId="15" hidden="1"/>
    <cellStyle name="Title" xfId="24351" builtinId="15" hidden="1"/>
    <cellStyle name="Title" xfId="24390" builtinId="15" hidden="1"/>
    <cellStyle name="Title" xfId="24429" builtinId="15" hidden="1"/>
    <cellStyle name="Title" xfId="24469" builtinId="15" hidden="1"/>
    <cellStyle name="Title" xfId="24508" builtinId="15" hidden="1"/>
    <cellStyle name="Title" xfId="24548" builtinId="15" hidden="1"/>
    <cellStyle name="Title" xfId="24587" builtinId="15" hidden="1"/>
    <cellStyle name="Title" xfId="24627" builtinId="15" hidden="1"/>
    <cellStyle name="Title" xfId="24666" builtinId="15" hidden="1"/>
    <cellStyle name="Title" xfId="23121" builtinId="15" hidden="1"/>
    <cellStyle name="Title" xfId="23155" builtinId="15" hidden="1"/>
    <cellStyle name="Title" xfId="24711" builtinId="15" hidden="1"/>
    <cellStyle name="Title" xfId="24750" builtinId="15" hidden="1"/>
    <cellStyle name="Title" xfId="24710" builtinId="15" hidden="1"/>
    <cellStyle name="Title" xfId="24827" builtinId="15" hidden="1"/>
    <cellStyle name="Title" xfId="24866" builtinId="15" hidden="1"/>
    <cellStyle name="Title" xfId="24905" builtinId="15" hidden="1"/>
    <cellStyle name="Title" xfId="24945" builtinId="15" hidden="1"/>
    <cellStyle name="Title" xfId="24984" builtinId="15" hidden="1"/>
    <cellStyle name="Title" xfId="24944" builtinId="15" hidden="1"/>
    <cellStyle name="Title" xfId="25061" builtinId="15" hidden="1"/>
    <cellStyle name="Title" xfId="25100" builtinId="15" hidden="1"/>
    <cellStyle name="Title" xfId="25139" builtinId="15" hidden="1"/>
    <cellStyle name="Title" xfId="25179" builtinId="15" hidden="1"/>
    <cellStyle name="Title" xfId="25218" builtinId="15" hidden="1"/>
    <cellStyle name="Title" xfId="25258" builtinId="15" hidden="1"/>
    <cellStyle name="Title" xfId="25297" builtinId="15" hidden="1"/>
    <cellStyle name="Title" xfId="25337" builtinId="15" hidden="1"/>
    <cellStyle name="Title" xfId="25376" builtinId="15" hidden="1"/>
    <cellStyle name="Title" xfId="19177" builtinId="15" hidden="1"/>
    <cellStyle name="Title" xfId="19144" builtinId="15" hidden="1"/>
    <cellStyle name="Title" xfId="19110" builtinId="15" hidden="1"/>
    <cellStyle name="Title" xfId="25441" builtinId="15" hidden="1"/>
    <cellStyle name="Title" xfId="19111" builtinId="15" hidden="1"/>
    <cellStyle name="Title" xfId="25518" builtinId="15" hidden="1"/>
    <cellStyle name="Title" xfId="25557" builtinId="15" hidden="1"/>
    <cellStyle name="Title" xfId="25596" builtinId="15" hidden="1"/>
    <cellStyle name="Title" xfId="25636" builtinId="15" hidden="1"/>
    <cellStyle name="Title" xfId="25675" builtinId="15" hidden="1"/>
    <cellStyle name="Title" xfId="25635" builtinId="15" hidden="1"/>
    <cellStyle name="Title" xfId="25752" builtinId="15" hidden="1"/>
    <cellStyle name="Title" xfId="25791" builtinId="15" hidden="1"/>
    <cellStyle name="Title" xfId="25830" builtinId="15" hidden="1"/>
    <cellStyle name="Title" xfId="25870" builtinId="15" hidden="1"/>
    <cellStyle name="Title" xfId="25909" builtinId="15" hidden="1"/>
    <cellStyle name="Title" xfId="25949" builtinId="15" hidden="1"/>
    <cellStyle name="Title" xfId="25988" builtinId="15" hidden="1"/>
    <cellStyle name="Title" xfId="26028" builtinId="15" hidden="1"/>
    <cellStyle name="Title" xfId="26067" builtinId="15" hidden="1"/>
    <cellStyle name="Title" xfId="26106" builtinId="15" hidden="1"/>
    <cellStyle name="Title" xfId="26262" builtinId="15" hidden="1"/>
    <cellStyle name="Title" xfId="26302" builtinId="15" hidden="1"/>
    <cellStyle name="Title" xfId="26341" builtinId="15" hidden="1"/>
    <cellStyle name="Title" xfId="26301" builtinId="15" hidden="1"/>
    <cellStyle name="Title" xfId="26418" builtinId="15" hidden="1"/>
    <cellStyle name="Title" xfId="26457" builtinId="15" hidden="1"/>
    <cellStyle name="Title" xfId="26496" builtinId="15" hidden="1"/>
    <cellStyle name="Title" xfId="26536" builtinId="15" hidden="1"/>
    <cellStyle name="Title" xfId="26575" builtinId="15" hidden="1"/>
    <cellStyle name="Title" xfId="26535" builtinId="15" hidden="1"/>
    <cellStyle name="Title" xfId="26652" builtinId="15" hidden="1"/>
    <cellStyle name="Title" xfId="26691" builtinId="15" hidden="1"/>
    <cellStyle name="Title" xfId="26730" builtinId="15" hidden="1"/>
    <cellStyle name="Title" xfId="26770" builtinId="15" hidden="1"/>
    <cellStyle name="Title" xfId="26809" builtinId="15" hidden="1"/>
    <cellStyle name="Title" xfId="26850" builtinId="15" hidden="1"/>
    <cellStyle name="Title" xfId="26889" builtinId="15" hidden="1"/>
    <cellStyle name="Title" xfId="26929" builtinId="15" hidden="1"/>
    <cellStyle name="Title" xfId="26968" builtinId="15" hidden="1"/>
    <cellStyle name="Title" xfId="26261" builtinId="15" hidden="1"/>
    <cellStyle name="Title" xfId="26160" builtinId="15" hidden="1"/>
    <cellStyle name="Title" xfId="27041" builtinId="15" hidden="1"/>
    <cellStyle name="Title" xfId="27080" builtinId="15" hidden="1"/>
    <cellStyle name="Title" xfId="27040" builtinId="15" hidden="1"/>
    <cellStyle name="Title" xfId="27157" builtinId="15" hidden="1"/>
    <cellStyle name="Title" xfId="27196" builtinId="15" hidden="1"/>
    <cellStyle name="Title" xfId="27235" builtinId="15" hidden="1"/>
    <cellStyle name="Title" xfId="27275" builtinId="15" hidden="1"/>
    <cellStyle name="Title" xfId="27314" builtinId="15" hidden="1"/>
    <cellStyle name="Title" xfId="27274" builtinId="15" hidden="1"/>
    <cellStyle name="Title" xfId="27391" builtinId="15" hidden="1"/>
    <cellStyle name="Title" xfId="27430" builtinId="15" hidden="1"/>
    <cellStyle name="Title" xfId="27469" builtinId="15" hidden="1"/>
    <cellStyle name="Title" xfId="27509" builtinId="15" hidden="1"/>
    <cellStyle name="Title" xfId="27548" builtinId="15" hidden="1"/>
    <cellStyle name="Title" xfId="27588" builtinId="15" hidden="1"/>
    <cellStyle name="Title" xfId="27627" builtinId="15" hidden="1"/>
    <cellStyle name="Title" xfId="27667" builtinId="15" hidden="1"/>
    <cellStyle name="Title" xfId="27706" builtinId="15" hidden="1"/>
    <cellStyle name="Title" xfId="26161" builtinId="15" hidden="1"/>
    <cellStyle name="Title" xfId="26195" builtinId="15" hidden="1"/>
    <cellStyle name="Title" xfId="27751" builtinId="15" hidden="1"/>
    <cellStyle name="Title" xfId="27790" builtinId="15" hidden="1"/>
    <cellStyle name="Title" xfId="27750" builtinId="15" hidden="1"/>
    <cellStyle name="Title" xfId="27867" builtinId="15" hidden="1"/>
    <cellStyle name="Title" xfId="27906" builtinId="15" hidden="1"/>
    <cellStyle name="Title" xfId="27945" builtinId="15" hidden="1"/>
    <cellStyle name="Title" xfId="27985" builtinId="15" hidden="1"/>
    <cellStyle name="Title" xfId="28024" builtinId="15" hidden="1"/>
    <cellStyle name="Title" xfId="27984" builtinId="15" hidden="1"/>
    <cellStyle name="Title" xfId="28101" builtinId="15" hidden="1"/>
    <cellStyle name="Title" xfId="28140" builtinId="15" hidden="1"/>
    <cellStyle name="Title" xfId="28179" builtinId="15" hidden="1"/>
    <cellStyle name="Title" xfId="28219" builtinId="15" hidden="1"/>
    <cellStyle name="Title" xfId="28258" builtinId="15" hidden="1"/>
    <cellStyle name="Title" xfId="28298" builtinId="15" hidden="1"/>
    <cellStyle name="Title" xfId="28337" builtinId="15" hidden="1"/>
    <cellStyle name="Title" xfId="28377" builtinId="15" hidden="1"/>
    <cellStyle name="Title" xfId="28416" builtinId="15" hidden="1"/>
    <cellStyle name="Title" xfId="28455" builtinId="15" hidden="1"/>
    <cellStyle name="Title" xfId="28577" builtinId="15" hidden="1"/>
    <cellStyle name="Title" xfId="28619" builtinId="15" hidden="1"/>
    <cellStyle name="Title" xfId="28658" builtinId="15" hidden="1"/>
    <cellStyle name="Title" xfId="28618" builtinId="15" hidden="1"/>
    <cellStyle name="Title" xfId="28735" builtinId="15" hidden="1"/>
    <cellStyle name="Title" xfId="28774" builtinId="15" hidden="1"/>
    <cellStyle name="Title" xfId="28813" builtinId="15" hidden="1"/>
    <cellStyle name="Title" xfId="28853" builtinId="15" hidden="1"/>
    <cellStyle name="Title" xfId="28892" builtinId="15" hidden="1"/>
    <cellStyle name="Title" xfId="28852" builtinId="15" hidden="1"/>
    <cellStyle name="Title" xfId="28969" builtinId="15" hidden="1"/>
    <cellStyle name="Title" xfId="29010" builtinId="15" hidden="1"/>
    <cellStyle name="Title" xfId="29049" builtinId="15" hidden="1"/>
    <cellStyle name="Title" xfId="29089" builtinId="15" hidden="1"/>
    <cellStyle name="Title" xfId="29128" builtinId="15" hidden="1"/>
    <cellStyle name="Title" xfId="29169" builtinId="15" hidden="1"/>
    <cellStyle name="Title" xfId="29208" builtinId="15" hidden="1"/>
    <cellStyle name="Title" xfId="29248" builtinId="15" hidden="1"/>
    <cellStyle name="Title" xfId="29287" builtinId="15" hidden="1"/>
    <cellStyle name="Title" xfId="29337" builtinId="15" hidden="1"/>
    <cellStyle name="Title" xfId="29493" builtinId="15" hidden="1"/>
    <cellStyle name="Title" xfId="29535" builtinId="15" hidden="1"/>
    <cellStyle name="Title" xfId="29574" builtinId="15" hidden="1"/>
    <cellStyle name="Title" xfId="29534" builtinId="15" hidden="1"/>
    <cellStyle name="Title" xfId="29651" builtinId="15" hidden="1"/>
    <cellStyle name="Title" xfId="29690" builtinId="15" hidden="1"/>
    <cellStyle name="Title" xfId="29729" builtinId="15" hidden="1"/>
    <cellStyle name="Title" xfId="29769" builtinId="15" hidden="1"/>
    <cellStyle name="Title" xfId="29808" builtinId="15" hidden="1"/>
    <cellStyle name="Title" xfId="29768" builtinId="15" hidden="1"/>
    <cellStyle name="Title" xfId="29885" builtinId="15" hidden="1"/>
    <cellStyle name="Title" xfId="29926" builtinId="15" hidden="1"/>
    <cellStyle name="Title" xfId="29965" builtinId="15" hidden="1"/>
    <cellStyle name="Title" xfId="30005" builtinId="15" hidden="1"/>
    <cellStyle name="Title" xfId="30044" builtinId="15" hidden="1"/>
    <cellStyle name="Title" xfId="30085" builtinId="15" hidden="1"/>
    <cellStyle name="Title" xfId="30124" builtinId="15" hidden="1"/>
    <cellStyle name="Title" xfId="30164" builtinId="15" hidden="1"/>
    <cellStyle name="Title" xfId="30203" builtinId="15" hidden="1"/>
    <cellStyle name="Title" xfId="29492" builtinId="15" hidden="1"/>
    <cellStyle name="Title" xfId="29391" builtinId="15" hidden="1"/>
    <cellStyle name="Title" xfId="30276" builtinId="15" hidden="1"/>
    <cellStyle name="Title" xfId="30315" builtinId="15" hidden="1"/>
    <cellStyle name="Title" xfId="30275" builtinId="15" hidden="1"/>
    <cellStyle name="Title" xfId="30392" builtinId="15" hidden="1"/>
    <cellStyle name="Title" xfId="30431" builtinId="15" hidden="1"/>
    <cellStyle name="Title" xfId="30470" builtinId="15" hidden="1"/>
    <cellStyle name="Title" xfId="30510" builtinId="15" hidden="1"/>
    <cellStyle name="Title" xfId="30549" builtinId="15" hidden="1"/>
    <cellStyle name="Title" xfId="30509" builtinId="15" hidden="1"/>
    <cellStyle name="Title" xfId="30626" builtinId="15" hidden="1"/>
    <cellStyle name="Title" xfId="30665" builtinId="15" hidden="1"/>
    <cellStyle name="Title" xfId="30704" builtinId="15" hidden="1"/>
    <cellStyle name="Title" xfId="30744" builtinId="15" hidden="1"/>
    <cellStyle name="Title" xfId="30783" builtinId="15" hidden="1"/>
    <cellStyle name="Title" xfId="30823" builtinId="15" hidden="1"/>
    <cellStyle name="Title" xfId="30862" builtinId="15" hidden="1"/>
    <cellStyle name="Title" xfId="30902" builtinId="15" hidden="1"/>
    <cellStyle name="Title" xfId="30941" builtinId="15" hidden="1"/>
    <cellStyle name="Title" xfId="29392" builtinId="15" hidden="1"/>
    <cellStyle name="Title" xfId="29426" builtinId="15" hidden="1"/>
    <cellStyle name="Title" xfId="30986" builtinId="15" hidden="1"/>
    <cellStyle name="Title" xfId="31025" builtinId="15" hidden="1"/>
    <cellStyle name="Title" xfId="30985" builtinId="15" hidden="1"/>
    <cellStyle name="Title" xfId="31102" builtinId="15" hidden="1"/>
    <cellStyle name="Title" xfId="31141" builtinId="15" hidden="1"/>
    <cellStyle name="Title" xfId="31180" builtinId="15" hidden="1"/>
    <cellStyle name="Title" xfId="31220" builtinId="15" hidden="1"/>
    <cellStyle name="Title" xfId="31259" builtinId="15" hidden="1"/>
    <cellStyle name="Title" xfId="31219" builtinId="15" hidden="1"/>
    <cellStyle name="Title" xfId="31336" builtinId="15" hidden="1"/>
    <cellStyle name="Title" xfId="31375" builtinId="15" hidden="1"/>
    <cellStyle name="Title" xfId="31414" builtinId="15" hidden="1"/>
    <cellStyle name="Title" xfId="31454" builtinId="15" hidden="1"/>
    <cellStyle name="Title" xfId="31493" builtinId="15" hidden="1"/>
    <cellStyle name="Title" xfId="31533" builtinId="15" hidden="1"/>
    <cellStyle name="Title" xfId="31572" builtinId="15" hidden="1"/>
    <cellStyle name="Title" xfId="31612" builtinId="15" hidden="1"/>
    <cellStyle name="Title" xfId="31651" builtinId="15" hidden="1"/>
    <cellStyle name="Title" xfId="28576" builtinId="15" hidden="1"/>
    <cellStyle name="Title" xfId="28519" builtinId="15" hidden="1"/>
    <cellStyle name="Title" xfId="31704" builtinId="15" hidden="1"/>
    <cellStyle name="Title" xfId="31743" builtinId="15" hidden="1"/>
    <cellStyle name="Title" xfId="31703" builtinId="15" hidden="1"/>
    <cellStyle name="Title" xfId="31820" builtinId="15" hidden="1"/>
    <cellStyle name="Title" xfId="31859" builtinId="15" hidden="1"/>
    <cellStyle name="Title" xfId="31898" builtinId="15" hidden="1"/>
    <cellStyle name="Title" xfId="31938" builtinId="15" hidden="1"/>
    <cellStyle name="Title" xfId="31977" builtinId="15" hidden="1"/>
    <cellStyle name="Title" xfId="31937" builtinId="15" hidden="1"/>
    <cellStyle name="Title" xfId="32054" builtinId="15" hidden="1"/>
    <cellStyle name="Title" xfId="32093" builtinId="15" hidden="1"/>
    <cellStyle name="Title" xfId="32132" builtinId="15" hidden="1"/>
    <cellStyle name="Title" xfId="32172" builtinId="15" hidden="1"/>
    <cellStyle name="Title" xfId="32211" builtinId="15" hidden="1"/>
    <cellStyle name="Title" xfId="32251" builtinId="15" hidden="1"/>
    <cellStyle name="Title" xfId="32290" builtinId="15" hidden="1"/>
    <cellStyle name="Title" xfId="32330" builtinId="15" hidden="1"/>
    <cellStyle name="Title" xfId="32369" builtinId="15" hidden="1"/>
    <cellStyle name="Title" xfId="32408" builtinId="15" hidden="1"/>
    <cellStyle name="Title" xfId="32564" builtinId="15" hidden="1"/>
    <cellStyle name="Title" xfId="32604" builtinId="15" hidden="1"/>
    <cellStyle name="Title" xfId="32643" builtinId="15" hidden="1"/>
    <cellStyle name="Title" xfId="32603" builtinId="15" hidden="1"/>
    <cellStyle name="Title" xfId="32720" builtinId="15" hidden="1"/>
    <cellStyle name="Title" xfId="32759" builtinId="15" hidden="1"/>
    <cellStyle name="Title" xfId="32798" builtinId="15" hidden="1"/>
    <cellStyle name="Title" xfId="32838" builtinId="15" hidden="1"/>
    <cellStyle name="Title" xfId="32877" builtinId="15" hidden="1"/>
    <cellStyle name="Title" xfId="32837" builtinId="15" hidden="1"/>
    <cellStyle name="Title" xfId="32954" builtinId="15" hidden="1"/>
    <cellStyle name="Title" xfId="32993" builtinId="15" hidden="1"/>
    <cellStyle name="Title" xfId="33032" builtinId="15" hidden="1"/>
    <cellStyle name="Title" xfId="33072" builtinId="15" hidden="1"/>
    <cellStyle name="Title" xfId="33111" builtinId="15" hidden="1"/>
    <cellStyle name="Title" xfId="33152" builtinId="15" hidden="1"/>
    <cellStyle name="Title" xfId="33191" builtinId="15" hidden="1"/>
    <cellStyle name="Title" xfId="33231" builtinId="15" hidden="1"/>
    <cellStyle name="Title" xfId="33270" builtinId="15" hidden="1"/>
    <cellStyle name="Title" xfId="32563" builtinId="15" hidden="1"/>
    <cellStyle name="Title" xfId="32462" builtinId="15" hidden="1"/>
    <cellStyle name="Title" xfId="33343" builtinId="15" hidden="1"/>
    <cellStyle name="Title" xfId="33382" builtinId="15" hidden="1"/>
    <cellStyle name="Title" xfId="33342" builtinId="15" hidden="1"/>
    <cellStyle name="Title" xfId="33459" builtinId="15" hidden="1"/>
    <cellStyle name="Title" xfId="33498" builtinId="15" hidden="1"/>
    <cellStyle name="Title" xfId="33537" builtinId="15" hidden="1"/>
    <cellStyle name="Title" xfId="33577" builtinId="15" hidden="1"/>
    <cellStyle name="Title" xfId="33616" builtinId="15" hidden="1"/>
    <cellStyle name="Title" xfId="33576" builtinId="15" hidden="1"/>
    <cellStyle name="Title" xfId="33693" builtinId="15" hidden="1"/>
    <cellStyle name="Title" xfId="33732" builtinId="15" hidden="1"/>
    <cellStyle name="Title" xfId="33771" builtinId="15" hidden="1"/>
    <cellStyle name="Title" xfId="33811" builtinId="15" hidden="1"/>
    <cellStyle name="Title" xfId="33850" builtinId="15" hidden="1"/>
    <cellStyle name="Title" xfId="33890" builtinId="15" hidden="1"/>
    <cellStyle name="Title" xfId="33929" builtinId="15" hidden="1"/>
    <cellStyle name="Title" xfId="33969" builtinId="15" hidden="1"/>
    <cellStyle name="Title" xfId="34008" builtinId="15" hidden="1"/>
    <cellStyle name="Title" xfId="32463" builtinId="15" hidden="1"/>
    <cellStyle name="Title" xfId="32497" builtinId="15" hidden="1"/>
    <cellStyle name="Title" xfId="34053" builtinId="15" hidden="1"/>
    <cellStyle name="Title" xfId="34092" builtinId="15" hidden="1"/>
    <cellStyle name="Title" xfId="34052" builtinId="15" hidden="1"/>
    <cellStyle name="Title" xfId="34169" builtinId="15" hidden="1"/>
    <cellStyle name="Title" xfId="34208" builtinId="15" hidden="1"/>
    <cellStyle name="Title" xfId="34247" builtinId="15" hidden="1"/>
    <cellStyle name="Title" xfId="34287" builtinId="15" hidden="1"/>
    <cellStyle name="Title" xfId="34326" builtinId="15" hidden="1"/>
    <cellStyle name="Title" xfId="34286" builtinId="15" hidden="1"/>
    <cellStyle name="Title" xfId="34403" builtinId="15" hidden="1"/>
    <cellStyle name="Title" xfId="34442" builtinId="15" hidden="1"/>
    <cellStyle name="Title" xfId="34481" builtinId="15" hidden="1"/>
    <cellStyle name="Title" xfId="34521" builtinId="15" hidden="1"/>
    <cellStyle name="Title" xfId="34560" builtinId="15" hidden="1"/>
    <cellStyle name="Title" xfId="34600" builtinId="15" hidden="1"/>
    <cellStyle name="Title" xfId="34639" builtinId="15" hidden="1"/>
    <cellStyle name="Title" xfId="34679" builtinId="15" hidden="1"/>
    <cellStyle name="Title" xfId="34718" builtinId="15" hidden="1"/>
    <cellStyle name="Title" xfId="29168" builtinId="15" hidden="1"/>
    <cellStyle name="Title" xfId="34758" builtinId="15" hidden="1"/>
    <cellStyle name="Title" xfId="34798" builtinId="15" hidden="1"/>
    <cellStyle name="Title" xfId="34837" builtinId="15" hidden="1"/>
    <cellStyle name="Title" xfId="34797" builtinId="15" hidden="1"/>
    <cellStyle name="Title" xfId="34914" builtinId="15" hidden="1"/>
    <cellStyle name="Title" xfId="34953" builtinId="15" hidden="1"/>
    <cellStyle name="Title" xfId="34992" builtinId="15" hidden="1"/>
    <cellStyle name="Title" xfId="35032" builtinId="15" hidden="1"/>
    <cellStyle name="Title" xfId="35071" builtinId="15" hidden="1"/>
    <cellStyle name="Title" xfId="35031" builtinId="15" hidden="1"/>
    <cellStyle name="Title" xfId="35148" builtinId="15" hidden="1"/>
    <cellStyle name="Title" xfId="35187" builtinId="15" hidden="1"/>
    <cellStyle name="Title" xfId="35226" builtinId="15" hidden="1"/>
    <cellStyle name="Title" xfId="35266" builtinId="15" hidden="1"/>
    <cellStyle name="Title" xfId="35305" builtinId="15" hidden="1"/>
    <cellStyle name="Title" xfId="35345" builtinId="15" hidden="1"/>
    <cellStyle name="Title" xfId="35384" builtinId="15" hidden="1"/>
    <cellStyle name="Title" xfId="35424" builtinId="15" hidden="1"/>
    <cellStyle name="Title" xfId="35463" builtinId="15" hidden="1"/>
    <cellStyle name="Title" xfId="35502" builtinId="15" hidden="1"/>
    <cellStyle name="Title" xfId="35658" builtinId="15" hidden="1"/>
    <cellStyle name="Title" xfId="35698" builtinId="15" hidden="1"/>
    <cellStyle name="Title" xfId="35737" builtinId="15" hidden="1"/>
    <cellStyle name="Title" xfId="35697" builtinId="15" hidden="1"/>
    <cellStyle name="Title" xfId="35814" builtinId="15" hidden="1"/>
    <cellStyle name="Title" xfId="35853" builtinId="15" hidden="1"/>
    <cellStyle name="Title" xfId="35892" builtinId="15" hidden="1"/>
    <cellStyle name="Title" xfId="35932" builtinId="15" hidden="1"/>
    <cellStyle name="Title" xfId="35971" builtinId="15" hidden="1"/>
    <cellStyle name="Title" xfId="35931" builtinId="15" hidden="1"/>
    <cellStyle name="Title" xfId="36048" builtinId="15" hidden="1"/>
    <cellStyle name="Title" xfId="36087" builtinId="15" hidden="1"/>
    <cellStyle name="Title" xfId="36126" builtinId="15" hidden="1"/>
    <cellStyle name="Title" xfId="36166" builtinId="15" hidden="1"/>
    <cellStyle name="Title" xfId="36205" builtinId="15" hidden="1"/>
    <cellStyle name="Title" xfId="36246" builtinId="15" hidden="1"/>
    <cellStyle name="Title" xfId="36285" builtinId="15" hidden="1"/>
    <cellStyle name="Title" xfId="36325" builtinId="15" hidden="1"/>
    <cellStyle name="Title" xfId="36364" builtinId="15" hidden="1"/>
    <cellStyle name="Title" xfId="35657" builtinId="15" hidden="1"/>
    <cellStyle name="Title" xfId="35556" builtinId="15" hidden="1"/>
    <cellStyle name="Title" xfId="36437" builtinId="15" hidden="1"/>
    <cellStyle name="Title" xfId="36476" builtinId="15" hidden="1"/>
    <cellStyle name="Title" xfId="36436" builtinId="15" hidden="1"/>
    <cellStyle name="Title" xfId="36553" builtinId="15" hidden="1"/>
    <cellStyle name="Title" xfId="36592" builtinId="15" hidden="1"/>
    <cellStyle name="Title" xfId="36631" builtinId="15" hidden="1"/>
    <cellStyle name="Title" xfId="36671" builtinId="15" hidden="1"/>
    <cellStyle name="Title" xfId="36710" builtinId="15" hidden="1"/>
    <cellStyle name="Title" xfId="36670" builtinId="15" hidden="1"/>
    <cellStyle name="Title" xfId="36787" builtinId="15" hidden="1"/>
    <cellStyle name="Title" xfId="36826" builtinId="15" hidden="1"/>
    <cellStyle name="Title" xfId="36865" builtinId="15" hidden="1"/>
    <cellStyle name="Title" xfId="36905" builtinId="15" hidden="1"/>
    <cellStyle name="Title" xfId="36944" builtinId="15" hidden="1"/>
    <cellStyle name="Title" xfId="36984" builtinId="15" hidden="1"/>
    <cellStyle name="Title" xfId="37023" builtinId="15" hidden="1"/>
    <cellStyle name="Title" xfId="37063" builtinId="15" hidden="1"/>
    <cellStyle name="Title" xfId="37102" builtinId="15" hidden="1"/>
    <cellStyle name="Title" xfId="35557" builtinId="15" hidden="1"/>
    <cellStyle name="Title" xfId="35591" builtinId="15" hidden="1"/>
    <cellStyle name="Title" xfId="37147" builtinId="15" hidden="1"/>
    <cellStyle name="Title" xfId="37186" builtinId="15" hidden="1"/>
    <cellStyle name="Title" xfId="37146" builtinId="15" hidden="1"/>
    <cellStyle name="Title" xfId="37263" builtinId="15" hidden="1"/>
    <cellStyle name="Title" xfId="37302" builtinId="15" hidden="1"/>
    <cellStyle name="Title" xfId="37341" builtinId="15" hidden="1"/>
    <cellStyle name="Title" xfId="37381" builtinId="15" hidden="1"/>
    <cellStyle name="Title" xfId="37420" builtinId="15" hidden="1"/>
    <cellStyle name="Title" xfId="37380" builtinId="15" hidden="1"/>
    <cellStyle name="Title" xfId="37497" builtinId="15" hidden="1"/>
    <cellStyle name="Title" xfId="37536" builtinId="15" hidden="1"/>
    <cellStyle name="Title" xfId="37575" builtinId="15" hidden="1"/>
    <cellStyle name="Title" xfId="37615" builtinId="15" hidden="1"/>
    <cellStyle name="Title" xfId="37654" builtinId="15" hidden="1"/>
    <cellStyle name="Title" xfId="37694" builtinId="15" hidden="1"/>
    <cellStyle name="Title" xfId="37733" builtinId="15" hidden="1"/>
    <cellStyle name="Title" xfId="37773" builtinId="15" hidden="1"/>
    <cellStyle name="Title" xfId="37812" builtinId="15" hidden="1"/>
    <cellStyle name="Title" xfId="37851" builtinId="15" hidden="1"/>
    <cellStyle name="Title" xfId="37890" builtinId="15" hidden="1"/>
    <cellStyle name="Title" xfId="37930" builtinId="15" hidden="1"/>
    <cellStyle name="Title" xfId="37969" builtinId="15" hidden="1"/>
    <cellStyle name="Title" xfId="37929" builtinId="15" hidden="1"/>
    <cellStyle name="Title" xfId="38046" builtinId="15" hidden="1"/>
    <cellStyle name="Title" xfId="38085" builtinId="15" hidden="1"/>
    <cellStyle name="Title" xfId="38124" builtinId="15" hidden="1"/>
    <cellStyle name="Title" xfId="38164" builtinId="15" hidden="1"/>
    <cellStyle name="Title" xfId="38203" builtinId="15" hidden="1"/>
    <cellStyle name="Title" xfId="38163" builtinId="15" hidden="1"/>
    <cellStyle name="Title" xfId="38280" builtinId="15" hidden="1"/>
    <cellStyle name="Title" xfId="38319" builtinId="15" hidden="1"/>
    <cellStyle name="Title" xfId="38358" builtinId="15" hidden="1"/>
    <cellStyle name="Title" xfId="38398" builtinId="15" hidden="1"/>
    <cellStyle name="Title" xfId="38437" builtinId="15" hidden="1"/>
    <cellStyle name="Title" xfId="38477" builtinId="15" hidden="1"/>
    <cellStyle name="Title" xfId="38516" builtinId="15" hidden="1"/>
    <cellStyle name="Title" xfId="38556" builtinId="15" hidden="1"/>
    <cellStyle name="Title" xfId="38595" builtinId="15" hidden="1"/>
    <cellStyle name="Title" xfId="38634" builtinId="15" hidden="1"/>
    <cellStyle name="Title" xfId="38790" builtinId="15" hidden="1"/>
    <cellStyle name="Title" xfId="38830" builtinId="15" hidden="1"/>
    <cellStyle name="Title" xfId="38869" builtinId="15" hidden="1"/>
    <cellStyle name="Title" xfId="38829" builtinId="15" hidden="1"/>
    <cellStyle name="Title" xfId="38946" builtinId="15" hidden="1"/>
    <cellStyle name="Title" xfId="38985" builtinId="15" hidden="1"/>
    <cellStyle name="Title" xfId="39024" builtinId="15" hidden="1"/>
    <cellStyle name="Title" xfId="39064" builtinId="15" hidden="1"/>
    <cellStyle name="Title" xfId="39103" builtinId="15" hidden="1"/>
    <cellStyle name="Title" xfId="39063" builtinId="15" hidden="1"/>
    <cellStyle name="Title" xfId="39180" builtinId="15" hidden="1"/>
    <cellStyle name="Title" xfId="39219" builtinId="15" hidden="1"/>
    <cellStyle name="Title" xfId="39258" builtinId="15" hidden="1"/>
    <cellStyle name="Title" xfId="39298" builtinId="15" hidden="1"/>
    <cellStyle name="Title" xfId="39337" builtinId="15" hidden="1"/>
    <cellStyle name="Title" xfId="39378" builtinId="15" hidden="1"/>
    <cellStyle name="Title" xfId="39417" builtinId="15" hidden="1"/>
    <cellStyle name="Title" xfId="39457" builtinId="15" hidden="1"/>
    <cellStyle name="Title" xfId="39496" builtinId="15" hidden="1"/>
    <cellStyle name="Title" xfId="38789" builtinId="15" hidden="1"/>
    <cellStyle name="Title" xfId="38688" builtinId="15" hidden="1"/>
    <cellStyle name="Title" xfId="39569" builtinId="15" hidden="1"/>
    <cellStyle name="Title" xfId="39608" builtinId="15" hidden="1"/>
    <cellStyle name="Title" xfId="39568" builtinId="15" hidden="1"/>
    <cellStyle name="Title" xfId="39685" builtinId="15" hidden="1"/>
    <cellStyle name="Title" xfId="39724" builtinId="15" hidden="1"/>
    <cellStyle name="Title" xfId="39763" builtinId="15" hidden="1"/>
    <cellStyle name="Title" xfId="39803" builtinId="15" hidden="1"/>
    <cellStyle name="Title" xfId="39842" builtinId="15" hidden="1"/>
    <cellStyle name="Title" xfId="39802" builtinId="15" hidden="1"/>
    <cellStyle name="Title" xfId="39919" builtinId="15" hidden="1"/>
    <cellStyle name="Title" xfId="39958" builtinId="15" hidden="1"/>
    <cellStyle name="Title" xfId="39997" builtinId="15" hidden="1"/>
    <cellStyle name="Title" xfId="40037" builtinId="15" hidden="1"/>
    <cellStyle name="Title" xfId="40076" builtinId="15" hidden="1"/>
    <cellStyle name="Title" xfId="40116" builtinId="15" hidden="1"/>
    <cellStyle name="Title" xfId="40155" builtinId="15" hidden="1"/>
    <cellStyle name="Title" xfId="40195" builtinId="15" hidden="1"/>
    <cellStyle name="Title" xfId="40234" builtinId="15" hidden="1"/>
    <cellStyle name="Title" xfId="38689" builtinId="15" hidden="1"/>
    <cellStyle name="Title" xfId="38723" builtinId="15" hidden="1"/>
    <cellStyle name="Title" xfId="40279" builtinId="15" hidden="1"/>
    <cellStyle name="Title" xfId="40318" builtinId="15" hidden="1"/>
    <cellStyle name="Title" xfId="40278" builtinId="15" hidden="1"/>
    <cellStyle name="Title" xfId="40395" builtinId="15" hidden="1"/>
    <cellStyle name="Title" xfId="40434" builtinId="15" hidden="1"/>
    <cellStyle name="Title" xfId="40473" builtinId="15" hidden="1"/>
    <cellStyle name="Title" xfId="40513" builtinId="15" hidden="1"/>
    <cellStyle name="Title" xfId="40552" builtinId="15" hidden="1"/>
    <cellStyle name="Title" xfId="40512" builtinId="15" hidden="1"/>
    <cellStyle name="Title" xfId="40629" builtinId="15" hidden="1"/>
    <cellStyle name="Title" xfId="40668" builtinId="15" hidden="1"/>
    <cellStyle name="Title" xfId="40707" builtinId="15" hidden="1"/>
    <cellStyle name="Title" xfId="40747" builtinId="15" hidden="1"/>
    <cellStyle name="Title" xfId="40786" builtinId="15" hidden="1"/>
    <cellStyle name="Title" xfId="40826" builtinId="15" hidden="1"/>
    <cellStyle name="Title" xfId="40865" builtinId="15" hidden="1"/>
    <cellStyle name="Title" xfId="40905" builtinId="15" hidden="1"/>
    <cellStyle name="Title" xfId="40944" builtinId="15" hidden="1"/>
    <cellStyle name="Title" xfId="41004" builtinId="15" hidden="1"/>
    <cellStyle name="Title" xfId="41061" builtinId="15" hidden="1"/>
    <cellStyle name="Title" xfId="41101" builtinId="15" hidden="1"/>
    <cellStyle name="Title" xfId="41140" builtinId="15" hidden="1"/>
    <cellStyle name="Title" xfId="41100" builtinId="15" hidden="1"/>
    <cellStyle name="Title" xfId="41217" builtinId="15" hidden="1"/>
    <cellStyle name="Title" xfId="41256" builtinId="15" hidden="1"/>
    <cellStyle name="Title" xfId="41295" builtinId="15" hidden="1"/>
    <cellStyle name="Title" xfId="41335" builtinId="15" hidden="1"/>
    <cellStyle name="Title" xfId="41374" builtinId="15" hidden="1"/>
    <cellStyle name="Title" xfId="41334" builtinId="15" hidden="1"/>
    <cellStyle name="Title" xfId="41451" builtinId="15" hidden="1"/>
    <cellStyle name="Title" xfId="41490" builtinId="15" hidden="1"/>
    <cellStyle name="Title" xfId="41529" builtinId="15" hidden="1"/>
    <cellStyle name="Title" xfId="41569" builtinId="15" hidden="1"/>
    <cellStyle name="Title" xfId="41608" builtinId="15" hidden="1"/>
    <cellStyle name="Title" xfId="41648" builtinId="15" hidden="1"/>
    <cellStyle name="Title" xfId="41687" builtinId="15" hidden="1"/>
    <cellStyle name="Title" xfId="41727" builtinId="15" hidden="1"/>
    <cellStyle name="Title" xfId="41766" builtinId="15" hidden="1"/>
    <cellStyle name="Title" xfId="41003" builtinId="15" hidden="1"/>
    <cellStyle name="Title" xfId="41805" builtinId="15" hidden="1"/>
    <cellStyle name="Title" xfId="41845" builtinId="15" hidden="1"/>
    <cellStyle name="Title" xfId="41884" builtinId="15" hidden="1"/>
    <cellStyle name="Title" xfId="41844" builtinId="15" hidden="1"/>
    <cellStyle name="Title" xfId="41961" builtinId="15" hidden="1"/>
    <cellStyle name="Title" xfId="42000" builtinId="15" hidden="1"/>
    <cellStyle name="Title" xfId="42039" builtinId="15" hidden="1"/>
    <cellStyle name="Title" xfId="42079" builtinId="15" hidden="1"/>
    <cellStyle name="Title" xfId="42118" builtinId="15" hidden="1"/>
    <cellStyle name="Title" xfId="42078" builtinId="15" hidden="1"/>
    <cellStyle name="Title" xfId="42195" builtinId="15" hidden="1"/>
    <cellStyle name="Title" xfId="42234" builtinId="15" hidden="1"/>
    <cellStyle name="Title" xfId="42273" builtinId="15" hidden="1"/>
    <cellStyle name="Title" xfId="42313" builtinId="15" hidden="1"/>
    <cellStyle name="Title" xfId="42352" builtinId="15" hidden="1"/>
    <cellStyle name="Title" xfId="42392" builtinId="15" hidden="1"/>
    <cellStyle name="Title" xfId="42431" builtinId="15" hidden="1"/>
    <cellStyle name="Title" xfId="42471" builtinId="15" hidden="1"/>
    <cellStyle name="Title" xfId="42510" builtinId="15" hidden="1"/>
    <cellStyle name="Title" xfId="42574" builtinId="15" hidden="1"/>
    <cellStyle name="Title" xfId="42627" builtinId="15" hidden="1"/>
    <cellStyle name="Title" xfId="42667" builtinId="15" hidden="1"/>
    <cellStyle name="Title" xfId="42706" builtinId="15" hidden="1"/>
    <cellStyle name="Title" xfId="42666" builtinId="15" hidden="1"/>
    <cellStyle name="Title" xfId="42783" builtinId="15" hidden="1"/>
    <cellStyle name="Title" xfId="42822" builtinId="15" hidden="1"/>
    <cellStyle name="Title" xfId="42861" builtinId="15" hidden="1"/>
    <cellStyle name="Title" xfId="42901" builtinId="15" hidden="1"/>
    <cellStyle name="Title" xfId="42940" builtinId="15" hidden="1"/>
    <cellStyle name="Title" xfId="42900" builtinId="15" hidden="1"/>
    <cellStyle name="Title" xfId="43017" builtinId="15" hidden="1"/>
    <cellStyle name="Title" xfId="43056" builtinId="15" hidden="1"/>
    <cellStyle name="Title" xfId="43095" builtinId="15" hidden="1"/>
    <cellStyle name="Title" xfId="43135" builtinId="15" hidden="1"/>
    <cellStyle name="Title" xfId="43174" builtinId="15" hidden="1"/>
    <cellStyle name="Title" xfId="43214" builtinId="15" hidden="1"/>
    <cellStyle name="Title" xfId="43253" builtinId="15" hidden="1"/>
    <cellStyle name="Title" xfId="43293" builtinId="15" hidden="1"/>
    <cellStyle name="Title" xfId="43332" builtinId="15" hidden="1"/>
    <cellStyle name="Title" xfId="42626" builtinId="15" hidden="1"/>
    <cellStyle name="Title" xfId="43371" builtinId="15" hidden="1"/>
    <cellStyle name="Title" xfId="43411" builtinId="15" hidden="1"/>
    <cellStyle name="Title" xfId="43450" builtinId="15" hidden="1"/>
    <cellStyle name="Title" xfId="43410" builtinId="15" hidden="1"/>
    <cellStyle name="Title" xfId="43527" builtinId="15" hidden="1"/>
    <cellStyle name="Title" xfId="43566" builtinId="15" hidden="1"/>
    <cellStyle name="Title" xfId="43605" builtinId="15" hidden="1"/>
    <cellStyle name="Title" xfId="43645" builtinId="15" hidden="1"/>
    <cellStyle name="Title" xfId="43684" builtinId="15" hidden="1"/>
    <cellStyle name="Title" xfId="43644" builtinId="15" hidden="1"/>
    <cellStyle name="Title" xfId="43761" builtinId="15" hidden="1"/>
    <cellStyle name="Title" xfId="43800" builtinId="15" hidden="1"/>
    <cellStyle name="Title" xfId="43839" builtinId="15" hidden="1"/>
    <cellStyle name="Title" xfId="43879" builtinId="15" hidden="1"/>
    <cellStyle name="Title" xfId="43918" builtinId="15" hidden="1"/>
    <cellStyle name="Title" xfId="43958" builtinId="15" hidden="1"/>
    <cellStyle name="Title" xfId="43997" builtinId="15" hidden="1"/>
    <cellStyle name="Title" xfId="44037" builtinId="15" hidden="1"/>
    <cellStyle name="Title" xfId="44076" builtinId="15" hidden="1"/>
    <cellStyle name="Title" xfId="44140" builtinId="15" hidden="1"/>
    <cellStyle name="Title" xfId="44193" builtinId="15" hidden="1"/>
    <cellStyle name="Title" xfId="44233" builtinId="15" hidden="1"/>
    <cellStyle name="Title" xfId="44272" builtinId="15" hidden="1"/>
    <cellStyle name="Title" xfId="44232" builtinId="15" hidden="1"/>
    <cellStyle name="Title" xfId="44349" builtinId="15" hidden="1"/>
    <cellStyle name="Title" xfId="44388" builtinId="15" hidden="1"/>
    <cellStyle name="Title" xfId="44427" builtinId="15" hidden="1"/>
    <cellStyle name="Title" xfId="44467" builtinId="15" hidden="1"/>
    <cellStyle name="Title" xfId="44506" builtinId="15" hidden="1"/>
    <cellStyle name="Title" xfId="44466" builtinId="15" hidden="1"/>
    <cellStyle name="Title" xfId="44583" builtinId="15" hidden="1"/>
    <cellStyle name="Title" xfId="44622" builtinId="15" hidden="1"/>
    <cellStyle name="Title" xfId="44661" builtinId="15" hidden="1"/>
    <cellStyle name="Title" xfId="44701" builtinId="15" hidden="1"/>
    <cellStyle name="Title" xfId="44740" builtinId="15" hidden="1"/>
    <cellStyle name="Title" xfId="44780" builtinId="15" hidden="1"/>
    <cellStyle name="Title" xfId="44819" builtinId="15" hidden="1"/>
    <cellStyle name="Title" xfId="44859" builtinId="15" hidden="1"/>
    <cellStyle name="Title" xfId="44898" builtinId="15" hidden="1"/>
    <cellStyle name="Title" xfId="44192" builtinId="15" hidden="1"/>
    <cellStyle name="Title" xfId="44937" builtinId="15" hidden="1"/>
    <cellStyle name="Title" xfId="44977" builtinId="15" hidden="1"/>
    <cellStyle name="Title" xfId="45016" builtinId="15" hidden="1"/>
    <cellStyle name="Title" xfId="44976" builtinId="15" hidden="1"/>
    <cellStyle name="Title" xfId="45093" builtinId="15" hidden="1"/>
    <cellStyle name="Title" xfId="45132" builtinId="15" hidden="1"/>
    <cellStyle name="Title" xfId="45171" builtinId="15" hidden="1"/>
    <cellStyle name="Title" xfId="45211" builtinId="15" hidden="1"/>
    <cellStyle name="Title" xfId="45250" builtinId="15" hidden="1"/>
    <cellStyle name="Title" xfId="45210" builtinId="15" hidden="1"/>
    <cellStyle name="Title" xfId="45327" builtinId="15" hidden="1"/>
    <cellStyle name="Title" xfId="45366" builtinId="15" hidden="1"/>
    <cellStyle name="Title" xfId="45405" builtinId="15" hidden="1"/>
    <cellStyle name="Title" xfId="45445" builtinId="15" hidden="1"/>
    <cellStyle name="Title" xfId="45484" builtinId="15" hidden="1"/>
    <cellStyle name="Title" xfId="45524" builtinId="15" hidden="1"/>
    <cellStyle name="Title" xfId="45563" builtinId="15" hidden="1"/>
    <cellStyle name="Title" xfId="45603" builtinId="15" hidden="1"/>
    <cellStyle name="Title" xfId="45642" builtinId="15" hidden="1"/>
    <cellStyle name="Title" xfId="45681" builtinId="15" hidden="1"/>
    <cellStyle name="Title" xfId="45720" builtinId="15" hidden="1"/>
    <cellStyle name="Title" xfId="45760" builtinId="15" hidden="1"/>
    <cellStyle name="Title" xfId="45800" builtinId="15" hidden="1"/>
    <cellStyle name="Title" xfId="45840" builtinId="15" hidden="1"/>
    <cellStyle name="Title" xfId="45877" builtinId="15" hidden="1"/>
    <cellStyle name="Title" xfId="45914" builtinId="15" hidden="1"/>
    <cellStyle name="Title 2" xfId="45953" hidden="1"/>
    <cellStyle name="Title 2" xfId="46895" hidden="1"/>
    <cellStyle name="Title 2" xfId="46932"/>
    <cellStyle name="Total" xfId="79" builtinId="25" hidden="1"/>
    <cellStyle name="Uwaga 2" xfId="41" hidden="1"/>
    <cellStyle name="Uwaga 2" xfId="45988" hidden="1"/>
    <cellStyle name="Uwaga 2" xfId="46859" hidden="1"/>
    <cellStyle name="Uwaga 2" xfId="46860" hidden="1"/>
    <cellStyle name="Uwaga 2" xfId="46896" hidden="1"/>
    <cellStyle name="Uwaga 2" xfId="46897" hidden="1"/>
    <cellStyle name="Uwaga 3" xfId="788" hidden="1"/>
    <cellStyle name="Uwaga 3" xfId="867" hidden="1"/>
    <cellStyle name="Uwaga 3" xfId="946" hidden="1"/>
    <cellStyle name="Uwaga 3" xfId="1688" hidden="1"/>
    <cellStyle name="Uwaga 3" xfId="1767" hidden="1"/>
    <cellStyle name="Uwaga 3" xfId="1847" hidden="1"/>
    <cellStyle name="Uwaga 3" xfId="2427" hidden="1"/>
    <cellStyle name="Uwaga 3" xfId="2506" hidden="1"/>
    <cellStyle name="Uwaga 3" xfId="2585" hidden="1"/>
    <cellStyle name="Uwaga 3" xfId="3137" hidden="1"/>
    <cellStyle name="Uwaga 3" xfId="3216" hidden="1"/>
    <cellStyle name="Uwaga 3" xfId="3295" hidden="1"/>
    <cellStyle name="Uwaga 3" xfId="4080" hidden="1"/>
    <cellStyle name="Uwaga 3" xfId="4159" hidden="1"/>
    <cellStyle name="Uwaga 3" xfId="4239" hidden="1"/>
    <cellStyle name="Uwaga 3" xfId="5006" hidden="1"/>
    <cellStyle name="Uwaga 3" xfId="5085" hidden="1"/>
    <cellStyle name="Uwaga 3" xfId="5165" hidden="1"/>
    <cellStyle name="Uwaga 3" xfId="5745" hidden="1"/>
    <cellStyle name="Uwaga 3" xfId="5824" hidden="1"/>
    <cellStyle name="Uwaga 3" xfId="5903" hidden="1"/>
    <cellStyle name="Uwaga 3" xfId="6455" hidden="1"/>
    <cellStyle name="Uwaga 3" xfId="6534" hidden="1"/>
    <cellStyle name="Uwaga 3" xfId="6613" hidden="1"/>
    <cellStyle name="Uwaga 3" xfId="7177" hidden="1"/>
    <cellStyle name="Uwaga 3" xfId="7256" hidden="1"/>
    <cellStyle name="Uwaga 3" xfId="7336" hidden="1"/>
    <cellStyle name="Uwaga 3" xfId="8093" hidden="1"/>
    <cellStyle name="Uwaga 3" xfId="8172" hidden="1"/>
    <cellStyle name="Uwaga 3" xfId="8252" hidden="1"/>
    <cellStyle name="Uwaga 3" xfId="8832" hidden="1"/>
    <cellStyle name="Uwaga 3" xfId="8911" hidden="1"/>
    <cellStyle name="Uwaga 3" xfId="8990" hidden="1"/>
    <cellStyle name="Uwaga 3" xfId="9542" hidden="1"/>
    <cellStyle name="Uwaga 3" xfId="9621" hidden="1"/>
    <cellStyle name="Uwaga 3" xfId="9700" hidden="1"/>
    <cellStyle name="Uwaga 3" xfId="10287" hidden="1"/>
    <cellStyle name="Uwaga 3" xfId="10366" hidden="1"/>
    <cellStyle name="Uwaga 3" xfId="10445" hidden="1"/>
    <cellStyle name="Uwaga 3" xfId="11187" hidden="1"/>
    <cellStyle name="Uwaga 3" xfId="11266" hidden="1"/>
    <cellStyle name="Uwaga 3" xfId="11346" hidden="1"/>
    <cellStyle name="Uwaga 3" xfId="11926" hidden="1"/>
    <cellStyle name="Uwaga 3" xfId="12005" hidden="1"/>
    <cellStyle name="Uwaga 3" xfId="12084" hidden="1"/>
    <cellStyle name="Uwaga 3" xfId="12636" hidden="1"/>
    <cellStyle name="Uwaga 3" xfId="12715" hidden="1"/>
    <cellStyle name="Uwaga 3" xfId="12794" hidden="1"/>
    <cellStyle name="Uwaga 3" xfId="13419" hidden="1"/>
    <cellStyle name="Uwaga 3" xfId="13498" hidden="1"/>
    <cellStyle name="Uwaga 3" xfId="13577" hidden="1"/>
    <cellStyle name="Uwaga 3" xfId="14319" hidden="1"/>
    <cellStyle name="Uwaga 3" xfId="14398" hidden="1"/>
    <cellStyle name="Uwaga 3" xfId="14478" hidden="1"/>
    <cellStyle name="Uwaga 3" xfId="15058" hidden="1"/>
    <cellStyle name="Uwaga 3" xfId="15137" hidden="1"/>
    <cellStyle name="Uwaga 3" xfId="15216" hidden="1"/>
    <cellStyle name="Uwaga 3" xfId="15768" hidden="1"/>
    <cellStyle name="Uwaga 3" xfId="15847" hidden="1"/>
    <cellStyle name="Uwaga 3" xfId="15926" hidden="1"/>
    <cellStyle name="Uwaga 3" xfId="16486" hidden="1"/>
    <cellStyle name="Uwaga 3" xfId="16565" hidden="1"/>
    <cellStyle name="Uwaga 3" xfId="16644" hidden="1"/>
    <cellStyle name="Uwaga 3" xfId="17386" hidden="1"/>
    <cellStyle name="Uwaga 3" xfId="17465" hidden="1"/>
    <cellStyle name="Uwaga 3" xfId="17545" hidden="1"/>
    <cellStyle name="Uwaga 3" xfId="18125" hidden="1"/>
    <cellStyle name="Uwaga 3" xfId="18204" hidden="1"/>
    <cellStyle name="Uwaga 3" xfId="18283" hidden="1"/>
    <cellStyle name="Uwaga 3" xfId="18835" hidden="1"/>
    <cellStyle name="Uwaga 3" xfId="18914" hidden="1"/>
    <cellStyle name="Uwaga 3" xfId="18993" hidden="1"/>
    <cellStyle name="Uwaga 3" xfId="19660" hidden="1"/>
    <cellStyle name="Uwaga 3" xfId="19739" hidden="1"/>
    <cellStyle name="Uwaga 3" xfId="19818" hidden="1"/>
    <cellStyle name="Uwaga 3" xfId="20572" hidden="1"/>
    <cellStyle name="Uwaga 3" xfId="20651" hidden="1"/>
    <cellStyle name="Uwaga 3" xfId="20731" hidden="1"/>
    <cellStyle name="Uwaga 3" xfId="21311" hidden="1"/>
    <cellStyle name="Uwaga 3" xfId="21390" hidden="1"/>
    <cellStyle name="Uwaga 3" xfId="21469" hidden="1"/>
    <cellStyle name="Uwaga 3" xfId="22021" hidden="1"/>
    <cellStyle name="Uwaga 3" xfId="22100" hidden="1"/>
    <cellStyle name="Uwaga 3" xfId="22179" hidden="1"/>
    <cellStyle name="Uwaga 3" xfId="22804" hidden="1"/>
    <cellStyle name="Uwaga 3" xfId="22883" hidden="1"/>
    <cellStyle name="Uwaga 3" xfId="22962" hidden="1"/>
    <cellStyle name="Uwaga 3" xfId="23704" hidden="1"/>
    <cellStyle name="Uwaga 3" xfId="23783" hidden="1"/>
    <cellStyle name="Uwaga 3" xfId="23863" hidden="1"/>
    <cellStyle name="Uwaga 3" xfId="24443" hidden="1"/>
    <cellStyle name="Uwaga 3" xfId="24522" hidden="1"/>
    <cellStyle name="Uwaga 3" xfId="24601" hidden="1"/>
    <cellStyle name="Uwaga 3" xfId="25153" hidden="1"/>
    <cellStyle name="Uwaga 3" xfId="25232" hidden="1"/>
    <cellStyle name="Uwaga 3" xfId="25311" hidden="1"/>
    <cellStyle name="Uwaga 3" xfId="25844" hidden="1"/>
    <cellStyle name="Uwaga 3" xfId="25923" hidden="1"/>
    <cellStyle name="Uwaga 3" xfId="26002" hidden="1"/>
    <cellStyle name="Uwaga 3" xfId="26744" hidden="1"/>
    <cellStyle name="Uwaga 3" xfId="26823" hidden="1"/>
    <cellStyle name="Uwaga 3" xfId="26903" hidden="1"/>
    <cellStyle name="Uwaga 3" xfId="27483" hidden="1"/>
    <cellStyle name="Uwaga 3" xfId="27562" hidden="1"/>
    <cellStyle name="Uwaga 3" xfId="27641" hidden="1"/>
    <cellStyle name="Uwaga 3" xfId="28193" hidden="1"/>
    <cellStyle name="Uwaga 3" xfId="28272" hidden="1"/>
    <cellStyle name="Uwaga 3" xfId="28351" hidden="1"/>
    <cellStyle name="Uwaga 3" xfId="29063" hidden="1"/>
    <cellStyle name="Uwaga 3" xfId="29142" hidden="1"/>
    <cellStyle name="Uwaga 3" xfId="29222" hidden="1"/>
    <cellStyle name="Uwaga 3" xfId="29979" hidden="1"/>
    <cellStyle name="Uwaga 3" xfId="30058" hidden="1"/>
    <cellStyle name="Uwaga 3" xfId="30138" hidden="1"/>
    <cellStyle name="Uwaga 3" xfId="30718" hidden="1"/>
    <cellStyle name="Uwaga 3" xfId="30797" hidden="1"/>
    <cellStyle name="Uwaga 3" xfId="30876" hidden="1"/>
    <cellStyle name="Uwaga 3" xfId="31428" hidden="1"/>
    <cellStyle name="Uwaga 3" xfId="31507" hidden="1"/>
    <cellStyle name="Uwaga 3" xfId="31586" hidden="1"/>
    <cellStyle name="Uwaga 3" xfId="32146" hidden="1"/>
    <cellStyle name="Uwaga 3" xfId="32225" hidden="1"/>
    <cellStyle name="Uwaga 3" xfId="32304" hidden="1"/>
    <cellStyle name="Uwaga 3" xfId="33046" hidden="1"/>
    <cellStyle name="Uwaga 3" xfId="33125" hidden="1"/>
    <cellStyle name="Uwaga 3" xfId="33205" hidden="1"/>
    <cellStyle name="Uwaga 3" xfId="33785" hidden="1"/>
    <cellStyle name="Uwaga 3" xfId="33864" hidden="1"/>
    <cellStyle name="Uwaga 3" xfId="33943" hidden="1"/>
    <cellStyle name="Uwaga 3" xfId="34495" hidden="1"/>
    <cellStyle name="Uwaga 3" xfId="34574" hidden="1"/>
    <cellStyle name="Uwaga 3" xfId="34653" hidden="1"/>
    <cellStyle name="Uwaga 3" xfId="35240" hidden="1"/>
    <cellStyle name="Uwaga 3" xfId="35319" hidden="1"/>
    <cellStyle name="Uwaga 3" xfId="35398" hidden="1"/>
    <cellStyle name="Uwaga 3" xfId="36140" hidden="1"/>
    <cellStyle name="Uwaga 3" xfId="36219" hidden="1"/>
    <cellStyle name="Uwaga 3" xfId="36299" hidden="1"/>
    <cellStyle name="Uwaga 3" xfId="36879" hidden="1"/>
    <cellStyle name="Uwaga 3" xfId="36958" hidden="1"/>
    <cellStyle name="Uwaga 3" xfId="37037" hidden="1"/>
    <cellStyle name="Uwaga 3" xfId="37589" hidden="1"/>
    <cellStyle name="Uwaga 3" xfId="37668" hidden="1"/>
    <cellStyle name="Uwaga 3" xfId="37747" hidden="1"/>
    <cellStyle name="Uwaga 3" xfId="38372" hidden="1"/>
    <cellStyle name="Uwaga 3" xfId="38451" hidden="1"/>
    <cellStyle name="Uwaga 3" xfId="38530" hidden="1"/>
    <cellStyle name="Uwaga 3" xfId="39272" hidden="1"/>
    <cellStyle name="Uwaga 3" xfId="39351" hidden="1"/>
    <cellStyle name="Uwaga 3" xfId="39431" hidden="1"/>
    <cellStyle name="Uwaga 3" xfId="40011" hidden="1"/>
    <cellStyle name="Uwaga 3" xfId="40090" hidden="1"/>
    <cellStyle name="Uwaga 3" xfId="40169" hidden="1"/>
    <cellStyle name="Uwaga 3" xfId="40721" hidden="1"/>
    <cellStyle name="Uwaga 3" xfId="40800" hidden="1"/>
    <cellStyle name="Uwaga 3" xfId="40879" hidden="1"/>
    <cellStyle name="Uwaga 3" xfId="41543" hidden="1"/>
    <cellStyle name="Uwaga 3" xfId="41622" hidden="1"/>
    <cellStyle name="Uwaga 3" xfId="41701" hidden="1"/>
    <cellStyle name="Uwaga 3" xfId="42287" hidden="1"/>
    <cellStyle name="Uwaga 3" xfId="42366" hidden="1"/>
    <cellStyle name="Uwaga 3" xfId="42445" hidden="1"/>
    <cellStyle name="Uwaga 3" xfId="43109" hidden="1"/>
    <cellStyle name="Uwaga 3" xfId="43188" hidden="1"/>
    <cellStyle name="Uwaga 3" xfId="43267" hidden="1"/>
    <cellStyle name="Uwaga 3" xfId="43853" hidden="1"/>
    <cellStyle name="Uwaga 3" xfId="43932" hidden="1"/>
    <cellStyle name="Uwaga 3" xfId="44011" hidden="1"/>
    <cellStyle name="Uwaga 3" xfId="44675" hidden="1"/>
    <cellStyle name="Uwaga 3" xfId="44754" hidden="1"/>
    <cellStyle name="Uwaga 3" xfId="44833" hidden="1"/>
    <cellStyle name="Uwaga 3" xfId="45419" hidden="1"/>
    <cellStyle name="Uwaga 3" xfId="45498" hidden="1"/>
    <cellStyle name="Uwaga 3" xfId="45577" hidden="1"/>
    <cellStyle name="Uwaga 3" xfId="46001" hidden="1"/>
    <cellStyle name="Uwaga 3" xfId="46002" hidden="1"/>
    <cellStyle name="Uwaga 3" xfId="46004" hidden="1"/>
    <cellStyle name="Uwaga 3" xfId="46016" hidden="1"/>
    <cellStyle name="Uwaga 3" xfId="46017" hidden="1"/>
    <cellStyle name="Uwaga 3" xfId="46022" hidden="1"/>
    <cellStyle name="Uwaga 3" xfId="46031" hidden="1"/>
    <cellStyle name="Uwaga 3" xfId="46032" hidden="1"/>
    <cellStyle name="Uwaga 3" xfId="46037" hidden="1"/>
    <cellStyle name="Uwaga 3" xfId="46046" hidden="1"/>
    <cellStyle name="Uwaga 3" xfId="46047" hidden="1"/>
    <cellStyle name="Uwaga 3" xfId="46048" hidden="1"/>
    <cellStyle name="Uwaga 3" xfId="46061" hidden="1"/>
    <cellStyle name="Uwaga 3" xfId="46066" hidden="1"/>
    <cellStyle name="Uwaga 3" xfId="46071" hidden="1"/>
    <cellStyle name="Uwaga 3" xfId="46081" hidden="1"/>
    <cellStyle name="Uwaga 3" xfId="46086" hidden="1"/>
    <cellStyle name="Uwaga 3" xfId="46090" hidden="1"/>
    <cellStyle name="Uwaga 3" xfId="46097" hidden="1"/>
    <cellStyle name="Uwaga 3" xfId="46102" hidden="1"/>
    <cellStyle name="Uwaga 3" xfId="46105" hidden="1"/>
    <cellStyle name="Uwaga 3" xfId="46111" hidden="1"/>
    <cellStyle name="Uwaga 3" xfId="46116" hidden="1"/>
    <cellStyle name="Uwaga 3" xfId="46120" hidden="1"/>
    <cellStyle name="Uwaga 3" xfId="46121" hidden="1"/>
    <cellStyle name="Uwaga 3" xfId="46122" hidden="1"/>
    <cellStyle name="Uwaga 3" xfId="46126" hidden="1"/>
    <cellStyle name="Uwaga 3" xfId="46138" hidden="1"/>
    <cellStyle name="Uwaga 3" xfId="46143" hidden="1"/>
    <cellStyle name="Uwaga 3" xfId="46148" hidden="1"/>
    <cellStyle name="Uwaga 3" xfId="46153" hidden="1"/>
    <cellStyle name="Uwaga 3" xfId="46158" hidden="1"/>
    <cellStyle name="Uwaga 3" xfId="46163" hidden="1"/>
    <cellStyle name="Uwaga 3" xfId="46167" hidden="1"/>
    <cellStyle name="Uwaga 3" xfId="46171" hidden="1"/>
    <cellStyle name="Uwaga 3" xfId="46176" hidden="1"/>
    <cellStyle name="Uwaga 3" xfId="46181" hidden="1"/>
    <cellStyle name="Uwaga 3" xfId="46182" hidden="1"/>
    <cellStyle name="Uwaga 3" xfId="46184" hidden="1"/>
    <cellStyle name="Uwaga 3" xfId="46197" hidden="1"/>
    <cellStyle name="Uwaga 3" xfId="46201" hidden="1"/>
    <cellStyle name="Uwaga 3" xfId="46206" hidden="1"/>
    <cellStyle name="Uwaga 3" xfId="46213" hidden="1"/>
    <cellStyle name="Uwaga 3" xfId="46217" hidden="1"/>
    <cellStyle name="Uwaga 3" xfId="46222" hidden="1"/>
    <cellStyle name="Uwaga 3" xfId="46227" hidden="1"/>
    <cellStyle name="Uwaga 3" xfId="46230" hidden="1"/>
    <cellStyle name="Uwaga 3" xfId="46235" hidden="1"/>
    <cellStyle name="Uwaga 3" xfId="46241" hidden="1"/>
    <cellStyle name="Uwaga 3" xfId="46242" hidden="1"/>
    <cellStyle name="Uwaga 3" xfId="46245" hidden="1"/>
    <cellStyle name="Uwaga 3" xfId="46258" hidden="1"/>
    <cellStyle name="Uwaga 3" xfId="46262" hidden="1"/>
    <cellStyle name="Uwaga 3" xfId="46267" hidden="1"/>
    <cellStyle name="Uwaga 3" xfId="46274" hidden="1"/>
    <cellStyle name="Uwaga 3" xfId="46279" hidden="1"/>
    <cellStyle name="Uwaga 3" xfId="46283" hidden="1"/>
    <cellStyle name="Uwaga 3" xfId="46288" hidden="1"/>
    <cellStyle name="Uwaga 3" xfId="46292" hidden="1"/>
    <cellStyle name="Uwaga 3" xfId="46297" hidden="1"/>
    <cellStyle name="Uwaga 3" xfId="46301" hidden="1"/>
    <cellStyle name="Uwaga 3" xfId="46302" hidden="1"/>
    <cellStyle name="Uwaga 3" xfId="46304" hidden="1"/>
    <cellStyle name="Uwaga 3" xfId="46316" hidden="1"/>
    <cellStyle name="Uwaga 3" xfId="46317" hidden="1"/>
    <cellStyle name="Uwaga 3" xfId="46319" hidden="1"/>
    <cellStyle name="Uwaga 3" xfId="46331" hidden="1"/>
    <cellStyle name="Uwaga 3" xfId="46333" hidden="1"/>
    <cellStyle name="Uwaga 3" xfId="46336" hidden="1"/>
    <cellStyle name="Uwaga 3" xfId="46346" hidden="1"/>
    <cellStyle name="Uwaga 3" xfId="46347" hidden="1"/>
    <cellStyle name="Uwaga 3" xfId="46349" hidden="1"/>
    <cellStyle name="Uwaga 3" xfId="46361" hidden="1"/>
    <cellStyle name="Uwaga 3" xfId="46362" hidden="1"/>
    <cellStyle name="Uwaga 3" xfId="46363" hidden="1"/>
    <cellStyle name="Uwaga 3" xfId="46377" hidden="1"/>
    <cellStyle name="Uwaga 3" xfId="46380" hidden="1"/>
    <cellStyle name="Uwaga 3" xfId="46384" hidden="1"/>
    <cellStyle name="Uwaga 3" xfId="46392" hidden="1"/>
    <cellStyle name="Uwaga 3" xfId="46395" hidden="1"/>
    <cellStyle name="Uwaga 3" xfId="46399" hidden="1"/>
    <cellStyle name="Uwaga 3" xfId="46407" hidden="1"/>
    <cellStyle name="Uwaga 3" xfId="46410" hidden="1"/>
    <cellStyle name="Uwaga 3" xfId="46414" hidden="1"/>
    <cellStyle name="Uwaga 3" xfId="46421" hidden="1"/>
    <cellStyle name="Uwaga 3" xfId="46422" hidden="1"/>
    <cellStyle name="Uwaga 3" xfId="46424" hidden="1"/>
    <cellStyle name="Uwaga 3" xfId="46437" hidden="1"/>
    <cellStyle name="Uwaga 3" xfId="46440" hidden="1"/>
    <cellStyle name="Uwaga 3" xfId="46443" hidden="1"/>
    <cellStyle name="Uwaga 3" xfId="46452" hidden="1"/>
    <cellStyle name="Uwaga 3" xfId="46455" hidden="1"/>
    <cellStyle name="Uwaga 3" xfId="46459" hidden="1"/>
    <cellStyle name="Uwaga 3" xfId="46467" hidden="1"/>
    <cellStyle name="Uwaga 3" xfId="46469" hidden="1"/>
    <cellStyle name="Uwaga 3" xfId="46472" hidden="1"/>
    <cellStyle name="Uwaga 3" xfId="46481" hidden="1"/>
    <cellStyle name="Uwaga 3" xfId="46482" hidden="1"/>
    <cellStyle name="Uwaga 3" xfId="46483" hidden="1"/>
    <cellStyle name="Uwaga 3" xfId="46496" hidden="1"/>
    <cellStyle name="Uwaga 3" xfId="46497" hidden="1"/>
    <cellStyle name="Uwaga 3" xfId="46499" hidden="1"/>
    <cellStyle name="Uwaga 3" xfId="46511" hidden="1"/>
    <cellStyle name="Uwaga 3" xfId="46512" hidden="1"/>
    <cellStyle name="Uwaga 3" xfId="46514" hidden="1"/>
    <cellStyle name="Uwaga 3" xfId="46526" hidden="1"/>
    <cellStyle name="Uwaga 3" xfId="46527" hidden="1"/>
    <cellStyle name="Uwaga 3" xfId="46529" hidden="1"/>
    <cellStyle name="Uwaga 3" xfId="46541" hidden="1"/>
    <cellStyle name="Uwaga 3" xfId="46542" hidden="1"/>
    <cellStyle name="Uwaga 3" xfId="46543" hidden="1"/>
    <cellStyle name="Uwaga 3" xfId="46557" hidden="1"/>
    <cellStyle name="Uwaga 3" xfId="46559" hidden="1"/>
    <cellStyle name="Uwaga 3" xfId="46562" hidden="1"/>
    <cellStyle name="Uwaga 3" xfId="46572" hidden="1"/>
    <cellStyle name="Uwaga 3" xfId="46575" hidden="1"/>
    <cellStyle name="Uwaga 3" xfId="46578" hidden="1"/>
    <cellStyle name="Uwaga 3" xfId="46587" hidden="1"/>
    <cellStyle name="Uwaga 3" xfId="46589" hidden="1"/>
    <cellStyle name="Uwaga 3" xfId="46592" hidden="1"/>
    <cellStyle name="Uwaga 3" xfId="46601" hidden="1"/>
    <cellStyle name="Uwaga 3" xfId="46602" hidden="1"/>
    <cellStyle name="Uwaga 3" xfId="46603" hidden="1"/>
    <cellStyle name="Uwaga 3" xfId="46616" hidden="1"/>
    <cellStyle name="Uwaga 3" xfId="46618" hidden="1"/>
    <cellStyle name="Uwaga 3" xfId="46620" hidden="1"/>
    <cellStyle name="Uwaga 3" xfId="46631" hidden="1"/>
    <cellStyle name="Uwaga 3" xfId="46633" hidden="1"/>
    <cellStyle name="Uwaga 3" xfId="46635" hidden="1"/>
    <cellStyle name="Uwaga 3" xfId="46646" hidden="1"/>
    <cellStyle name="Uwaga 3" xfId="46648" hidden="1"/>
    <cellStyle name="Uwaga 3" xfId="46650" hidden="1"/>
    <cellStyle name="Uwaga 3" xfId="46661" hidden="1"/>
    <cellStyle name="Uwaga 3" xfId="46662" hidden="1"/>
    <cellStyle name="Uwaga 3" xfId="46663" hidden="1"/>
    <cellStyle name="Uwaga 3" xfId="46676" hidden="1"/>
    <cellStyle name="Uwaga 3" xfId="46678" hidden="1"/>
    <cellStyle name="Uwaga 3" xfId="46680" hidden="1"/>
    <cellStyle name="Uwaga 3" xfId="46691" hidden="1"/>
    <cellStyle name="Uwaga 3" xfId="46693" hidden="1"/>
    <cellStyle name="Uwaga 3" xfId="46695" hidden="1"/>
    <cellStyle name="Uwaga 3" xfId="46706" hidden="1"/>
    <cellStyle name="Uwaga 3" xfId="46708" hidden="1"/>
    <cellStyle name="Uwaga 3" xfId="46709" hidden="1"/>
    <cellStyle name="Uwaga 3" xfId="46721" hidden="1"/>
    <cellStyle name="Uwaga 3" xfId="46722" hidden="1"/>
    <cellStyle name="Uwaga 3" xfId="46723" hidden="1"/>
    <cellStyle name="Uwaga 3" xfId="46736" hidden="1"/>
    <cellStyle name="Uwaga 3" xfId="46738" hidden="1"/>
    <cellStyle name="Uwaga 3" xfId="46740" hidden="1"/>
    <cellStyle name="Uwaga 3" xfId="46751" hidden="1"/>
    <cellStyle name="Uwaga 3" xfId="46753" hidden="1"/>
    <cellStyle name="Uwaga 3" xfId="46755" hidden="1"/>
    <cellStyle name="Uwaga 3" xfId="46766" hidden="1"/>
    <cellStyle name="Uwaga 3" xfId="46768" hidden="1"/>
    <cellStyle name="Uwaga 3" xfId="46770" hidden="1"/>
    <cellStyle name="Uwaga 3" xfId="46781" hidden="1"/>
    <cellStyle name="Uwaga 3" xfId="46782" hidden="1"/>
    <cellStyle name="Uwaga 3" xfId="46784" hidden="1"/>
    <cellStyle name="Uwaga 3" xfId="46795" hidden="1"/>
    <cellStyle name="Uwaga 3" xfId="46797" hidden="1"/>
    <cellStyle name="Uwaga 3" xfId="46798" hidden="1"/>
    <cellStyle name="Uwaga 3" xfId="46807" hidden="1"/>
    <cellStyle name="Uwaga 3" xfId="46810" hidden="1"/>
    <cellStyle name="Uwaga 3" xfId="46812" hidden="1"/>
    <cellStyle name="Uwaga 3" xfId="46823" hidden="1"/>
    <cellStyle name="Uwaga 3" xfId="46825" hidden="1"/>
    <cellStyle name="Uwaga 3" xfId="46827" hidden="1"/>
    <cellStyle name="Uwaga 3" xfId="46839" hidden="1"/>
    <cellStyle name="Uwaga 3" xfId="46841" hidden="1"/>
    <cellStyle name="Uwaga 3" xfId="46843" hidden="1"/>
    <cellStyle name="Uwaga 3" xfId="46851" hidden="1"/>
    <cellStyle name="Uwaga 3" xfId="46853" hidden="1"/>
    <cellStyle name="Uwaga 3" xfId="46856" hidden="1"/>
    <cellStyle name="Uwaga 3" xfId="46846" hidden="1"/>
    <cellStyle name="Uwaga 3" xfId="46845" hidden="1"/>
    <cellStyle name="Uwaga 3" xfId="46844" hidden="1"/>
    <cellStyle name="Uwaga 3" xfId="46831" hidden="1"/>
    <cellStyle name="Uwaga 3" xfId="46830" hidden="1"/>
    <cellStyle name="Uwaga 3" xfId="46829" hidden="1"/>
    <cellStyle name="Uwaga 3" xfId="46816" hidden="1"/>
    <cellStyle name="Uwaga 3" xfId="46815" hidden="1"/>
    <cellStyle name="Uwaga 3" xfId="46814" hidden="1"/>
    <cellStyle name="Uwaga 3" xfId="46801" hidden="1"/>
    <cellStyle name="Uwaga 3" xfId="46800" hidden="1"/>
    <cellStyle name="Uwaga 3" xfId="46799" hidden="1"/>
    <cellStyle name="Uwaga 3" xfId="46786" hidden="1"/>
    <cellStyle name="Uwaga 3" xfId="46785" hidden="1"/>
    <cellStyle name="Uwaga 3" xfId="46783" hidden="1"/>
    <cellStyle name="Uwaga 3" xfId="46772" hidden="1"/>
    <cellStyle name="Uwaga 3" xfId="46769" hidden="1"/>
    <cellStyle name="Uwaga 3" xfId="46767" hidden="1"/>
    <cellStyle name="Uwaga 3" xfId="46757" hidden="1"/>
    <cellStyle name="Uwaga 3" xfId="46754" hidden="1"/>
    <cellStyle name="Uwaga 3" xfId="46752" hidden="1"/>
    <cellStyle name="Uwaga 3" xfId="46742" hidden="1"/>
    <cellStyle name="Uwaga 3" xfId="46739" hidden="1"/>
    <cellStyle name="Uwaga 3" xfId="46737" hidden="1"/>
    <cellStyle name="Uwaga 3" xfId="46727" hidden="1"/>
    <cellStyle name="Uwaga 3" xfId="46725" hidden="1"/>
    <cellStyle name="Uwaga 3" xfId="46724" hidden="1"/>
    <cellStyle name="Uwaga 3" xfId="46712" hidden="1"/>
    <cellStyle name="Uwaga 3" xfId="46710" hidden="1"/>
    <cellStyle name="Uwaga 3" xfId="46707" hidden="1"/>
    <cellStyle name="Uwaga 3" xfId="46697" hidden="1"/>
    <cellStyle name="Uwaga 3" xfId="46694" hidden="1"/>
    <cellStyle name="Uwaga 3" xfId="46692" hidden="1"/>
    <cellStyle name="Uwaga 3" xfId="46682" hidden="1"/>
    <cellStyle name="Uwaga 3" xfId="46679" hidden="1"/>
    <cellStyle name="Uwaga 3" xfId="46677" hidden="1"/>
    <cellStyle name="Uwaga 3" xfId="46667" hidden="1"/>
    <cellStyle name="Uwaga 3" xfId="46665" hidden="1"/>
    <cellStyle name="Uwaga 3" xfId="46664" hidden="1"/>
    <cellStyle name="Uwaga 3" xfId="46652" hidden="1"/>
    <cellStyle name="Uwaga 3" xfId="46649" hidden="1"/>
    <cellStyle name="Uwaga 3" xfId="46647" hidden="1"/>
    <cellStyle name="Uwaga 3" xfId="46637" hidden="1"/>
    <cellStyle name="Uwaga 3" xfId="46634" hidden="1"/>
    <cellStyle name="Uwaga 3" xfId="46632" hidden="1"/>
    <cellStyle name="Uwaga 3" xfId="46622" hidden="1"/>
    <cellStyle name="Uwaga 3" xfId="46619" hidden="1"/>
    <cellStyle name="Uwaga 3" xfId="46617" hidden="1"/>
    <cellStyle name="Uwaga 3" xfId="46607" hidden="1"/>
    <cellStyle name="Uwaga 3" xfId="46605" hidden="1"/>
    <cellStyle name="Uwaga 3" xfId="46604" hidden="1"/>
    <cellStyle name="Uwaga 3" xfId="46591" hidden="1"/>
    <cellStyle name="Uwaga 3" xfId="46588" hidden="1"/>
    <cellStyle name="Uwaga 3" xfId="46586" hidden="1"/>
    <cellStyle name="Uwaga 3" xfId="46576" hidden="1"/>
    <cellStyle name="Uwaga 3" xfId="46573" hidden="1"/>
    <cellStyle name="Uwaga 3" xfId="46571" hidden="1"/>
    <cellStyle name="Uwaga 3" xfId="46561" hidden="1"/>
    <cellStyle name="Uwaga 3" xfId="46558" hidden="1"/>
    <cellStyle name="Uwaga 3" xfId="46556" hidden="1"/>
    <cellStyle name="Uwaga 3" xfId="46547" hidden="1"/>
    <cellStyle name="Uwaga 3" xfId="46545" hidden="1"/>
    <cellStyle name="Uwaga 3" xfId="46544" hidden="1"/>
    <cellStyle name="Uwaga 3" xfId="46532" hidden="1"/>
    <cellStyle name="Uwaga 3" xfId="46530" hidden="1"/>
    <cellStyle name="Uwaga 3" xfId="46528" hidden="1"/>
    <cellStyle name="Uwaga 3" xfId="46517" hidden="1"/>
    <cellStyle name="Uwaga 3" xfId="46515" hidden="1"/>
    <cellStyle name="Uwaga 3" xfId="46513" hidden="1"/>
    <cellStyle name="Uwaga 3" xfId="46502" hidden="1"/>
    <cellStyle name="Uwaga 3" xfId="46500" hidden="1"/>
    <cellStyle name="Uwaga 3" xfId="46498" hidden="1"/>
    <cellStyle name="Uwaga 3" xfId="46487" hidden="1"/>
    <cellStyle name="Uwaga 3" xfId="46485" hidden="1"/>
    <cellStyle name="Uwaga 3" xfId="46484" hidden="1"/>
    <cellStyle name="Uwaga 3" xfId="46471" hidden="1"/>
    <cellStyle name="Uwaga 3" xfId="46468" hidden="1"/>
    <cellStyle name="Uwaga 3" xfId="46466" hidden="1"/>
    <cellStyle name="Uwaga 3" xfId="46456" hidden="1"/>
    <cellStyle name="Uwaga 3" xfId="46453" hidden="1"/>
    <cellStyle name="Uwaga 3" xfId="46451" hidden="1"/>
    <cellStyle name="Uwaga 3" xfId="46441" hidden="1"/>
    <cellStyle name="Uwaga 3" xfId="46438" hidden="1"/>
    <cellStyle name="Uwaga 3" xfId="46436" hidden="1"/>
    <cellStyle name="Uwaga 3" xfId="46427" hidden="1"/>
    <cellStyle name="Uwaga 3" xfId="46425" hidden="1"/>
    <cellStyle name="Uwaga 3" xfId="46423" hidden="1"/>
    <cellStyle name="Uwaga 3" xfId="46411" hidden="1"/>
    <cellStyle name="Uwaga 3" xfId="46408" hidden="1"/>
    <cellStyle name="Uwaga 3" xfId="46406" hidden="1"/>
    <cellStyle name="Uwaga 3" xfId="46396" hidden="1"/>
    <cellStyle name="Uwaga 3" xfId="46393" hidden="1"/>
    <cellStyle name="Uwaga 3" xfId="46391" hidden="1"/>
    <cellStyle name="Uwaga 3" xfId="46381" hidden="1"/>
    <cellStyle name="Uwaga 3" xfId="46378" hidden="1"/>
    <cellStyle name="Uwaga 3" xfId="46376" hidden="1"/>
    <cellStyle name="Uwaga 3" xfId="46369" hidden="1"/>
    <cellStyle name="Uwaga 3" xfId="46366" hidden="1"/>
    <cellStyle name="Uwaga 3" xfId="46364" hidden="1"/>
    <cellStyle name="Uwaga 3" xfId="46354" hidden="1"/>
    <cellStyle name="Uwaga 3" xfId="46351" hidden="1"/>
    <cellStyle name="Uwaga 3" xfId="46348" hidden="1"/>
    <cellStyle name="Uwaga 3" xfId="46339" hidden="1"/>
    <cellStyle name="Uwaga 3" xfId="46335" hidden="1"/>
    <cellStyle name="Uwaga 3" xfId="46332" hidden="1"/>
    <cellStyle name="Uwaga 3" xfId="46324" hidden="1"/>
    <cellStyle name="Uwaga 3" xfId="46321" hidden="1"/>
    <cellStyle name="Uwaga 3" xfId="46318" hidden="1"/>
    <cellStyle name="Uwaga 3" xfId="46309" hidden="1"/>
    <cellStyle name="Uwaga 3" xfId="46306" hidden="1"/>
    <cellStyle name="Uwaga 3" xfId="46303" hidden="1"/>
    <cellStyle name="Uwaga 3" xfId="46293" hidden="1"/>
    <cellStyle name="Uwaga 3" xfId="46289" hidden="1"/>
    <cellStyle name="Uwaga 3" xfId="46286" hidden="1"/>
    <cellStyle name="Uwaga 3" xfId="46277" hidden="1"/>
    <cellStyle name="Uwaga 3" xfId="46273" hidden="1"/>
    <cellStyle name="Uwaga 3" xfId="46271" hidden="1"/>
    <cellStyle name="Uwaga 3" xfId="46263" hidden="1"/>
    <cellStyle name="Uwaga 3" xfId="46259" hidden="1"/>
    <cellStyle name="Uwaga 3" xfId="46256" hidden="1"/>
    <cellStyle name="Uwaga 3" xfId="46249" hidden="1"/>
    <cellStyle name="Uwaga 3" xfId="46246" hidden="1"/>
    <cellStyle name="Uwaga 3" xfId="46243" hidden="1"/>
    <cellStyle name="Uwaga 3" xfId="46234" hidden="1"/>
    <cellStyle name="Uwaga 3" xfId="46229" hidden="1"/>
    <cellStyle name="Uwaga 3" xfId="46226" hidden="1"/>
    <cellStyle name="Uwaga 3" xfId="46219" hidden="1"/>
    <cellStyle name="Uwaga 3" xfId="46214" hidden="1"/>
    <cellStyle name="Uwaga 3" xfId="46211" hidden="1"/>
    <cellStyle name="Uwaga 3" xfId="46204" hidden="1"/>
    <cellStyle name="Uwaga 3" xfId="46199" hidden="1"/>
    <cellStyle name="Uwaga 3" xfId="46196" hidden="1"/>
    <cellStyle name="Uwaga 3" xfId="46190" hidden="1"/>
    <cellStyle name="Uwaga 3" xfId="46186" hidden="1"/>
    <cellStyle name="Uwaga 3" xfId="46183" hidden="1"/>
    <cellStyle name="Uwaga 3" xfId="46175" hidden="1"/>
    <cellStyle name="Uwaga 3" xfId="46170" hidden="1"/>
    <cellStyle name="Uwaga 3" xfId="46166" hidden="1"/>
    <cellStyle name="Uwaga 3" xfId="46160" hidden="1"/>
    <cellStyle name="Uwaga 3" xfId="46155" hidden="1"/>
    <cellStyle name="Uwaga 3" xfId="46151" hidden="1"/>
    <cellStyle name="Uwaga 3" xfId="46145" hidden="1"/>
    <cellStyle name="Uwaga 3" xfId="46140" hidden="1"/>
    <cellStyle name="Uwaga 3" xfId="46136" hidden="1"/>
    <cellStyle name="Uwaga 3" xfId="46131" hidden="1"/>
    <cellStyle name="Uwaga 3" xfId="46127" hidden="1"/>
    <cellStyle name="Uwaga 3" xfId="46123" hidden="1"/>
    <cellStyle name="Uwaga 3" xfId="46115" hidden="1"/>
    <cellStyle name="Uwaga 3" xfId="46110" hidden="1"/>
    <cellStyle name="Uwaga 3" xfId="46106" hidden="1"/>
    <cellStyle name="Uwaga 3" xfId="46100" hidden="1"/>
    <cellStyle name="Uwaga 3" xfId="46095" hidden="1"/>
    <cellStyle name="Uwaga 3" xfId="46091" hidden="1"/>
    <cellStyle name="Uwaga 3" xfId="46085" hidden="1"/>
    <cellStyle name="Uwaga 3" xfId="46080" hidden="1"/>
    <cellStyle name="Uwaga 3" xfId="46076" hidden="1"/>
    <cellStyle name="Uwaga 3" xfId="46072" hidden="1"/>
    <cellStyle name="Uwaga 3" xfId="46067" hidden="1"/>
    <cellStyle name="Uwaga 3" xfId="46062" hidden="1"/>
    <cellStyle name="Uwaga 3" xfId="46057" hidden="1"/>
    <cellStyle name="Uwaga 3" xfId="46053" hidden="1"/>
    <cellStyle name="Uwaga 3" xfId="46049" hidden="1"/>
    <cellStyle name="Uwaga 3" xfId="46042" hidden="1"/>
    <cellStyle name="Uwaga 3" xfId="46038" hidden="1"/>
    <cellStyle name="Uwaga 3" xfId="46033" hidden="1"/>
    <cellStyle name="Uwaga 3" xfId="46027" hidden="1"/>
    <cellStyle name="Uwaga 3" xfId="46023" hidden="1"/>
    <cellStyle name="Uwaga 3" xfId="46018" hidden="1"/>
    <cellStyle name="Uwaga 3" xfId="46012" hidden="1"/>
    <cellStyle name="Uwaga 3" xfId="46008" hidden="1"/>
    <cellStyle name="Uwaga 3" xfId="46003" hidden="1"/>
    <cellStyle name="Uwaga 3" xfId="45997" hidden="1"/>
    <cellStyle name="Uwaga 3" xfId="45993" hidden="1"/>
    <cellStyle name="Uwaga 3" xfId="45989" hidden="1"/>
    <cellStyle name="Uwaga 3" xfId="46849" hidden="1"/>
    <cellStyle name="Uwaga 3" xfId="46848" hidden="1"/>
    <cellStyle name="Uwaga 3" xfId="46847" hidden="1"/>
    <cellStyle name="Uwaga 3" xfId="46834" hidden="1"/>
    <cellStyle name="Uwaga 3" xfId="46833" hidden="1"/>
    <cellStyle name="Uwaga 3" xfId="46832" hidden="1"/>
    <cellStyle name="Uwaga 3" xfId="46819" hidden="1"/>
    <cellStyle name="Uwaga 3" xfId="46818" hidden="1"/>
    <cellStyle name="Uwaga 3" xfId="46817" hidden="1"/>
    <cellStyle name="Uwaga 3" xfId="46804" hidden="1"/>
    <cellStyle name="Uwaga 3" xfId="46803" hidden="1"/>
    <cellStyle name="Uwaga 3" xfId="46802" hidden="1"/>
    <cellStyle name="Uwaga 3" xfId="46789" hidden="1"/>
    <cellStyle name="Uwaga 3" xfId="46788" hidden="1"/>
    <cellStyle name="Uwaga 3" xfId="46787" hidden="1"/>
    <cellStyle name="Uwaga 3" xfId="46775" hidden="1"/>
    <cellStyle name="Uwaga 3" xfId="46773" hidden="1"/>
    <cellStyle name="Uwaga 3" xfId="46771" hidden="1"/>
    <cellStyle name="Uwaga 3" xfId="46760" hidden="1"/>
    <cellStyle name="Uwaga 3" xfId="46758" hidden="1"/>
    <cellStyle name="Uwaga 3" xfId="46756" hidden="1"/>
    <cellStyle name="Uwaga 3" xfId="46745" hidden="1"/>
    <cellStyle name="Uwaga 3" xfId="46743" hidden="1"/>
    <cellStyle name="Uwaga 3" xfId="46741" hidden="1"/>
    <cellStyle name="Uwaga 3" xfId="46730" hidden="1"/>
    <cellStyle name="Uwaga 3" xfId="46728" hidden="1"/>
    <cellStyle name="Uwaga 3" xfId="46726" hidden="1"/>
    <cellStyle name="Uwaga 3" xfId="46715" hidden="1"/>
    <cellStyle name="Uwaga 3" xfId="46713" hidden="1"/>
    <cellStyle name="Uwaga 3" xfId="46711" hidden="1"/>
    <cellStyle name="Uwaga 3" xfId="46700" hidden="1"/>
    <cellStyle name="Uwaga 3" xfId="46698" hidden="1"/>
    <cellStyle name="Uwaga 3" xfId="46696" hidden="1"/>
    <cellStyle name="Uwaga 3" xfId="46685" hidden="1"/>
    <cellStyle name="Uwaga 3" xfId="46683" hidden="1"/>
    <cellStyle name="Uwaga 3" xfId="46681" hidden="1"/>
    <cellStyle name="Uwaga 3" xfId="46670" hidden="1"/>
    <cellStyle name="Uwaga 3" xfId="46668" hidden="1"/>
    <cellStyle name="Uwaga 3" xfId="46666" hidden="1"/>
    <cellStyle name="Uwaga 3" xfId="46655" hidden="1"/>
    <cellStyle name="Uwaga 3" xfId="46653" hidden="1"/>
    <cellStyle name="Uwaga 3" xfId="46651" hidden="1"/>
    <cellStyle name="Uwaga 3" xfId="46640" hidden="1"/>
    <cellStyle name="Uwaga 3" xfId="46638" hidden="1"/>
    <cellStyle name="Uwaga 3" xfId="46636" hidden="1"/>
    <cellStyle name="Uwaga 3" xfId="46625" hidden="1"/>
    <cellStyle name="Uwaga 3" xfId="46623" hidden="1"/>
    <cellStyle name="Uwaga 3" xfId="46621" hidden="1"/>
    <cellStyle name="Uwaga 3" xfId="46610" hidden="1"/>
    <cellStyle name="Uwaga 3" xfId="46608" hidden="1"/>
    <cellStyle name="Uwaga 3" xfId="46606" hidden="1"/>
    <cellStyle name="Uwaga 3" xfId="46595" hidden="1"/>
    <cellStyle name="Uwaga 3" xfId="46593" hidden="1"/>
    <cellStyle name="Uwaga 3" xfId="46590" hidden="1"/>
    <cellStyle name="Uwaga 3" xfId="46580" hidden="1"/>
    <cellStyle name="Uwaga 3" xfId="46577" hidden="1"/>
    <cellStyle name="Uwaga 3" xfId="46574" hidden="1"/>
    <cellStyle name="Uwaga 3" xfId="46565" hidden="1"/>
    <cellStyle name="Uwaga 3" xfId="46563" hidden="1"/>
    <cellStyle name="Uwaga 3" xfId="46560" hidden="1"/>
    <cellStyle name="Uwaga 3" xfId="46550" hidden="1"/>
    <cellStyle name="Uwaga 3" xfId="46548" hidden="1"/>
    <cellStyle name="Uwaga 3" xfId="46546" hidden="1"/>
    <cellStyle name="Uwaga 3" xfId="46535" hidden="1"/>
    <cellStyle name="Uwaga 3" xfId="46533" hidden="1"/>
    <cellStyle name="Uwaga 3" xfId="46531" hidden="1"/>
    <cellStyle name="Uwaga 3" xfId="46520" hidden="1"/>
    <cellStyle name="Uwaga 3" xfId="46518" hidden="1"/>
    <cellStyle name="Uwaga 3" xfId="46516" hidden="1"/>
    <cellStyle name="Uwaga 3" xfId="46505" hidden="1"/>
    <cellStyle name="Uwaga 3" xfId="46503" hidden="1"/>
    <cellStyle name="Uwaga 3" xfId="46501" hidden="1"/>
    <cellStyle name="Uwaga 3" xfId="46490" hidden="1"/>
    <cellStyle name="Uwaga 3" xfId="46488" hidden="1"/>
    <cellStyle name="Uwaga 3" xfId="46486" hidden="1"/>
    <cellStyle name="Uwaga 3" xfId="46475" hidden="1"/>
    <cellStyle name="Uwaga 3" xfId="46473" hidden="1"/>
    <cellStyle name="Uwaga 3" xfId="46470" hidden="1"/>
    <cellStyle name="Uwaga 3" xfId="46460" hidden="1"/>
    <cellStyle name="Uwaga 3" xfId="46457" hidden="1"/>
    <cellStyle name="Uwaga 3" xfId="46454" hidden="1"/>
    <cellStyle name="Uwaga 3" xfId="46445" hidden="1"/>
    <cellStyle name="Uwaga 3" xfId="46442" hidden="1"/>
    <cellStyle name="Uwaga 3" xfId="46439" hidden="1"/>
    <cellStyle name="Uwaga 3" xfId="46430" hidden="1"/>
    <cellStyle name="Uwaga 3" xfId="46428" hidden="1"/>
    <cellStyle name="Uwaga 3" xfId="46426" hidden="1"/>
    <cellStyle name="Uwaga 3" xfId="46415" hidden="1"/>
    <cellStyle name="Uwaga 3" xfId="46412" hidden="1"/>
    <cellStyle name="Uwaga 3" xfId="46409" hidden="1"/>
    <cellStyle name="Uwaga 3" xfId="46400" hidden="1"/>
    <cellStyle name="Uwaga 3" xfId="46397" hidden="1"/>
    <cellStyle name="Uwaga 3" xfId="46394" hidden="1"/>
    <cellStyle name="Uwaga 3" xfId="46385" hidden="1"/>
    <cellStyle name="Uwaga 3" xfId="46382" hidden="1"/>
    <cellStyle name="Uwaga 3" xfId="46379" hidden="1"/>
    <cellStyle name="Uwaga 3" xfId="46372" hidden="1"/>
    <cellStyle name="Uwaga 3" xfId="46368" hidden="1"/>
    <cellStyle name="Uwaga 3" xfId="46365" hidden="1"/>
    <cellStyle name="Uwaga 3" xfId="46357" hidden="1"/>
    <cellStyle name="Uwaga 3" xfId="46353" hidden="1"/>
    <cellStyle name="Uwaga 3" xfId="46350" hidden="1"/>
    <cellStyle name="Uwaga 3" xfId="46342" hidden="1"/>
    <cellStyle name="Uwaga 3" xfId="46338" hidden="1"/>
    <cellStyle name="Uwaga 3" xfId="46334" hidden="1"/>
    <cellStyle name="Uwaga 3" xfId="46327" hidden="1"/>
    <cellStyle name="Uwaga 3" xfId="46323" hidden="1"/>
    <cellStyle name="Uwaga 3" xfId="46320" hidden="1"/>
    <cellStyle name="Uwaga 3" xfId="46312" hidden="1"/>
    <cellStyle name="Uwaga 3" xfId="46308" hidden="1"/>
    <cellStyle name="Uwaga 3" xfId="46305" hidden="1"/>
    <cellStyle name="Uwaga 3" xfId="46296" hidden="1"/>
    <cellStyle name="Uwaga 3" xfId="46291" hidden="1"/>
    <cellStyle name="Uwaga 3" xfId="46287" hidden="1"/>
    <cellStyle name="Uwaga 3" xfId="46281" hidden="1"/>
    <cellStyle name="Uwaga 3" xfId="46276" hidden="1"/>
    <cellStyle name="Uwaga 3" xfId="46272" hidden="1"/>
    <cellStyle name="Uwaga 3" xfId="46266" hidden="1"/>
    <cellStyle name="Uwaga 3" xfId="46261" hidden="1"/>
    <cellStyle name="Uwaga 3" xfId="46257" hidden="1"/>
    <cellStyle name="Uwaga 3" xfId="46252" hidden="1"/>
    <cellStyle name="Uwaga 3" xfId="46248" hidden="1"/>
    <cellStyle name="Uwaga 3" xfId="46244" hidden="1"/>
    <cellStyle name="Uwaga 3" xfId="46237" hidden="1"/>
    <cellStyle name="Uwaga 3" xfId="46232" hidden="1"/>
    <cellStyle name="Uwaga 3" xfId="46228" hidden="1"/>
    <cellStyle name="Uwaga 3" xfId="46221" hidden="1"/>
    <cellStyle name="Uwaga 3" xfId="46216" hidden="1"/>
    <cellStyle name="Uwaga 3" xfId="46212" hidden="1"/>
    <cellStyle name="Uwaga 3" xfId="46207" hidden="1"/>
    <cellStyle name="Uwaga 3" xfId="46202" hidden="1"/>
    <cellStyle name="Uwaga 3" xfId="46198" hidden="1"/>
    <cellStyle name="Uwaga 3" xfId="46192" hidden="1"/>
    <cellStyle name="Uwaga 3" xfId="46188" hidden="1"/>
    <cellStyle name="Uwaga 3" xfId="46185" hidden="1"/>
    <cellStyle name="Uwaga 3" xfId="46178" hidden="1"/>
    <cellStyle name="Uwaga 3" xfId="46173" hidden="1"/>
    <cellStyle name="Uwaga 3" xfId="46168" hidden="1"/>
    <cellStyle name="Uwaga 3" xfId="46162" hidden="1"/>
    <cellStyle name="Uwaga 3" xfId="46157" hidden="1"/>
    <cellStyle name="Uwaga 3" xfId="46152" hidden="1"/>
    <cellStyle name="Uwaga 3" xfId="46147" hidden="1"/>
    <cellStyle name="Uwaga 3" xfId="46142" hidden="1"/>
    <cellStyle name="Uwaga 3" xfId="46137" hidden="1"/>
    <cellStyle name="Uwaga 3" xfId="46133" hidden="1"/>
    <cellStyle name="Uwaga 3" xfId="46129" hidden="1"/>
    <cellStyle name="Uwaga 3" xfId="46124" hidden="1"/>
    <cellStyle name="Uwaga 3" xfId="46117" hidden="1"/>
    <cellStyle name="Uwaga 3" xfId="46112" hidden="1"/>
    <cellStyle name="Uwaga 3" xfId="46107" hidden="1"/>
    <cellStyle name="Uwaga 3" xfId="46101" hidden="1"/>
    <cellStyle name="Uwaga 3" xfId="46096" hidden="1"/>
    <cellStyle name="Uwaga 3" xfId="46092" hidden="1"/>
    <cellStyle name="Uwaga 3" xfId="46087" hidden="1"/>
    <cellStyle name="Uwaga 3" xfId="46082" hidden="1"/>
    <cellStyle name="Uwaga 3" xfId="46077" hidden="1"/>
    <cellStyle name="Uwaga 3" xfId="46073" hidden="1"/>
    <cellStyle name="Uwaga 3" xfId="46068" hidden="1"/>
    <cellStyle name="Uwaga 3" xfId="46063" hidden="1"/>
    <cellStyle name="Uwaga 3" xfId="46058" hidden="1"/>
    <cellStyle name="Uwaga 3" xfId="46054" hidden="1"/>
    <cellStyle name="Uwaga 3" xfId="46050" hidden="1"/>
    <cellStyle name="Uwaga 3" xfId="46043" hidden="1"/>
    <cellStyle name="Uwaga 3" xfId="46039" hidden="1"/>
    <cellStyle name="Uwaga 3" xfId="46034" hidden="1"/>
    <cellStyle name="Uwaga 3" xfId="46028" hidden="1"/>
    <cellStyle name="Uwaga 3" xfId="46024" hidden="1"/>
    <cellStyle name="Uwaga 3" xfId="46019" hidden="1"/>
    <cellStyle name="Uwaga 3" xfId="46013" hidden="1"/>
    <cellStyle name="Uwaga 3" xfId="46009" hidden="1"/>
    <cellStyle name="Uwaga 3" xfId="46005" hidden="1"/>
    <cellStyle name="Uwaga 3" xfId="45998" hidden="1"/>
    <cellStyle name="Uwaga 3" xfId="45994" hidden="1"/>
    <cellStyle name="Uwaga 3" xfId="45990" hidden="1"/>
    <cellStyle name="Uwaga 3" xfId="46854" hidden="1"/>
    <cellStyle name="Uwaga 3" xfId="46852" hidden="1"/>
    <cellStyle name="Uwaga 3" xfId="46850" hidden="1"/>
    <cellStyle name="Uwaga 3" xfId="46837" hidden="1"/>
    <cellStyle name="Uwaga 3" xfId="46836" hidden="1"/>
    <cellStyle name="Uwaga 3" xfId="46835" hidden="1"/>
    <cellStyle name="Uwaga 3" xfId="46822" hidden="1"/>
    <cellStyle name="Uwaga 3" xfId="46821" hidden="1"/>
    <cellStyle name="Uwaga 3" xfId="46820" hidden="1"/>
    <cellStyle name="Uwaga 3" xfId="46808" hidden="1"/>
    <cellStyle name="Uwaga 3" xfId="46806" hidden="1"/>
    <cellStyle name="Uwaga 3" xfId="46805" hidden="1"/>
    <cellStyle name="Uwaga 3" xfId="46792" hidden="1"/>
    <cellStyle name="Uwaga 3" xfId="46791" hidden="1"/>
    <cellStyle name="Uwaga 3" xfId="46790" hidden="1"/>
    <cellStyle name="Uwaga 3" xfId="46778" hidden="1"/>
    <cellStyle name="Uwaga 3" xfId="46776" hidden="1"/>
    <cellStyle name="Uwaga 3" xfId="46774" hidden="1"/>
    <cellStyle name="Uwaga 3" xfId="46763" hidden="1"/>
    <cellStyle name="Uwaga 3" xfId="46761" hidden="1"/>
    <cellStyle name="Uwaga 3" xfId="46759" hidden="1"/>
    <cellStyle name="Uwaga 3" xfId="46748" hidden="1"/>
    <cellStyle name="Uwaga 3" xfId="46746" hidden="1"/>
    <cellStyle name="Uwaga 3" xfId="46744" hidden="1"/>
    <cellStyle name="Uwaga 3" xfId="46733" hidden="1"/>
    <cellStyle name="Uwaga 3" xfId="46731" hidden="1"/>
    <cellStyle name="Uwaga 3" xfId="46729" hidden="1"/>
    <cellStyle name="Uwaga 3" xfId="46718" hidden="1"/>
    <cellStyle name="Uwaga 3" xfId="46716" hidden="1"/>
    <cellStyle name="Uwaga 3" xfId="46714" hidden="1"/>
    <cellStyle name="Uwaga 3" xfId="46703" hidden="1"/>
    <cellStyle name="Uwaga 3" xfId="46701" hidden="1"/>
    <cellStyle name="Uwaga 3" xfId="46699" hidden="1"/>
    <cellStyle name="Uwaga 3" xfId="46688" hidden="1"/>
    <cellStyle name="Uwaga 3" xfId="46686" hidden="1"/>
    <cellStyle name="Uwaga 3" xfId="46684" hidden="1"/>
    <cellStyle name="Uwaga 3" xfId="46673" hidden="1"/>
    <cellStyle name="Uwaga 3" xfId="46671" hidden="1"/>
    <cellStyle name="Uwaga 3" xfId="46669" hidden="1"/>
    <cellStyle name="Uwaga 3" xfId="46658" hidden="1"/>
    <cellStyle name="Uwaga 3" xfId="46656" hidden="1"/>
    <cellStyle name="Uwaga 3" xfId="46654" hidden="1"/>
    <cellStyle name="Uwaga 3" xfId="46643" hidden="1"/>
    <cellStyle name="Uwaga 3" xfId="46641" hidden="1"/>
    <cellStyle name="Uwaga 3" xfId="46639" hidden="1"/>
    <cellStyle name="Uwaga 3" xfId="46628" hidden="1"/>
    <cellStyle name="Uwaga 3" xfId="46626" hidden="1"/>
    <cellStyle name="Uwaga 3" xfId="46624" hidden="1"/>
    <cellStyle name="Uwaga 3" xfId="46613" hidden="1"/>
    <cellStyle name="Uwaga 3" xfId="46611" hidden="1"/>
    <cellStyle name="Uwaga 3" xfId="46609" hidden="1"/>
    <cellStyle name="Uwaga 3" xfId="46598" hidden="1"/>
    <cellStyle name="Uwaga 3" xfId="46596" hidden="1"/>
    <cellStyle name="Uwaga 3" xfId="46594" hidden="1"/>
    <cellStyle name="Uwaga 3" xfId="46583" hidden="1"/>
    <cellStyle name="Uwaga 3" xfId="46581" hidden="1"/>
    <cellStyle name="Uwaga 3" xfId="46579" hidden="1"/>
    <cellStyle name="Uwaga 3" xfId="46568" hidden="1"/>
    <cellStyle name="Uwaga 3" xfId="46566" hidden="1"/>
    <cellStyle name="Uwaga 3" xfId="46564" hidden="1"/>
    <cellStyle name="Uwaga 3" xfId="46553" hidden="1"/>
    <cellStyle name="Uwaga 3" xfId="46551" hidden="1"/>
    <cellStyle name="Uwaga 3" xfId="46549" hidden="1"/>
    <cellStyle name="Uwaga 3" xfId="46538" hidden="1"/>
    <cellStyle name="Uwaga 3" xfId="46536" hidden="1"/>
    <cellStyle name="Uwaga 3" xfId="46534" hidden="1"/>
    <cellStyle name="Uwaga 3" xfId="46523" hidden="1"/>
    <cellStyle name="Uwaga 3" xfId="46521" hidden="1"/>
    <cellStyle name="Uwaga 3" xfId="46519" hidden="1"/>
    <cellStyle name="Uwaga 3" xfId="46508" hidden="1"/>
    <cellStyle name="Uwaga 3" xfId="46506" hidden="1"/>
    <cellStyle name="Uwaga 3" xfId="46504" hidden="1"/>
    <cellStyle name="Uwaga 3" xfId="46493" hidden="1"/>
    <cellStyle name="Uwaga 3" xfId="46491" hidden="1"/>
    <cellStyle name="Uwaga 3" xfId="46489" hidden="1"/>
    <cellStyle name="Uwaga 3" xfId="46478" hidden="1"/>
    <cellStyle name="Uwaga 3" xfId="46476" hidden="1"/>
    <cellStyle name="Uwaga 3" xfId="46474" hidden="1"/>
    <cellStyle name="Uwaga 3" xfId="46463" hidden="1"/>
    <cellStyle name="Uwaga 3" xfId="46461" hidden="1"/>
    <cellStyle name="Uwaga 3" xfId="46458" hidden="1"/>
    <cellStyle name="Uwaga 3" xfId="46448" hidden="1"/>
    <cellStyle name="Uwaga 3" xfId="46446" hidden="1"/>
    <cellStyle name="Uwaga 3" xfId="46444" hidden="1"/>
    <cellStyle name="Uwaga 3" xfId="46433" hidden="1"/>
    <cellStyle name="Uwaga 3" xfId="46431" hidden="1"/>
    <cellStyle name="Uwaga 3" xfId="46429" hidden="1"/>
    <cellStyle name="Uwaga 3" xfId="46418" hidden="1"/>
    <cellStyle name="Uwaga 3" xfId="46416" hidden="1"/>
    <cellStyle name="Uwaga 3" xfId="46413" hidden="1"/>
    <cellStyle name="Uwaga 3" xfId="46403" hidden="1"/>
    <cellStyle name="Uwaga 3" xfId="46401" hidden="1"/>
    <cellStyle name="Uwaga 3" xfId="46398" hidden="1"/>
    <cellStyle name="Uwaga 3" xfId="46388" hidden="1"/>
    <cellStyle name="Uwaga 3" xfId="46386" hidden="1"/>
    <cellStyle name="Uwaga 3" xfId="46383" hidden="1"/>
    <cellStyle name="Uwaga 3" xfId="46374" hidden="1"/>
    <cellStyle name="Uwaga 3" xfId="46371" hidden="1"/>
    <cellStyle name="Uwaga 3" xfId="46367" hidden="1"/>
    <cellStyle name="Uwaga 3" xfId="46359" hidden="1"/>
    <cellStyle name="Uwaga 3" xfId="46356" hidden="1"/>
    <cellStyle name="Uwaga 3" xfId="46352" hidden="1"/>
    <cellStyle name="Uwaga 3" xfId="46344" hidden="1"/>
    <cellStyle name="Uwaga 3" xfId="46341" hidden="1"/>
    <cellStyle name="Uwaga 3" xfId="46337" hidden="1"/>
    <cellStyle name="Uwaga 3" xfId="46329" hidden="1"/>
    <cellStyle name="Uwaga 3" xfId="46326" hidden="1"/>
    <cellStyle name="Uwaga 3" xfId="46322" hidden="1"/>
    <cellStyle name="Uwaga 3" xfId="46314" hidden="1"/>
    <cellStyle name="Uwaga 3" xfId="46311" hidden="1"/>
    <cellStyle name="Uwaga 3" xfId="46307" hidden="1"/>
    <cellStyle name="Uwaga 3" xfId="46299" hidden="1"/>
    <cellStyle name="Uwaga 3" xfId="46295" hidden="1"/>
    <cellStyle name="Uwaga 3" xfId="46290" hidden="1"/>
    <cellStyle name="Uwaga 3" xfId="46284" hidden="1"/>
    <cellStyle name="Uwaga 3" xfId="46280" hidden="1"/>
    <cellStyle name="Uwaga 3" xfId="46275" hidden="1"/>
    <cellStyle name="Uwaga 3" xfId="46269" hidden="1"/>
    <cellStyle name="Uwaga 3" xfId="46265" hidden="1"/>
    <cellStyle name="Uwaga 3" xfId="46260" hidden="1"/>
    <cellStyle name="Uwaga 3" xfId="46254" hidden="1"/>
    <cellStyle name="Uwaga 3" xfId="46251" hidden="1"/>
    <cellStyle name="Uwaga 3" xfId="46247" hidden="1"/>
    <cellStyle name="Uwaga 3" xfId="46239" hidden="1"/>
    <cellStyle name="Uwaga 3" xfId="46236" hidden="1"/>
    <cellStyle name="Uwaga 3" xfId="46231" hidden="1"/>
    <cellStyle name="Uwaga 3" xfId="46224" hidden="1"/>
    <cellStyle name="Uwaga 3" xfId="46220" hidden="1"/>
    <cellStyle name="Uwaga 3" xfId="46215" hidden="1"/>
    <cellStyle name="Uwaga 3" xfId="46209" hidden="1"/>
    <cellStyle name="Uwaga 3" xfId="46205" hidden="1"/>
    <cellStyle name="Uwaga 3" xfId="46200" hidden="1"/>
    <cellStyle name="Uwaga 3" xfId="46194" hidden="1"/>
    <cellStyle name="Uwaga 3" xfId="46191" hidden="1"/>
    <cellStyle name="Uwaga 3" xfId="46187" hidden="1"/>
    <cellStyle name="Uwaga 3" xfId="46179" hidden="1"/>
    <cellStyle name="Uwaga 3" xfId="46174" hidden="1"/>
    <cellStyle name="Uwaga 3" xfId="46169" hidden="1"/>
    <cellStyle name="Uwaga 3" xfId="46164" hidden="1"/>
    <cellStyle name="Uwaga 3" xfId="46159" hidden="1"/>
    <cellStyle name="Uwaga 3" xfId="46154" hidden="1"/>
    <cellStyle name="Uwaga 3" xfId="46149" hidden="1"/>
    <cellStyle name="Uwaga 3" xfId="46144" hidden="1"/>
    <cellStyle name="Uwaga 3" xfId="46139" hidden="1"/>
    <cellStyle name="Uwaga 3" xfId="46134" hidden="1"/>
    <cellStyle name="Uwaga 3" xfId="46130" hidden="1"/>
    <cellStyle name="Uwaga 3" xfId="46125" hidden="1"/>
    <cellStyle name="Uwaga 3" xfId="46118" hidden="1"/>
    <cellStyle name="Uwaga 3" xfId="46113" hidden="1"/>
    <cellStyle name="Uwaga 3" xfId="46108" hidden="1"/>
    <cellStyle name="Uwaga 3" xfId="46103" hidden="1"/>
    <cellStyle name="Uwaga 3" xfId="46098" hidden="1"/>
    <cellStyle name="Uwaga 3" xfId="46093" hidden="1"/>
    <cellStyle name="Uwaga 3" xfId="46088" hidden="1"/>
    <cellStyle name="Uwaga 3" xfId="46083" hidden="1"/>
    <cellStyle name="Uwaga 3" xfId="46078" hidden="1"/>
    <cellStyle name="Uwaga 3" xfId="46074" hidden="1"/>
    <cellStyle name="Uwaga 3" xfId="46069" hidden="1"/>
    <cellStyle name="Uwaga 3" xfId="46064" hidden="1"/>
    <cellStyle name="Uwaga 3" xfId="46059" hidden="1"/>
    <cellStyle name="Uwaga 3" xfId="46055" hidden="1"/>
    <cellStyle name="Uwaga 3" xfId="46051" hidden="1"/>
    <cellStyle name="Uwaga 3" xfId="46044" hidden="1"/>
    <cellStyle name="Uwaga 3" xfId="46040" hidden="1"/>
    <cellStyle name="Uwaga 3" xfId="46035" hidden="1"/>
    <cellStyle name="Uwaga 3" xfId="46029" hidden="1"/>
    <cellStyle name="Uwaga 3" xfId="46025" hidden="1"/>
    <cellStyle name="Uwaga 3" xfId="46020" hidden="1"/>
    <cellStyle name="Uwaga 3" xfId="46014" hidden="1"/>
    <cellStyle name="Uwaga 3" xfId="46010" hidden="1"/>
    <cellStyle name="Uwaga 3" xfId="46006" hidden="1"/>
    <cellStyle name="Uwaga 3" xfId="45999" hidden="1"/>
    <cellStyle name="Uwaga 3" xfId="45995" hidden="1"/>
    <cellStyle name="Uwaga 3" xfId="45991" hidden="1"/>
    <cellStyle name="Uwaga 3" xfId="46858" hidden="1"/>
    <cellStyle name="Uwaga 3" xfId="46857" hidden="1"/>
    <cellStyle name="Uwaga 3" xfId="46855" hidden="1"/>
    <cellStyle name="Uwaga 3" xfId="46842" hidden="1"/>
    <cellStyle name="Uwaga 3" xfId="46840" hidden="1"/>
    <cellStyle name="Uwaga 3" xfId="46838" hidden="1"/>
    <cellStyle name="Uwaga 3" xfId="46828" hidden="1"/>
    <cellStyle name="Uwaga 3" xfId="46826" hidden="1"/>
    <cellStyle name="Uwaga 3" xfId="46824" hidden="1"/>
    <cellStyle name="Uwaga 3" xfId="46813" hidden="1"/>
    <cellStyle name="Uwaga 3" xfId="46811" hidden="1"/>
    <cellStyle name="Uwaga 3" xfId="46809" hidden="1"/>
    <cellStyle name="Uwaga 3" xfId="46796" hidden="1"/>
    <cellStyle name="Uwaga 3" xfId="46794" hidden="1"/>
    <cellStyle name="Uwaga 3" xfId="46793" hidden="1"/>
    <cellStyle name="Uwaga 3" xfId="46780" hidden="1"/>
    <cellStyle name="Uwaga 3" xfId="46779" hidden="1"/>
    <cellStyle name="Uwaga 3" xfId="46777" hidden="1"/>
    <cellStyle name="Uwaga 3" xfId="46765" hidden="1"/>
    <cellStyle name="Uwaga 3" xfId="46764" hidden="1"/>
    <cellStyle name="Uwaga 3" xfId="46762" hidden="1"/>
    <cellStyle name="Uwaga 3" xfId="46750" hidden="1"/>
    <cellStyle name="Uwaga 3" xfId="46749" hidden="1"/>
    <cellStyle name="Uwaga 3" xfId="46747" hidden="1"/>
    <cellStyle name="Uwaga 3" xfId="46735" hidden="1"/>
    <cellStyle name="Uwaga 3" xfId="46734" hidden="1"/>
    <cellStyle name="Uwaga 3" xfId="46732" hidden="1"/>
    <cellStyle name="Uwaga 3" xfId="46720" hidden="1"/>
    <cellStyle name="Uwaga 3" xfId="46719" hidden="1"/>
    <cellStyle name="Uwaga 3" xfId="46717" hidden="1"/>
    <cellStyle name="Uwaga 3" xfId="46705" hidden="1"/>
    <cellStyle name="Uwaga 3" xfId="46704" hidden="1"/>
    <cellStyle name="Uwaga 3" xfId="46702" hidden="1"/>
    <cellStyle name="Uwaga 3" xfId="46690" hidden="1"/>
    <cellStyle name="Uwaga 3" xfId="46689" hidden="1"/>
    <cellStyle name="Uwaga 3" xfId="46687" hidden="1"/>
    <cellStyle name="Uwaga 3" xfId="46675" hidden="1"/>
    <cellStyle name="Uwaga 3" xfId="46674" hidden="1"/>
    <cellStyle name="Uwaga 3" xfId="46672" hidden="1"/>
    <cellStyle name="Uwaga 3" xfId="46660" hidden="1"/>
    <cellStyle name="Uwaga 3" xfId="46659" hidden="1"/>
    <cellStyle name="Uwaga 3" xfId="46657" hidden="1"/>
    <cellStyle name="Uwaga 3" xfId="46645" hidden="1"/>
    <cellStyle name="Uwaga 3" xfId="46644" hidden="1"/>
    <cellStyle name="Uwaga 3" xfId="46642" hidden="1"/>
    <cellStyle name="Uwaga 3" xfId="46630" hidden="1"/>
    <cellStyle name="Uwaga 3" xfId="46629" hidden="1"/>
    <cellStyle name="Uwaga 3" xfId="46627" hidden="1"/>
    <cellStyle name="Uwaga 3" xfId="46615" hidden="1"/>
    <cellStyle name="Uwaga 3" xfId="46614" hidden="1"/>
    <cellStyle name="Uwaga 3" xfId="46612" hidden="1"/>
    <cellStyle name="Uwaga 3" xfId="46600" hidden="1"/>
    <cellStyle name="Uwaga 3" xfId="46599" hidden="1"/>
    <cellStyle name="Uwaga 3" xfId="46597" hidden="1"/>
    <cellStyle name="Uwaga 3" xfId="46585" hidden="1"/>
    <cellStyle name="Uwaga 3" xfId="46584" hidden="1"/>
    <cellStyle name="Uwaga 3" xfId="46582" hidden="1"/>
    <cellStyle name="Uwaga 3" xfId="46570" hidden="1"/>
    <cellStyle name="Uwaga 3" xfId="46569" hidden="1"/>
    <cellStyle name="Uwaga 3" xfId="46567" hidden="1"/>
    <cellStyle name="Uwaga 3" xfId="46555" hidden="1"/>
    <cellStyle name="Uwaga 3" xfId="46554" hidden="1"/>
    <cellStyle name="Uwaga 3" xfId="46552" hidden="1"/>
    <cellStyle name="Uwaga 3" xfId="46540" hidden="1"/>
    <cellStyle name="Uwaga 3" xfId="46539" hidden="1"/>
    <cellStyle name="Uwaga 3" xfId="46537" hidden="1"/>
    <cellStyle name="Uwaga 3" xfId="46525" hidden="1"/>
    <cellStyle name="Uwaga 3" xfId="46524" hidden="1"/>
    <cellStyle name="Uwaga 3" xfId="46522" hidden="1"/>
    <cellStyle name="Uwaga 3" xfId="46510" hidden="1"/>
    <cellStyle name="Uwaga 3" xfId="46509" hidden="1"/>
    <cellStyle name="Uwaga 3" xfId="46507" hidden="1"/>
    <cellStyle name="Uwaga 3" xfId="46495" hidden="1"/>
    <cellStyle name="Uwaga 3" xfId="46494" hidden="1"/>
    <cellStyle name="Uwaga 3" xfId="46492" hidden="1"/>
    <cellStyle name="Uwaga 3" xfId="46480" hidden="1"/>
    <cellStyle name="Uwaga 3" xfId="46479" hidden="1"/>
    <cellStyle name="Uwaga 3" xfId="46477" hidden="1"/>
    <cellStyle name="Uwaga 3" xfId="46465" hidden="1"/>
    <cellStyle name="Uwaga 3" xfId="46464" hidden="1"/>
    <cellStyle name="Uwaga 3" xfId="46462" hidden="1"/>
    <cellStyle name="Uwaga 3" xfId="46450" hidden="1"/>
    <cellStyle name="Uwaga 3" xfId="46449" hidden="1"/>
    <cellStyle name="Uwaga 3" xfId="46447" hidden="1"/>
    <cellStyle name="Uwaga 3" xfId="46435" hidden="1"/>
    <cellStyle name="Uwaga 3" xfId="46434" hidden="1"/>
    <cellStyle name="Uwaga 3" xfId="46432" hidden="1"/>
    <cellStyle name="Uwaga 3" xfId="46420" hidden="1"/>
    <cellStyle name="Uwaga 3" xfId="46419" hidden="1"/>
    <cellStyle name="Uwaga 3" xfId="46417" hidden="1"/>
    <cellStyle name="Uwaga 3" xfId="46405" hidden="1"/>
    <cellStyle name="Uwaga 3" xfId="46404" hidden="1"/>
    <cellStyle name="Uwaga 3" xfId="46402" hidden="1"/>
    <cellStyle name="Uwaga 3" xfId="46390" hidden="1"/>
    <cellStyle name="Uwaga 3" xfId="46389" hidden="1"/>
    <cellStyle name="Uwaga 3" xfId="46387" hidden="1"/>
    <cellStyle name="Uwaga 3" xfId="46375" hidden="1"/>
    <cellStyle name="Uwaga 3" xfId="46373" hidden="1"/>
    <cellStyle name="Uwaga 3" xfId="46370" hidden="1"/>
    <cellStyle name="Uwaga 3" xfId="46360" hidden="1"/>
    <cellStyle name="Uwaga 3" xfId="46358" hidden="1"/>
    <cellStyle name="Uwaga 3" xfId="46355" hidden="1"/>
    <cellStyle name="Uwaga 3" xfId="46345" hidden="1"/>
    <cellStyle name="Uwaga 3" xfId="46343" hidden="1"/>
    <cellStyle name="Uwaga 3" xfId="46340" hidden="1"/>
    <cellStyle name="Uwaga 3" xfId="46330" hidden="1"/>
    <cellStyle name="Uwaga 3" xfId="46328" hidden="1"/>
    <cellStyle name="Uwaga 3" xfId="46325" hidden="1"/>
    <cellStyle name="Uwaga 3" xfId="46315" hidden="1"/>
    <cellStyle name="Uwaga 3" xfId="46313" hidden="1"/>
    <cellStyle name="Uwaga 3" xfId="46310" hidden="1"/>
    <cellStyle name="Uwaga 3" xfId="46300" hidden="1"/>
    <cellStyle name="Uwaga 3" xfId="46298" hidden="1"/>
    <cellStyle name="Uwaga 3" xfId="46294" hidden="1"/>
    <cellStyle name="Uwaga 3" xfId="46285" hidden="1"/>
    <cellStyle name="Uwaga 3" xfId="46282" hidden="1"/>
    <cellStyle name="Uwaga 3" xfId="46278" hidden="1"/>
    <cellStyle name="Uwaga 3" xfId="46270" hidden="1"/>
    <cellStyle name="Uwaga 3" xfId="46268" hidden="1"/>
    <cellStyle name="Uwaga 3" xfId="46264" hidden="1"/>
    <cellStyle name="Uwaga 3" xfId="46255" hidden="1"/>
    <cellStyle name="Uwaga 3" xfId="46253" hidden="1"/>
    <cellStyle name="Uwaga 3" xfId="46250" hidden="1"/>
    <cellStyle name="Uwaga 3" xfId="46240" hidden="1"/>
    <cellStyle name="Uwaga 3" xfId="46238" hidden="1"/>
    <cellStyle name="Uwaga 3" xfId="46233" hidden="1"/>
    <cellStyle name="Uwaga 3" xfId="46225" hidden="1"/>
    <cellStyle name="Uwaga 3" xfId="46223" hidden="1"/>
    <cellStyle name="Uwaga 3" xfId="46218" hidden="1"/>
    <cellStyle name="Uwaga 3" xfId="46210" hidden="1"/>
    <cellStyle name="Uwaga 3" xfId="46208" hidden="1"/>
    <cellStyle name="Uwaga 3" xfId="46203" hidden="1"/>
    <cellStyle name="Uwaga 3" xfId="46195" hidden="1"/>
    <cellStyle name="Uwaga 3" xfId="46193" hidden="1"/>
    <cellStyle name="Uwaga 3" xfId="46189" hidden="1"/>
    <cellStyle name="Uwaga 3" xfId="46180" hidden="1"/>
    <cellStyle name="Uwaga 3" xfId="46177" hidden="1"/>
    <cellStyle name="Uwaga 3" xfId="46172" hidden="1"/>
    <cellStyle name="Uwaga 3" xfId="46165" hidden="1"/>
    <cellStyle name="Uwaga 3" xfId="46161" hidden="1"/>
    <cellStyle name="Uwaga 3" xfId="46156" hidden="1"/>
    <cellStyle name="Uwaga 3" xfId="46150" hidden="1"/>
    <cellStyle name="Uwaga 3" xfId="46146" hidden="1"/>
    <cellStyle name="Uwaga 3" xfId="46141" hidden="1"/>
    <cellStyle name="Uwaga 3" xfId="46135" hidden="1"/>
    <cellStyle name="Uwaga 3" xfId="46132" hidden="1"/>
    <cellStyle name="Uwaga 3" xfId="46128" hidden="1"/>
    <cellStyle name="Uwaga 3" xfId="46119" hidden="1"/>
    <cellStyle name="Uwaga 3" xfId="46114" hidden="1"/>
    <cellStyle name="Uwaga 3" xfId="46109" hidden="1"/>
    <cellStyle name="Uwaga 3" xfId="46104" hidden="1"/>
    <cellStyle name="Uwaga 3" xfId="46099" hidden="1"/>
    <cellStyle name="Uwaga 3" xfId="46094" hidden="1"/>
    <cellStyle name="Uwaga 3" xfId="46089" hidden="1"/>
    <cellStyle name="Uwaga 3" xfId="46084" hidden="1"/>
    <cellStyle name="Uwaga 3" xfId="46079" hidden="1"/>
    <cellStyle name="Uwaga 3" xfId="46075" hidden="1"/>
    <cellStyle name="Uwaga 3" xfId="46070" hidden="1"/>
    <cellStyle name="Uwaga 3" xfId="46065" hidden="1"/>
    <cellStyle name="Uwaga 3" xfId="46060" hidden="1"/>
    <cellStyle name="Uwaga 3" xfId="46056" hidden="1"/>
    <cellStyle name="Uwaga 3" xfId="46052" hidden="1"/>
    <cellStyle name="Uwaga 3" xfId="46045" hidden="1"/>
    <cellStyle name="Uwaga 3" xfId="46041" hidden="1"/>
    <cellStyle name="Uwaga 3" xfId="46036" hidden="1"/>
    <cellStyle name="Uwaga 3" xfId="46030" hidden="1"/>
    <cellStyle name="Uwaga 3" xfId="46026" hidden="1"/>
    <cellStyle name="Uwaga 3" xfId="46021" hidden="1"/>
    <cellStyle name="Uwaga 3" xfId="46015" hidden="1"/>
    <cellStyle name="Uwaga 3" xfId="46011" hidden="1"/>
    <cellStyle name="Uwaga 3" xfId="46007" hidden="1"/>
    <cellStyle name="Uwaga 3" xfId="46000" hidden="1"/>
    <cellStyle name="Uwaga 3" xfId="45996" hidden="1"/>
    <cellStyle name="Uwaga 3" xfId="45992" hidden="1"/>
    <cellStyle name="Warning Text" xfId="14" builtinId="11" hidden="1"/>
    <cellStyle name="Warning Text" xfId="91" builtinId="11" hidden="1"/>
    <cellStyle name="Warning Text" xfId="128" builtinId="11" hidden="1"/>
    <cellStyle name="Warning Text" xfId="53" builtinId="11" hidden="1"/>
    <cellStyle name="Warning Text" xfId="166" builtinId="11" hidden="1"/>
    <cellStyle name="Warning Text" xfId="204" builtinId="11" hidden="1"/>
    <cellStyle name="Warning Text" xfId="242" builtinId="11" hidden="1"/>
    <cellStyle name="Warning Text" xfId="280" builtinId="11" hidden="1"/>
    <cellStyle name="Warning Text" xfId="319" builtinId="11" hidden="1"/>
    <cellStyle name="Warning Text" xfId="359" builtinId="11" hidden="1"/>
    <cellStyle name="Warning Text" xfId="398" builtinId="11" hidden="1"/>
    <cellStyle name="Warning Text" xfId="436" builtinId="11" hidden="1"/>
    <cellStyle name="Warning Text" xfId="475" builtinId="11" hidden="1"/>
    <cellStyle name="Warning Text" xfId="514" builtinId="11" hidden="1"/>
    <cellStyle name="Warning Text" xfId="553" builtinId="11" hidden="1"/>
    <cellStyle name="Warning Text" xfId="593" builtinId="11" hidden="1"/>
    <cellStyle name="Warning Text" xfId="632" builtinId="11" hidden="1"/>
    <cellStyle name="Warning Text" xfId="670" builtinId="11" hidden="1"/>
    <cellStyle name="Warning Text" xfId="709" builtinId="11" hidden="1"/>
    <cellStyle name="Warning Text" xfId="748" builtinId="11" hidden="1"/>
    <cellStyle name="Warning Text" xfId="787" builtinId="11" hidden="1"/>
    <cellStyle name="Warning Text" xfId="827" builtinId="11" hidden="1"/>
    <cellStyle name="Warning Text" xfId="866" builtinId="11" hidden="1"/>
    <cellStyle name="Warning Text" xfId="906" builtinId="11" hidden="1"/>
    <cellStyle name="Warning Text" xfId="945" builtinId="11" hidden="1"/>
    <cellStyle name="Warning Text" xfId="985" builtinId="11" hidden="1"/>
    <cellStyle name="Warning Text" xfId="1024" builtinId="11" hidden="1"/>
    <cellStyle name="Warning Text" xfId="1063" builtinId="11" hidden="1"/>
    <cellStyle name="Warning Text" xfId="1219" builtinId="11" hidden="1"/>
    <cellStyle name="Warning Text" xfId="1259" builtinId="11" hidden="1"/>
    <cellStyle name="Warning Text" xfId="1298" builtinId="11" hidden="1"/>
    <cellStyle name="Warning Text" xfId="1336" builtinId="11" hidden="1"/>
    <cellStyle name="Warning Text" xfId="1375" builtinId="11" hidden="1"/>
    <cellStyle name="Warning Text" xfId="1414" builtinId="11" hidden="1"/>
    <cellStyle name="Warning Text" xfId="1453" builtinId="11" hidden="1"/>
    <cellStyle name="Warning Text" xfId="1493" builtinId="11" hidden="1"/>
    <cellStyle name="Warning Text" xfId="1532" builtinId="11" hidden="1"/>
    <cellStyle name="Warning Text" xfId="1570" builtinId="11" hidden="1"/>
    <cellStyle name="Warning Text" xfId="1609" builtinId="11" hidden="1"/>
    <cellStyle name="Warning Text" xfId="1648" builtinId="11" hidden="1"/>
    <cellStyle name="Warning Text" xfId="1687" builtinId="11" hidden="1"/>
    <cellStyle name="Warning Text" xfId="1727" builtinId="11" hidden="1"/>
    <cellStyle name="Warning Text" xfId="1766" builtinId="11" hidden="1"/>
    <cellStyle name="Warning Text" xfId="1807" builtinId="11" hidden="1"/>
    <cellStyle name="Warning Text" xfId="1846" builtinId="11" hidden="1"/>
    <cellStyle name="Warning Text" xfId="1886" builtinId="11" hidden="1"/>
    <cellStyle name="Warning Text" xfId="1925" builtinId="11" hidden="1"/>
    <cellStyle name="Warning Text" xfId="1194" builtinId="11" hidden="1"/>
    <cellStyle name="Warning Text" xfId="1091" builtinId="11" hidden="1"/>
    <cellStyle name="Warning Text" xfId="1998" builtinId="11" hidden="1"/>
    <cellStyle name="Warning Text" xfId="2037" builtinId="11" hidden="1"/>
    <cellStyle name="Warning Text" xfId="2075" builtinId="11" hidden="1"/>
    <cellStyle name="Warning Text" xfId="2114" builtinId="11" hidden="1"/>
    <cellStyle name="Warning Text" xfId="2153" builtinId="11" hidden="1"/>
    <cellStyle name="Warning Text" xfId="2192" builtinId="11" hidden="1"/>
    <cellStyle name="Warning Text" xfId="2232" builtinId="11" hidden="1"/>
    <cellStyle name="Warning Text" xfId="2271" builtinId="11" hidden="1"/>
    <cellStyle name="Warning Text" xfId="2309" builtinId="11" hidden="1"/>
    <cellStyle name="Warning Text" xfId="2348" builtinId="11" hidden="1"/>
    <cellStyle name="Warning Text" xfId="2387" builtinId="11" hidden="1"/>
    <cellStyle name="Warning Text" xfId="2426" builtinId="11" hidden="1"/>
    <cellStyle name="Warning Text" xfId="2466" builtinId="11" hidden="1"/>
    <cellStyle name="Warning Text" xfId="2505" builtinId="11" hidden="1"/>
    <cellStyle name="Warning Text" xfId="2545" builtinId="11" hidden="1"/>
    <cellStyle name="Warning Text" xfId="2584" builtinId="11" hidden="1"/>
    <cellStyle name="Warning Text" xfId="2624" builtinId="11" hidden="1"/>
    <cellStyle name="Warning Text" xfId="2663" builtinId="11" hidden="1"/>
    <cellStyle name="Warning Text" xfId="1116" builtinId="11" hidden="1"/>
    <cellStyle name="Warning Text" xfId="1152" builtinId="11" hidden="1"/>
    <cellStyle name="Warning Text" xfId="2708" builtinId="11" hidden="1"/>
    <cellStyle name="Warning Text" xfId="2747" builtinId="11" hidden="1"/>
    <cellStyle name="Warning Text" xfId="2785" builtinId="11" hidden="1"/>
    <cellStyle name="Warning Text" xfId="2824" builtinId="11" hidden="1"/>
    <cellStyle name="Warning Text" xfId="2863" builtinId="11" hidden="1"/>
    <cellStyle name="Warning Text" xfId="2902" builtinId="11" hidden="1"/>
    <cellStyle name="Warning Text" xfId="2942" builtinId="11" hidden="1"/>
    <cellStyle name="Warning Text" xfId="2981" builtinId="11" hidden="1"/>
    <cellStyle name="Warning Text" xfId="3019" builtinId="11" hidden="1"/>
    <cellStyle name="Warning Text" xfId="3058" builtinId="11" hidden="1"/>
    <cellStyle name="Warning Text" xfId="3097" builtinId="11" hidden="1"/>
    <cellStyle name="Warning Text" xfId="3136" builtinId="11" hidden="1"/>
    <cellStyle name="Warning Text" xfId="3176" builtinId="11" hidden="1"/>
    <cellStyle name="Warning Text" xfId="3215" builtinId="11" hidden="1"/>
    <cellStyle name="Warning Text" xfId="3255" builtinId="11" hidden="1"/>
    <cellStyle name="Warning Text" xfId="3294" builtinId="11" hidden="1"/>
    <cellStyle name="Warning Text" xfId="3334" builtinId="11" hidden="1"/>
    <cellStyle name="Warning Text" xfId="3373" builtinId="11" hidden="1"/>
    <cellStyle name="Warning Text" xfId="3412" builtinId="11" hidden="1"/>
    <cellStyle name="Warning Text" xfId="3603" builtinId="11" hidden="1"/>
    <cellStyle name="Warning Text" xfId="3647" builtinId="11" hidden="1"/>
    <cellStyle name="Warning Text" xfId="3686" builtinId="11" hidden="1"/>
    <cellStyle name="Warning Text" xfId="3724" builtinId="11" hidden="1"/>
    <cellStyle name="Warning Text" xfId="3763" builtinId="11" hidden="1"/>
    <cellStyle name="Warning Text" xfId="3802" builtinId="11" hidden="1"/>
    <cellStyle name="Warning Text" xfId="3841" builtinId="11" hidden="1"/>
    <cellStyle name="Warning Text" xfId="3881" builtinId="11" hidden="1"/>
    <cellStyle name="Warning Text" xfId="3920" builtinId="11" hidden="1"/>
    <cellStyle name="Warning Text" xfId="3958" builtinId="11" hidden="1"/>
    <cellStyle name="Warning Text" xfId="3997" builtinId="11" hidden="1"/>
    <cellStyle name="Warning Text" xfId="4040" builtinId="11" hidden="1"/>
    <cellStyle name="Warning Text" xfId="4079" builtinId="11" hidden="1"/>
    <cellStyle name="Warning Text" xfId="4119" builtinId="11" hidden="1"/>
    <cellStyle name="Warning Text" xfId="4158" builtinId="11" hidden="1"/>
    <cellStyle name="Warning Text" xfId="4199" builtinId="11" hidden="1"/>
    <cellStyle name="Warning Text" xfId="4238" builtinId="11" hidden="1"/>
    <cellStyle name="Warning Text" xfId="4278" builtinId="11" hidden="1"/>
    <cellStyle name="Warning Text" xfId="4317" builtinId="11" hidden="1"/>
    <cellStyle name="Warning Text" xfId="4373" builtinId="11" hidden="1"/>
    <cellStyle name="Warning Text" xfId="4529" builtinId="11" hidden="1"/>
    <cellStyle name="Warning Text" xfId="4573" builtinId="11" hidden="1"/>
    <cellStyle name="Warning Text" xfId="4612" builtinId="11" hidden="1"/>
    <cellStyle name="Warning Text" xfId="4650" builtinId="11" hidden="1"/>
    <cellStyle name="Warning Text" xfId="4689" builtinId="11" hidden="1"/>
    <cellStyle name="Warning Text" xfId="4728" builtinId="11" hidden="1"/>
    <cellStyle name="Warning Text" xfId="4767" builtinId="11" hidden="1"/>
    <cellStyle name="Warning Text" xfId="4807" builtinId="11" hidden="1"/>
    <cellStyle name="Warning Text" xfId="4846" builtinId="11" hidden="1"/>
    <cellStyle name="Warning Text" xfId="4884" builtinId="11" hidden="1"/>
    <cellStyle name="Warning Text" xfId="4923" builtinId="11" hidden="1"/>
    <cellStyle name="Warning Text" xfId="4966" builtinId="11" hidden="1"/>
    <cellStyle name="Warning Text" xfId="5005" builtinId="11" hidden="1"/>
    <cellStyle name="Warning Text" xfId="5045" builtinId="11" hidden="1"/>
    <cellStyle name="Warning Text" xfId="5084" builtinId="11" hidden="1"/>
    <cellStyle name="Warning Text" xfId="5125" builtinId="11" hidden="1"/>
    <cellStyle name="Warning Text" xfId="5164" builtinId="11" hidden="1"/>
    <cellStyle name="Warning Text" xfId="5204" builtinId="11" hidden="1"/>
    <cellStyle name="Warning Text" xfId="5243" builtinId="11" hidden="1"/>
    <cellStyle name="Warning Text" xfId="4504" builtinId="11" hidden="1"/>
    <cellStyle name="Warning Text" xfId="4401" builtinId="11" hidden="1"/>
    <cellStyle name="Warning Text" xfId="5316" builtinId="11" hidden="1"/>
    <cellStyle name="Warning Text" xfId="5355" builtinId="11" hidden="1"/>
    <cellStyle name="Warning Text" xfId="5393" builtinId="11" hidden="1"/>
    <cellStyle name="Warning Text" xfId="5432" builtinId="11" hidden="1"/>
    <cellStyle name="Warning Text" xfId="5471" builtinId="11" hidden="1"/>
    <cellStyle name="Warning Text" xfId="5510" builtinId="11" hidden="1"/>
    <cellStyle name="Warning Text" xfId="5550" builtinId="11" hidden="1"/>
    <cellStyle name="Warning Text" xfId="5589" builtinId="11" hidden="1"/>
    <cellStyle name="Warning Text" xfId="5627" builtinId="11" hidden="1"/>
    <cellStyle name="Warning Text" xfId="5666" builtinId="11" hidden="1"/>
    <cellStyle name="Warning Text" xfId="5705" builtinId="11" hidden="1"/>
    <cellStyle name="Warning Text" xfId="5744" builtinId="11" hidden="1"/>
    <cellStyle name="Warning Text" xfId="5784" builtinId="11" hidden="1"/>
    <cellStyle name="Warning Text" xfId="5823" builtinId="11" hidden="1"/>
    <cellStyle name="Warning Text" xfId="5863" builtinId="11" hidden="1"/>
    <cellStyle name="Warning Text" xfId="5902" builtinId="11" hidden="1"/>
    <cellStyle name="Warning Text" xfId="5942" builtinId="11" hidden="1"/>
    <cellStyle name="Warning Text" xfId="5981" builtinId="11" hidden="1"/>
    <cellStyle name="Warning Text" xfId="4426" builtinId="11" hidden="1"/>
    <cellStyle name="Warning Text" xfId="4462" builtinId="11" hidden="1"/>
    <cellStyle name="Warning Text" xfId="6026" builtinId="11" hidden="1"/>
    <cellStyle name="Warning Text" xfId="6065" builtinId="11" hidden="1"/>
    <cellStyle name="Warning Text" xfId="6103" builtinId="11" hidden="1"/>
    <cellStyle name="Warning Text" xfId="6142" builtinId="11" hidden="1"/>
    <cellStyle name="Warning Text" xfId="6181" builtinId="11" hidden="1"/>
    <cellStyle name="Warning Text" xfId="6220" builtinId="11" hidden="1"/>
    <cellStyle name="Warning Text" xfId="6260" builtinId="11" hidden="1"/>
    <cellStyle name="Warning Text" xfId="6299" builtinId="11" hidden="1"/>
    <cellStyle name="Warning Text" xfId="6337" builtinId="11" hidden="1"/>
    <cellStyle name="Warning Text" xfId="6376" builtinId="11" hidden="1"/>
    <cellStyle name="Warning Text" xfId="6415" builtinId="11" hidden="1"/>
    <cellStyle name="Warning Text" xfId="6454" builtinId="11" hidden="1"/>
    <cellStyle name="Warning Text" xfId="6494" builtinId="11" hidden="1"/>
    <cellStyle name="Warning Text" xfId="6533" builtinId="11" hidden="1"/>
    <cellStyle name="Warning Text" xfId="6573" builtinId="11" hidden="1"/>
    <cellStyle name="Warning Text" xfId="6612" builtinId="11" hidden="1"/>
    <cellStyle name="Warning Text" xfId="6652" builtinId="11" hidden="1"/>
    <cellStyle name="Warning Text" xfId="6691" builtinId="11" hidden="1"/>
    <cellStyle name="Warning Text" xfId="3578" builtinId="11" hidden="1"/>
    <cellStyle name="Warning Text" xfId="3450" builtinId="11" hidden="1"/>
    <cellStyle name="Warning Text" xfId="6746" builtinId="11" hidden="1"/>
    <cellStyle name="Warning Text" xfId="6785" builtinId="11" hidden="1"/>
    <cellStyle name="Warning Text" xfId="6823" builtinId="11" hidden="1"/>
    <cellStyle name="Warning Text" xfId="6862" builtinId="11" hidden="1"/>
    <cellStyle name="Warning Text" xfId="6901" builtinId="11" hidden="1"/>
    <cellStyle name="Warning Text" xfId="6940" builtinId="11" hidden="1"/>
    <cellStyle name="Warning Text" xfId="6980" builtinId="11" hidden="1"/>
    <cellStyle name="Warning Text" xfId="7019" builtinId="11" hidden="1"/>
    <cellStyle name="Warning Text" xfId="7057" builtinId="11" hidden="1"/>
    <cellStyle name="Warning Text" xfId="7096" builtinId="11" hidden="1"/>
    <cellStyle name="Warning Text" xfId="7137" builtinId="11" hidden="1"/>
    <cellStyle name="Warning Text" xfId="7176" builtinId="11" hidden="1"/>
    <cellStyle name="Warning Text" xfId="7216" builtinId="11" hidden="1"/>
    <cellStyle name="Warning Text" xfId="7255" builtinId="11" hidden="1"/>
    <cellStyle name="Warning Text" xfId="7296" builtinId="11" hidden="1"/>
    <cellStyle name="Warning Text" xfId="7335" builtinId="11" hidden="1"/>
    <cellStyle name="Warning Text" xfId="7375" builtinId="11" hidden="1"/>
    <cellStyle name="Warning Text" xfId="7414" builtinId="11" hidden="1"/>
    <cellStyle name="Warning Text" xfId="7464" builtinId="11" hidden="1"/>
    <cellStyle name="Warning Text" xfId="7620" builtinId="11" hidden="1"/>
    <cellStyle name="Warning Text" xfId="7662" builtinId="11" hidden="1"/>
    <cellStyle name="Warning Text" xfId="7701" builtinId="11" hidden="1"/>
    <cellStyle name="Warning Text" xfId="7739" builtinId="11" hidden="1"/>
    <cellStyle name="Warning Text" xfId="7778" builtinId="11" hidden="1"/>
    <cellStyle name="Warning Text" xfId="7817" builtinId="11" hidden="1"/>
    <cellStyle name="Warning Text" xfId="7856" builtinId="11" hidden="1"/>
    <cellStyle name="Warning Text" xfId="7896" builtinId="11" hidden="1"/>
    <cellStyle name="Warning Text" xfId="7935" builtinId="11" hidden="1"/>
    <cellStyle name="Warning Text" xfId="7973" builtinId="11" hidden="1"/>
    <cellStyle name="Warning Text" xfId="8012" builtinId="11" hidden="1"/>
    <cellStyle name="Warning Text" xfId="8053" builtinId="11" hidden="1"/>
    <cellStyle name="Warning Text" xfId="8092" builtinId="11" hidden="1"/>
    <cellStyle name="Warning Text" xfId="8132" builtinId="11" hidden="1"/>
    <cellStyle name="Warning Text" xfId="8171" builtinId="11" hidden="1"/>
    <cellStyle name="Warning Text" xfId="8212" builtinId="11" hidden="1"/>
    <cellStyle name="Warning Text" xfId="8251" builtinId="11" hidden="1"/>
    <cellStyle name="Warning Text" xfId="8291" builtinId="11" hidden="1"/>
    <cellStyle name="Warning Text" xfId="8330" builtinId="11" hidden="1"/>
    <cellStyle name="Warning Text" xfId="7595" builtinId="11" hidden="1"/>
    <cellStyle name="Warning Text" xfId="7492" builtinId="11" hidden="1"/>
    <cellStyle name="Warning Text" xfId="8403" builtinId="11" hidden="1"/>
    <cellStyle name="Warning Text" xfId="8442" builtinId="11" hidden="1"/>
    <cellStyle name="Warning Text" xfId="8480" builtinId="11" hidden="1"/>
    <cellStyle name="Warning Text" xfId="8519" builtinId="11" hidden="1"/>
    <cellStyle name="Warning Text" xfId="8558" builtinId="11" hidden="1"/>
    <cellStyle name="Warning Text" xfId="8597" builtinId="11" hidden="1"/>
    <cellStyle name="Warning Text" xfId="8637" builtinId="11" hidden="1"/>
    <cellStyle name="Warning Text" xfId="8676" builtinId="11" hidden="1"/>
    <cellStyle name="Warning Text" xfId="8714" builtinId="11" hidden="1"/>
    <cellStyle name="Warning Text" xfId="8753" builtinId="11" hidden="1"/>
    <cellStyle name="Warning Text" xfId="8792" builtinId="11" hidden="1"/>
    <cellStyle name="Warning Text" xfId="8831" builtinId="11" hidden="1"/>
    <cellStyle name="Warning Text" xfId="8871" builtinId="11" hidden="1"/>
    <cellStyle name="Warning Text" xfId="8910" builtinId="11" hidden="1"/>
    <cellStyle name="Warning Text" xfId="8950" builtinId="11" hidden="1"/>
    <cellStyle name="Warning Text" xfId="8989" builtinId="11" hidden="1"/>
    <cellStyle name="Warning Text" xfId="9029" builtinId="11" hidden="1"/>
    <cellStyle name="Warning Text" xfId="9068" builtinId="11" hidden="1"/>
    <cellStyle name="Warning Text" xfId="7517" builtinId="11" hidden="1"/>
    <cellStyle name="Warning Text" xfId="7553" builtinId="11" hidden="1"/>
    <cellStyle name="Warning Text" xfId="9113" builtinId="11" hidden="1"/>
    <cellStyle name="Warning Text" xfId="9152" builtinId="11" hidden="1"/>
    <cellStyle name="Warning Text" xfId="9190" builtinId="11" hidden="1"/>
    <cellStyle name="Warning Text" xfId="9229" builtinId="11" hidden="1"/>
    <cellStyle name="Warning Text" xfId="9268" builtinId="11" hidden="1"/>
    <cellStyle name="Warning Text" xfId="9307" builtinId="11" hidden="1"/>
    <cellStyle name="Warning Text" xfId="9347" builtinId="11" hidden="1"/>
    <cellStyle name="Warning Text" xfId="9386" builtinId="11" hidden="1"/>
    <cellStyle name="Warning Text" xfId="9424" builtinId="11" hidden="1"/>
    <cellStyle name="Warning Text" xfId="9463" builtinId="11" hidden="1"/>
    <cellStyle name="Warning Text" xfId="9502" builtinId="11" hidden="1"/>
    <cellStyle name="Warning Text" xfId="9541" builtinId="11" hidden="1"/>
    <cellStyle name="Warning Text" xfId="9581" builtinId="11" hidden="1"/>
    <cellStyle name="Warning Text" xfId="9620" builtinId="11" hidden="1"/>
    <cellStyle name="Warning Text" xfId="9660" builtinId="11" hidden="1"/>
    <cellStyle name="Warning Text" xfId="9699" builtinId="11" hidden="1"/>
    <cellStyle name="Warning Text" xfId="9739" builtinId="11" hidden="1"/>
    <cellStyle name="Warning Text" xfId="9778" builtinId="11" hidden="1"/>
    <cellStyle name="Warning Text" xfId="3549" builtinId="11" hidden="1"/>
    <cellStyle name="Warning Text" xfId="9818" builtinId="11" hidden="1"/>
    <cellStyle name="Warning Text" xfId="9858" builtinId="11" hidden="1"/>
    <cellStyle name="Warning Text" xfId="9897" builtinId="11" hidden="1"/>
    <cellStyle name="Warning Text" xfId="9935" builtinId="11" hidden="1"/>
    <cellStyle name="Warning Text" xfId="9974" builtinId="11" hidden="1"/>
    <cellStyle name="Warning Text" xfId="10013" builtinId="11" hidden="1"/>
    <cellStyle name="Warning Text" xfId="10052" builtinId="11" hidden="1"/>
    <cellStyle name="Warning Text" xfId="10092" builtinId="11" hidden="1"/>
    <cellStyle name="Warning Text" xfId="10131" builtinId="11" hidden="1"/>
    <cellStyle name="Warning Text" xfId="10169" builtinId="11" hidden="1"/>
    <cellStyle name="Warning Text" xfId="10208" builtinId="11" hidden="1"/>
    <cellStyle name="Warning Text" xfId="10247" builtinId="11" hidden="1"/>
    <cellStyle name="Warning Text" xfId="10286" builtinId="11" hidden="1"/>
    <cellStyle name="Warning Text" xfId="10326" builtinId="11" hidden="1"/>
    <cellStyle name="Warning Text" xfId="10365" builtinId="11" hidden="1"/>
    <cellStyle name="Warning Text" xfId="10405" builtinId="11" hidden="1"/>
    <cellStyle name="Warning Text" xfId="10444" builtinId="11" hidden="1"/>
    <cellStyle name="Warning Text" xfId="10484" builtinId="11" hidden="1"/>
    <cellStyle name="Warning Text" xfId="10523" builtinId="11" hidden="1"/>
    <cellStyle name="Warning Text" xfId="10562" builtinId="11" hidden="1"/>
    <cellStyle name="Warning Text" xfId="10718" builtinId="11" hidden="1"/>
    <cellStyle name="Warning Text" xfId="10758" builtinId="11" hidden="1"/>
    <cellStyle name="Warning Text" xfId="10797" builtinId="11" hidden="1"/>
    <cellStyle name="Warning Text" xfId="10835" builtinId="11" hidden="1"/>
    <cellStyle name="Warning Text" xfId="10874" builtinId="11" hidden="1"/>
    <cellStyle name="Warning Text" xfId="10913" builtinId="11" hidden="1"/>
    <cellStyle name="Warning Text" xfId="10952" builtinId="11" hidden="1"/>
    <cellStyle name="Warning Text" xfId="10992" builtinId="11" hidden="1"/>
    <cellStyle name="Warning Text" xfId="11031" builtinId="11" hidden="1"/>
    <cellStyle name="Warning Text" xfId="11069" builtinId="11" hidden="1"/>
    <cellStyle name="Warning Text" xfId="11108" builtinId="11" hidden="1"/>
    <cellStyle name="Warning Text" xfId="11147" builtinId="11" hidden="1"/>
    <cellStyle name="Warning Text" xfId="11186" builtinId="11" hidden="1"/>
    <cellStyle name="Warning Text" xfId="11226" builtinId="11" hidden="1"/>
    <cellStyle name="Warning Text" xfId="11265" builtinId="11" hidden="1"/>
    <cellStyle name="Warning Text" xfId="11306" builtinId="11" hidden="1"/>
    <cellStyle name="Warning Text" xfId="11345" builtinId="11" hidden="1"/>
    <cellStyle name="Warning Text" xfId="11385" builtinId="11" hidden="1"/>
    <cellStyle name="Warning Text" xfId="11424" builtinId="11" hidden="1"/>
    <cellStyle name="Warning Text" xfId="10693" builtinId="11" hidden="1"/>
    <cellStyle name="Warning Text" xfId="10590" builtinId="11" hidden="1"/>
    <cellStyle name="Warning Text" xfId="11497" builtinId="11" hidden="1"/>
    <cellStyle name="Warning Text" xfId="11536" builtinId="11" hidden="1"/>
    <cellStyle name="Warning Text" xfId="11574" builtinId="11" hidden="1"/>
    <cellStyle name="Warning Text" xfId="11613" builtinId="11" hidden="1"/>
    <cellStyle name="Warning Text" xfId="11652" builtinId="11" hidden="1"/>
    <cellStyle name="Warning Text" xfId="11691" builtinId="11" hidden="1"/>
    <cellStyle name="Warning Text" xfId="11731" builtinId="11" hidden="1"/>
    <cellStyle name="Warning Text" xfId="11770" builtinId="11" hidden="1"/>
    <cellStyle name="Warning Text" xfId="11808" builtinId="11" hidden="1"/>
    <cellStyle name="Warning Text" xfId="11847" builtinId="11" hidden="1"/>
    <cellStyle name="Warning Text" xfId="11886" builtinId="11" hidden="1"/>
    <cellStyle name="Warning Text" xfId="11925" builtinId="11" hidden="1"/>
    <cellStyle name="Warning Text" xfId="11965" builtinId="11" hidden="1"/>
    <cellStyle name="Warning Text" xfId="12004" builtinId="11" hidden="1"/>
    <cellStyle name="Warning Text" xfId="12044" builtinId="11" hidden="1"/>
    <cellStyle name="Warning Text" xfId="12083" builtinId="11" hidden="1"/>
    <cellStyle name="Warning Text" xfId="12123" builtinId="11" hidden="1"/>
    <cellStyle name="Warning Text" xfId="12162" builtinId="11" hidden="1"/>
    <cellStyle name="Warning Text" xfId="10615" builtinId="11" hidden="1"/>
    <cellStyle name="Warning Text" xfId="10651" builtinId="11" hidden="1"/>
    <cellStyle name="Warning Text" xfId="12207" builtinId="11" hidden="1"/>
    <cellStyle name="Warning Text" xfId="12246" builtinId="11" hidden="1"/>
    <cellStyle name="Warning Text" xfId="12284" builtinId="11" hidden="1"/>
    <cellStyle name="Warning Text" xfId="12323" builtinId="11" hidden="1"/>
    <cellStyle name="Warning Text" xfId="12362" builtinId="11" hidden="1"/>
    <cellStyle name="Warning Text" xfId="12401" builtinId="11" hidden="1"/>
    <cellStyle name="Warning Text" xfId="12441" builtinId="11" hidden="1"/>
    <cellStyle name="Warning Text" xfId="12480" builtinId="11" hidden="1"/>
    <cellStyle name="Warning Text" xfId="12518" builtinId="11" hidden="1"/>
    <cellStyle name="Warning Text" xfId="12557" builtinId="11" hidden="1"/>
    <cellStyle name="Warning Text" xfId="12596" builtinId="11" hidden="1"/>
    <cellStyle name="Warning Text" xfId="12635" builtinId="11" hidden="1"/>
    <cellStyle name="Warning Text" xfId="12675" builtinId="11" hidden="1"/>
    <cellStyle name="Warning Text" xfId="12714" builtinId="11" hidden="1"/>
    <cellStyle name="Warning Text" xfId="12754" builtinId="11" hidden="1"/>
    <cellStyle name="Warning Text" xfId="12793" builtinId="11" hidden="1"/>
    <cellStyle name="Warning Text" xfId="12833" builtinId="11" hidden="1"/>
    <cellStyle name="Warning Text" xfId="12872" builtinId="11" hidden="1"/>
    <cellStyle name="Warning Text" xfId="12911" builtinId="11" hidden="1"/>
    <cellStyle name="Warning Text" xfId="12950" builtinId="11" hidden="1"/>
    <cellStyle name="Warning Text" xfId="12990" builtinId="11" hidden="1"/>
    <cellStyle name="Warning Text" xfId="13029" builtinId="11" hidden="1"/>
    <cellStyle name="Warning Text" xfId="13067" builtinId="11" hidden="1"/>
    <cellStyle name="Warning Text" xfId="13106" builtinId="11" hidden="1"/>
    <cellStyle name="Warning Text" xfId="13145" builtinId="11" hidden="1"/>
    <cellStyle name="Warning Text" xfId="13184" builtinId="11" hidden="1"/>
    <cellStyle name="Warning Text" xfId="13224" builtinId="11" hidden="1"/>
    <cellStyle name="Warning Text" xfId="13263" builtinId="11" hidden="1"/>
    <cellStyle name="Warning Text" xfId="13301" builtinId="11" hidden="1"/>
    <cellStyle name="Warning Text" xfId="13340" builtinId="11" hidden="1"/>
    <cellStyle name="Warning Text" xfId="13379" builtinId="11" hidden="1"/>
    <cellStyle name="Warning Text" xfId="13418" builtinId="11" hidden="1"/>
    <cellStyle name="Warning Text" xfId="13458" builtinId="11" hidden="1"/>
    <cellStyle name="Warning Text" xfId="13497" builtinId="11" hidden="1"/>
    <cellStyle name="Warning Text" xfId="13537" builtinId="11" hidden="1"/>
    <cellStyle name="Warning Text" xfId="13576" builtinId="11" hidden="1"/>
    <cellStyle name="Warning Text" xfId="13616" builtinId="11" hidden="1"/>
    <cellStyle name="Warning Text" xfId="13655" builtinId="11" hidden="1"/>
    <cellStyle name="Warning Text" xfId="13694" builtinId="11" hidden="1"/>
    <cellStyle name="Warning Text" xfId="13850" builtinId="11" hidden="1"/>
    <cellStyle name="Warning Text" xfId="13890" builtinId="11" hidden="1"/>
    <cellStyle name="Warning Text" xfId="13929" builtinId="11" hidden="1"/>
    <cellStyle name="Warning Text" xfId="13967" builtinId="11" hidden="1"/>
    <cellStyle name="Warning Text" xfId="14006" builtinId="11" hidden="1"/>
    <cellStyle name="Warning Text" xfId="14045" builtinId="11" hidden="1"/>
    <cellStyle name="Warning Text" xfId="14084" builtinId="11" hidden="1"/>
    <cellStyle name="Warning Text" xfId="14124" builtinId="11" hidden="1"/>
    <cellStyle name="Warning Text" xfId="14163" builtinId="11" hidden="1"/>
    <cellStyle name="Warning Text" xfId="14201" builtinId="11" hidden="1"/>
    <cellStyle name="Warning Text" xfId="14240" builtinId="11" hidden="1"/>
    <cellStyle name="Warning Text" xfId="14279" builtinId="11" hidden="1"/>
    <cellStyle name="Warning Text" xfId="14318" builtinId="11" hidden="1"/>
    <cellStyle name="Warning Text" xfId="14358" builtinId="11" hidden="1"/>
    <cellStyle name="Warning Text" xfId="14397" builtinId="11" hidden="1"/>
    <cellStyle name="Warning Text" xfId="14438" builtinId="11" hidden="1"/>
    <cellStyle name="Warning Text" xfId="14477" builtinId="11" hidden="1"/>
    <cellStyle name="Warning Text" xfId="14517" builtinId="11" hidden="1"/>
    <cellStyle name="Warning Text" xfId="14556" builtinId="11" hidden="1"/>
    <cellStyle name="Warning Text" xfId="13825" builtinId="11" hidden="1"/>
    <cellStyle name="Warning Text" xfId="13722" builtinId="11" hidden="1"/>
    <cellStyle name="Warning Text" xfId="14629" builtinId="11" hidden="1"/>
    <cellStyle name="Warning Text" xfId="14668" builtinId="11" hidden="1"/>
    <cellStyle name="Warning Text" xfId="14706" builtinId="11" hidden="1"/>
    <cellStyle name="Warning Text" xfId="14745" builtinId="11" hidden="1"/>
    <cellStyle name="Warning Text" xfId="14784" builtinId="11" hidden="1"/>
    <cellStyle name="Warning Text" xfId="14823" builtinId="11" hidden="1"/>
    <cellStyle name="Warning Text" xfId="14863" builtinId="11" hidden="1"/>
    <cellStyle name="Warning Text" xfId="14902" builtinId="11" hidden="1"/>
    <cellStyle name="Warning Text" xfId="14940" builtinId="11" hidden="1"/>
    <cellStyle name="Warning Text" xfId="14979" builtinId="11" hidden="1"/>
    <cellStyle name="Warning Text" xfId="15018" builtinId="11" hidden="1"/>
    <cellStyle name="Warning Text" xfId="15057" builtinId="11" hidden="1"/>
    <cellStyle name="Warning Text" xfId="15097" builtinId="11" hidden="1"/>
    <cellStyle name="Warning Text" xfId="15136" builtinId="11" hidden="1"/>
    <cellStyle name="Warning Text" xfId="15176" builtinId="11" hidden="1"/>
    <cellStyle name="Warning Text" xfId="15215" builtinId="11" hidden="1"/>
    <cellStyle name="Warning Text" xfId="15255" builtinId="11" hidden="1"/>
    <cellStyle name="Warning Text" xfId="15294" builtinId="11" hidden="1"/>
    <cellStyle name="Warning Text" xfId="13747" builtinId="11" hidden="1"/>
    <cellStyle name="Warning Text" xfId="13783" builtinId="11" hidden="1"/>
    <cellStyle name="Warning Text" xfId="15339" builtinId="11" hidden="1"/>
    <cellStyle name="Warning Text" xfId="15378" builtinId="11" hidden="1"/>
    <cellStyle name="Warning Text" xfId="15416" builtinId="11" hidden="1"/>
    <cellStyle name="Warning Text" xfId="15455" builtinId="11" hidden="1"/>
    <cellStyle name="Warning Text" xfId="15494" builtinId="11" hidden="1"/>
    <cellStyle name="Warning Text" xfId="15533" builtinId="11" hidden="1"/>
    <cellStyle name="Warning Text" xfId="15573" builtinId="11" hidden="1"/>
    <cellStyle name="Warning Text" xfId="15612" builtinId="11" hidden="1"/>
    <cellStyle name="Warning Text" xfId="15650" builtinId="11" hidden="1"/>
    <cellStyle name="Warning Text" xfId="15689" builtinId="11" hidden="1"/>
    <cellStyle name="Warning Text" xfId="15728" builtinId="11" hidden="1"/>
    <cellStyle name="Warning Text" xfId="15767" builtinId="11" hidden="1"/>
    <cellStyle name="Warning Text" xfId="15807" builtinId="11" hidden="1"/>
    <cellStyle name="Warning Text" xfId="15846" builtinId="11" hidden="1"/>
    <cellStyle name="Warning Text" xfId="15886" builtinId="11" hidden="1"/>
    <cellStyle name="Warning Text" xfId="15925" builtinId="11" hidden="1"/>
    <cellStyle name="Warning Text" xfId="15965" builtinId="11" hidden="1"/>
    <cellStyle name="Warning Text" xfId="16004" builtinId="11" hidden="1"/>
    <cellStyle name="Warning Text" xfId="3475" builtinId="11" hidden="1"/>
    <cellStyle name="Warning Text" xfId="3524" builtinId="11" hidden="1"/>
    <cellStyle name="Warning Text" xfId="16057" builtinId="11" hidden="1"/>
    <cellStyle name="Warning Text" xfId="16096" builtinId="11" hidden="1"/>
    <cellStyle name="Warning Text" xfId="16134" builtinId="11" hidden="1"/>
    <cellStyle name="Warning Text" xfId="16173" builtinId="11" hidden="1"/>
    <cellStyle name="Warning Text" xfId="16212" builtinId="11" hidden="1"/>
    <cellStyle name="Warning Text" xfId="16251" builtinId="11" hidden="1"/>
    <cellStyle name="Warning Text" xfId="16291" builtinId="11" hidden="1"/>
    <cellStyle name="Warning Text" xfId="16330" builtinId="11" hidden="1"/>
    <cellStyle name="Warning Text" xfId="16368" builtinId="11" hidden="1"/>
    <cellStyle name="Warning Text" xfId="16407" builtinId="11" hidden="1"/>
    <cellStyle name="Warning Text" xfId="16446" builtinId="11" hidden="1"/>
    <cellStyle name="Warning Text" xfId="16485" builtinId="11" hidden="1"/>
    <cellStyle name="Warning Text" xfId="16525" builtinId="11" hidden="1"/>
    <cellStyle name="Warning Text" xfId="16564" builtinId="11" hidden="1"/>
    <cellStyle name="Warning Text" xfId="16604" builtinId="11" hidden="1"/>
    <cellStyle name="Warning Text" xfId="16643" builtinId="11" hidden="1"/>
    <cellStyle name="Warning Text" xfId="16683" builtinId="11" hidden="1"/>
    <cellStyle name="Warning Text" xfId="16722" builtinId="11" hidden="1"/>
    <cellStyle name="Warning Text" xfId="16761" builtinId="11" hidden="1"/>
    <cellStyle name="Warning Text" xfId="16917" builtinId="11" hidden="1"/>
    <cellStyle name="Warning Text" xfId="16957" builtinId="11" hidden="1"/>
    <cellStyle name="Warning Text" xfId="16996" builtinId="11" hidden="1"/>
    <cellStyle name="Warning Text" xfId="17034" builtinId="11" hidden="1"/>
    <cellStyle name="Warning Text" xfId="17073" builtinId="11" hidden="1"/>
    <cellStyle name="Warning Text" xfId="17112" builtinId="11" hidden="1"/>
    <cellStyle name="Warning Text" xfId="17151" builtinId="11" hidden="1"/>
    <cellStyle name="Warning Text" xfId="17191" builtinId="11" hidden="1"/>
    <cellStyle name="Warning Text" xfId="17230" builtinId="11" hidden="1"/>
    <cellStyle name="Warning Text" xfId="17268" builtinId="11" hidden="1"/>
    <cellStyle name="Warning Text" xfId="17307" builtinId="11" hidden="1"/>
    <cellStyle name="Warning Text" xfId="17346" builtinId="11" hidden="1"/>
    <cellStyle name="Warning Text" xfId="17385" builtinId="11" hidden="1"/>
    <cellStyle name="Warning Text" xfId="17425" builtinId="11" hidden="1"/>
    <cellStyle name="Warning Text" xfId="17464" builtinId="11" hidden="1"/>
    <cellStyle name="Warning Text" xfId="17505" builtinId="11" hidden="1"/>
    <cellStyle name="Warning Text" xfId="17544" builtinId="11" hidden="1"/>
    <cellStyle name="Warning Text" xfId="17584" builtinId="11" hidden="1"/>
    <cellStyle name="Warning Text" xfId="17623" builtinId="11" hidden="1"/>
    <cellStyle name="Warning Text" xfId="16892" builtinId="11" hidden="1"/>
    <cellStyle name="Warning Text" xfId="16789" builtinId="11" hidden="1"/>
    <cellStyle name="Warning Text" xfId="17696" builtinId="11" hidden="1"/>
    <cellStyle name="Warning Text" xfId="17735" builtinId="11" hidden="1"/>
    <cellStyle name="Warning Text" xfId="17773" builtinId="11" hidden="1"/>
    <cellStyle name="Warning Text" xfId="17812" builtinId="11" hidden="1"/>
    <cellStyle name="Warning Text" xfId="17851" builtinId="11" hidden="1"/>
    <cellStyle name="Warning Text" xfId="17890" builtinId="11" hidden="1"/>
    <cellStyle name="Warning Text" xfId="17930" builtinId="11" hidden="1"/>
    <cellStyle name="Warning Text" xfId="17969" builtinId="11" hidden="1"/>
    <cellStyle name="Warning Text" xfId="18007" builtinId="11" hidden="1"/>
    <cellStyle name="Warning Text" xfId="18046" builtinId="11" hidden="1"/>
    <cellStyle name="Warning Text" xfId="18085" builtinId="11" hidden="1"/>
    <cellStyle name="Warning Text" xfId="18124" builtinId="11" hidden="1"/>
    <cellStyle name="Warning Text" xfId="18164" builtinId="11" hidden="1"/>
    <cellStyle name="Warning Text" xfId="18203" builtinId="11" hidden="1"/>
    <cellStyle name="Warning Text" xfId="18243" builtinId="11" hidden="1"/>
    <cellStyle name="Warning Text" xfId="18282" builtinId="11" hidden="1"/>
    <cellStyle name="Warning Text" xfId="18322" builtinId="11" hidden="1"/>
    <cellStyle name="Warning Text" xfId="18361" builtinId="11" hidden="1"/>
    <cellStyle name="Warning Text" xfId="16814" builtinId="11" hidden="1"/>
    <cellStyle name="Warning Text" xfId="16850" builtinId="11" hidden="1"/>
    <cellStyle name="Warning Text" xfId="18406" builtinId="11" hidden="1"/>
    <cellStyle name="Warning Text" xfId="18445" builtinId="11" hidden="1"/>
    <cellStyle name="Warning Text" xfId="18483" builtinId="11" hidden="1"/>
    <cellStyle name="Warning Text" xfId="18522" builtinId="11" hidden="1"/>
    <cellStyle name="Warning Text" xfId="18561" builtinId="11" hidden="1"/>
    <cellStyle name="Warning Text" xfId="18600" builtinId="11" hidden="1"/>
    <cellStyle name="Warning Text" xfId="18640" builtinId="11" hidden="1"/>
    <cellStyle name="Warning Text" xfId="18679" builtinId="11" hidden="1"/>
    <cellStyle name="Warning Text" xfId="18717" builtinId="11" hidden="1"/>
    <cellStyle name="Warning Text" xfId="18756" builtinId="11" hidden="1"/>
    <cellStyle name="Warning Text" xfId="18795" builtinId="11" hidden="1"/>
    <cellStyle name="Warning Text" xfId="18834" builtinId="11" hidden="1"/>
    <cellStyle name="Warning Text" xfId="18874" builtinId="11" hidden="1"/>
    <cellStyle name="Warning Text" xfId="18913" builtinId="11" hidden="1"/>
    <cellStyle name="Warning Text" xfId="18953" builtinId="11" hidden="1"/>
    <cellStyle name="Warning Text" xfId="18992" builtinId="11" hidden="1"/>
    <cellStyle name="Warning Text" xfId="19032" builtinId="11" hidden="1"/>
    <cellStyle name="Warning Text" xfId="19071" builtinId="11" hidden="1"/>
    <cellStyle name="Warning Text" xfId="3498" builtinId="11" hidden="1"/>
    <cellStyle name="Warning Text" xfId="19191" builtinId="11" hidden="1"/>
    <cellStyle name="Warning Text" xfId="19231" builtinId="11" hidden="1"/>
    <cellStyle name="Warning Text" xfId="19270" builtinId="11" hidden="1"/>
    <cellStyle name="Warning Text" xfId="19308" builtinId="11" hidden="1"/>
    <cellStyle name="Warning Text" xfId="19347" builtinId="11" hidden="1"/>
    <cellStyle name="Warning Text" xfId="19386" builtinId="11" hidden="1"/>
    <cellStyle name="Warning Text" xfId="19425" builtinId="11" hidden="1"/>
    <cellStyle name="Warning Text" xfId="19465" builtinId="11" hidden="1"/>
    <cellStyle name="Warning Text" xfId="19504" builtinId="11" hidden="1"/>
    <cellStyle name="Warning Text" xfId="19542" builtinId="11" hidden="1"/>
    <cellStyle name="Warning Text" xfId="19581" builtinId="11" hidden="1"/>
    <cellStyle name="Warning Text" xfId="19620" builtinId="11" hidden="1"/>
    <cellStyle name="Warning Text" xfId="19659" builtinId="11" hidden="1"/>
    <cellStyle name="Warning Text" xfId="19699" builtinId="11" hidden="1"/>
    <cellStyle name="Warning Text" xfId="19738" builtinId="11" hidden="1"/>
    <cellStyle name="Warning Text" xfId="19778" builtinId="11" hidden="1"/>
    <cellStyle name="Warning Text" xfId="19817" builtinId="11" hidden="1"/>
    <cellStyle name="Warning Text" xfId="19857" builtinId="11" hidden="1"/>
    <cellStyle name="Warning Text" xfId="19896" builtinId="11" hidden="1"/>
    <cellStyle name="Warning Text" xfId="19947" builtinId="11" hidden="1"/>
    <cellStyle name="Warning Text" xfId="20103" builtinId="11" hidden="1"/>
    <cellStyle name="Warning Text" xfId="20143" builtinId="11" hidden="1"/>
    <cellStyle name="Warning Text" xfId="20182" builtinId="11" hidden="1"/>
    <cellStyle name="Warning Text" xfId="20220" builtinId="11" hidden="1"/>
    <cellStyle name="Warning Text" xfId="20259" builtinId="11" hidden="1"/>
    <cellStyle name="Warning Text" xfId="20298" builtinId="11" hidden="1"/>
    <cellStyle name="Warning Text" xfId="20337" builtinId="11" hidden="1"/>
    <cellStyle name="Warning Text" xfId="20377" builtinId="11" hidden="1"/>
    <cellStyle name="Warning Text" xfId="20416" builtinId="11" hidden="1"/>
    <cellStyle name="Warning Text" xfId="20454" builtinId="11" hidden="1"/>
    <cellStyle name="Warning Text" xfId="20493" builtinId="11" hidden="1"/>
    <cellStyle name="Warning Text" xfId="20532" builtinId="11" hidden="1"/>
    <cellStyle name="Warning Text" xfId="20571" builtinId="11" hidden="1"/>
    <cellStyle name="Warning Text" xfId="20611" builtinId="11" hidden="1"/>
    <cellStyle name="Warning Text" xfId="20650" builtinId="11" hidden="1"/>
    <cellStyle name="Warning Text" xfId="20691" builtinId="11" hidden="1"/>
    <cellStyle name="Warning Text" xfId="20730" builtinId="11" hidden="1"/>
    <cellStyle name="Warning Text" xfId="20770" builtinId="11" hidden="1"/>
    <cellStyle name="Warning Text" xfId="20809" builtinId="11" hidden="1"/>
    <cellStyle name="Warning Text" xfId="20078" builtinId="11" hidden="1"/>
    <cellStyle name="Warning Text" xfId="19975" builtinId="11" hidden="1"/>
    <cellStyle name="Warning Text" xfId="20882" builtinId="11" hidden="1"/>
    <cellStyle name="Warning Text" xfId="20921" builtinId="11" hidden="1"/>
    <cellStyle name="Warning Text" xfId="20959" builtinId="11" hidden="1"/>
    <cellStyle name="Warning Text" xfId="20998" builtinId="11" hidden="1"/>
    <cellStyle name="Warning Text" xfId="21037" builtinId="11" hidden="1"/>
    <cellStyle name="Warning Text" xfId="21076" builtinId="11" hidden="1"/>
    <cellStyle name="Warning Text" xfId="21116" builtinId="11" hidden="1"/>
    <cellStyle name="Warning Text" xfId="21155" builtinId="11" hidden="1"/>
    <cellStyle name="Warning Text" xfId="21193" builtinId="11" hidden="1"/>
    <cellStyle name="Warning Text" xfId="21232" builtinId="11" hidden="1"/>
    <cellStyle name="Warning Text" xfId="21271" builtinId="11" hidden="1"/>
    <cellStyle name="Warning Text" xfId="21310" builtinId="11" hidden="1"/>
    <cellStyle name="Warning Text" xfId="21350" builtinId="11" hidden="1"/>
    <cellStyle name="Warning Text" xfId="21389" builtinId="11" hidden="1"/>
    <cellStyle name="Warning Text" xfId="21429" builtinId="11" hidden="1"/>
    <cellStyle name="Warning Text" xfId="21468" builtinId="11" hidden="1"/>
    <cellStyle name="Warning Text" xfId="21508" builtinId="11" hidden="1"/>
    <cellStyle name="Warning Text" xfId="21547" builtinId="11" hidden="1"/>
    <cellStyle name="Warning Text" xfId="20000" builtinId="11" hidden="1"/>
    <cellStyle name="Warning Text" xfId="20036" builtinId="11" hidden="1"/>
    <cellStyle name="Warning Text" xfId="21592" builtinId="11" hidden="1"/>
    <cellStyle name="Warning Text" xfId="21631" builtinId="11" hidden="1"/>
    <cellStyle name="Warning Text" xfId="21669" builtinId="11" hidden="1"/>
    <cellStyle name="Warning Text" xfId="21708" builtinId="11" hidden="1"/>
    <cellStyle name="Warning Text" xfId="21747" builtinId="11" hidden="1"/>
    <cellStyle name="Warning Text" xfId="21786" builtinId="11" hidden="1"/>
    <cellStyle name="Warning Text" xfId="21826" builtinId="11" hidden="1"/>
    <cellStyle name="Warning Text" xfId="21865" builtinId="11" hidden="1"/>
    <cellStyle name="Warning Text" xfId="21903" builtinId="11" hidden="1"/>
    <cellStyle name="Warning Text" xfId="21942" builtinId="11" hidden="1"/>
    <cellStyle name="Warning Text" xfId="21981" builtinId="11" hidden="1"/>
    <cellStyle name="Warning Text" xfId="22020" builtinId="11" hidden="1"/>
    <cellStyle name="Warning Text" xfId="22060" builtinId="11" hidden="1"/>
    <cellStyle name="Warning Text" xfId="22099" builtinId="11" hidden="1"/>
    <cellStyle name="Warning Text" xfId="22139" builtinId="11" hidden="1"/>
    <cellStyle name="Warning Text" xfId="22178" builtinId="11" hidden="1"/>
    <cellStyle name="Warning Text" xfId="22218" builtinId="11" hidden="1"/>
    <cellStyle name="Warning Text" xfId="22257" builtinId="11" hidden="1"/>
    <cellStyle name="Warning Text" xfId="22296" builtinId="11" hidden="1"/>
    <cellStyle name="Warning Text" xfId="22335" builtinId="11" hidden="1"/>
    <cellStyle name="Warning Text" xfId="22375" builtinId="11" hidden="1"/>
    <cellStyle name="Warning Text" xfId="22414" builtinId="11" hidden="1"/>
    <cellStyle name="Warning Text" xfId="22452" builtinId="11" hidden="1"/>
    <cellStyle name="Warning Text" xfId="22491" builtinId="11" hidden="1"/>
    <cellStyle name="Warning Text" xfId="22530" builtinId="11" hidden="1"/>
    <cellStyle name="Warning Text" xfId="22569" builtinId="11" hidden="1"/>
    <cellStyle name="Warning Text" xfId="22609" builtinId="11" hidden="1"/>
    <cellStyle name="Warning Text" xfId="22648" builtinId="11" hidden="1"/>
    <cellStyle name="Warning Text" xfId="22686" builtinId="11" hidden="1"/>
    <cellStyle name="Warning Text" xfId="22725" builtinId="11" hidden="1"/>
    <cellStyle name="Warning Text" xfId="22764" builtinId="11" hidden="1"/>
    <cellStyle name="Warning Text" xfId="22803" builtinId="11" hidden="1"/>
    <cellStyle name="Warning Text" xfId="22843" builtinId="11" hidden="1"/>
    <cellStyle name="Warning Text" xfId="22882" builtinId="11" hidden="1"/>
    <cellStyle name="Warning Text" xfId="22922" builtinId="11" hidden="1"/>
    <cellStyle name="Warning Text" xfId="22961" builtinId="11" hidden="1"/>
    <cellStyle name="Warning Text" xfId="23001" builtinId="11" hidden="1"/>
    <cellStyle name="Warning Text" xfId="23040" builtinId="11" hidden="1"/>
    <cellStyle name="Warning Text" xfId="23079" builtinId="11" hidden="1"/>
    <cellStyle name="Warning Text" xfId="23235" builtinId="11" hidden="1"/>
    <cellStyle name="Warning Text" xfId="23275" builtinId="11" hidden="1"/>
    <cellStyle name="Warning Text" xfId="23314" builtinId="11" hidden="1"/>
    <cellStyle name="Warning Text" xfId="23352" builtinId="11" hidden="1"/>
    <cellStyle name="Warning Text" xfId="23391" builtinId="11" hidden="1"/>
    <cellStyle name="Warning Text" xfId="23430" builtinId="11" hidden="1"/>
    <cellStyle name="Warning Text" xfId="23469" builtinId="11" hidden="1"/>
    <cellStyle name="Warning Text" xfId="23509" builtinId="11" hidden="1"/>
    <cellStyle name="Warning Text" xfId="23548" builtinId="11" hidden="1"/>
    <cellStyle name="Warning Text" xfId="23586" builtinId="11" hidden="1"/>
    <cellStyle name="Warning Text" xfId="23625" builtinId="11" hidden="1"/>
    <cellStyle name="Warning Text" xfId="23664" builtinId="11" hidden="1"/>
    <cellStyle name="Warning Text" xfId="23703" builtinId="11" hidden="1"/>
    <cellStyle name="Warning Text" xfId="23743" builtinId="11" hidden="1"/>
    <cellStyle name="Warning Text" xfId="23782" builtinId="11" hidden="1"/>
    <cellStyle name="Warning Text" xfId="23823" builtinId="11" hidden="1"/>
    <cellStyle name="Warning Text" xfId="23862" builtinId="11" hidden="1"/>
    <cellStyle name="Warning Text" xfId="23902" builtinId="11" hidden="1"/>
    <cellStyle name="Warning Text" xfId="23941" builtinId="11" hidden="1"/>
    <cellStyle name="Warning Text" xfId="23210" builtinId="11" hidden="1"/>
    <cellStyle name="Warning Text" xfId="23107" builtinId="11" hidden="1"/>
    <cellStyle name="Warning Text" xfId="24014" builtinId="11" hidden="1"/>
    <cellStyle name="Warning Text" xfId="24053" builtinId="11" hidden="1"/>
    <cellStyle name="Warning Text" xfId="24091" builtinId="11" hidden="1"/>
    <cellStyle name="Warning Text" xfId="24130" builtinId="11" hidden="1"/>
    <cellStyle name="Warning Text" xfId="24169" builtinId="11" hidden="1"/>
    <cellStyle name="Warning Text" xfId="24208" builtinId="11" hidden="1"/>
    <cellStyle name="Warning Text" xfId="24248" builtinId="11" hidden="1"/>
    <cellStyle name="Warning Text" xfId="24287" builtinId="11" hidden="1"/>
    <cellStyle name="Warning Text" xfId="24325" builtinId="11" hidden="1"/>
    <cellStyle name="Warning Text" xfId="24364" builtinId="11" hidden="1"/>
    <cellStyle name="Warning Text" xfId="24403" builtinId="11" hidden="1"/>
    <cellStyle name="Warning Text" xfId="24442" builtinId="11" hidden="1"/>
    <cellStyle name="Warning Text" xfId="24482" builtinId="11" hidden="1"/>
    <cellStyle name="Warning Text" xfId="24521" builtinId="11" hidden="1"/>
    <cellStyle name="Warning Text" xfId="24561" builtinId="11" hidden="1"/>
    <cellStyle name="Warning Text" xfId="24600" builtinId="11" hidden="1"/>
    <cellStyle name="Warning Text" xfId="24640" builtinId="11" hidden="1"/>
    <cellStyle name="Warning Text" xfId="24679" builtinId="11" hidden="1"/>
    <cellStyle name="Warning Text" xfId="23132" builtinId="11" hidden="1"/>
    <cellStyle name="Warning Text" xfId="23168" builtinId="11" hidden="1"/>
    <cellStyle name="Warning Text" xfId="24724" builtinId="11" hidden="1"/>
    <cellStyle name="Warning Text" xfId="24763" builtinId="11" hidden="1"/>
    <cellStyle name="Warning Text" xfId="24801" builtinId="11" hidden="1"/>
    <cellStyle name="Warning Text" xfId="24840" builtinId="11" hidden="1"/>
    <cellStyle name="Warning Text" xfId="24879" builtinId="11" hidden="1"/>
    <cellStyle name="Warning Text" xfId="24918" builtinId="11" hidden="1"/>
    <cellStyle name="Warning Text" xfId="24958" builtinId="11" hidden="1"/>
    <cellStyle name="Warning Text" xfId="24997" builtinId="11" hidden="1"/>
    <cellStyle name="Warning Text" xfId="25035" builtinId="11" hidden="1"/>
    <cellStyle name="Warning Text" xfId="25074" builtinId="11" hidden="1"/>
    <cellStyle name="Warning Text" xfId="25113" builtinId="11" hidden="1"/>
    <cellStyle name="Warning Text" xfId="25152" builtinId="11" hidden="1"/>
    <cellStyle name="Warning Text" xfId="25192" builtinId="11" hidden="1"/>
    <cellStyle name="Warning Text" xfId="25231" builtinId="11" hidden="1"/>
    <cellStyle name="Warning Text" xfId="25271" builtinId="11" hidden="1"/>
    <cellStyle name="Warning Text" xfId="25310" builtinId="11" hidden="1"/>
    <cellStyle name="Warning Text" xfId="25350" builtinId="11" hidden="1"/>
    <cellStyle name="Warning Text" xfId="25389" builtinId="11" hidden="1"/>
    <cellStyle name="Warning Text" xfId="19166" builtinId="11" hidden="1"/>
    <cellStyle name="Warning Text" xfId="19137" builtinId="11" hidden="1"/>
    <cellStyle name="Warning Text" xfId="25415" builtinId="11" hidden="1"/>
    <cellStyle name="Warning Text" xfId="25454" builtinId="11" hidden="1"/>
    <cellStyle name="Warning Text" xfId="25492" builtinId="11" hidden="1"/>
    <cellStyle name="Warning Text" xfId="25531" builtinId="11" hidden="1"/>
    <cellStyle name="Warning Text" xfId="25570" builtinId="11" hidden="1"/>
    <cellStyle name="Warning Text" xfId="25609" builtinId="11" hidden="1"/>
    <cellStyle name="Warning Text" xfId="25649" builtinId="11" hidden="1"/>
    <cellStyle name="Warning Text" xfId="25688" builtinId="11" hidden="1"/>
    <cellStyle name="Warning Text" xfId="25726" builtinId="11" hidden="1"/>
    <cellStyle name="Warning Text" xfId="25765" builtinId="11" hidden="1"/>
    <cellStyle name="Warning Text" xfId="25804" builtinId="11" hidden="1"/>
    <cellStyle name="Warning Text" xfId="25843" builtinId="11" hidden="1"/>
    <cellStyle name="Warning Text" xfId="25883" builtinId="11" hidden="1"/>
    <cellStyle name="Warning Text" xfId="25922" builtinId="11" hidden="1"/>
    <cellStyle name="Warning Text" xfId="25962" builtinId="11" hidden="1"/>
    <cellStyle name="Warning Text" xfId="26001" builtinId="11" hidden="1"/>
    <cellStyle name="Warning Text" xfId="26041" builtinId="11" hidden="1"/>
    <cellStyle name="Warning Text" xfId="26080" builtinId="11" hidden="1"/>
    <cellStyle name="Warning Text" xfId="26119" builtinId="11" hidden="1"/>
    <cellStyle name="Warning Text" xfId="26275" builtinId="11" hidden="1"/>
    <cellStyle name="Warning Text" xfId="26315" builtinId="11" hidden="1"/>
    <cellStyle name="Warning Text" xfId="26354" builtinId="11" hidden="1"/>
    <cellStyle name="Warning Text" xfId="26392" builtinId="11" hidden="1"/>
    <cellStyle name="Warning Text" xfId="26431" builtinId="11" hidden="1"/>
    <cellStyle name="Warning Text" xfId="26470" builtinId="11" hidden="1"/>
    <cellStyle name="Warning Text" xfId="26509" builtinId="11" hidden="1"/>
    <cellStyle name="Warning Text" xfId="26549" builtinId="11" hidden="1"/>
    <cellStyle name="Warning Text" xfId="26588" builtinId="11" hidden="1"/>
    <cellStyle name="Warning Text" xfId="26626" builtinId="11" hidden="1"/>
    <cellStyle name="Warning Text" xfId="26665" builtinId="11" hidden="1"/>
    <cellStyle name="Warning Text" xfId="26704" builtinId="11" hidden="1"/>
    <cellStyle name="Warning Text" xfId="26743" builtinId="11" hidden="1"/>
    <cellStyle name="Warning Text" xfId="26783" builtinId="11" hidden="1"/>
    <cellStyle name="Warning Text" xfId="26822" builtinId="11" hidden="1"/>
    <cellStyle name="Warning Text" xfId="26863" builtinId="11" hidden="1"/>
    <cellStyle name="Warning Text" xfId="26902" builtinId="11" hidden="1"/>
    <cellStyle name="Warning Text" xfId="26942" builtinId="11" hidden="1"/>
    <cellStyle name="Warning Text" xfId="26981" builtinId="11" hidden="1"/>
    <cellStyle name="Warning Text" xfId="26250" builtinId="11" hidden="1"/>
    <cellStyle name="Warning Text" xfId="26147" builtinId="11" hidden="1"/>
    <cellStyle name="Warning Text" xfId="27054" builtinId="11" hidden="1"/>
    <cellStyle name="Warning Text" xfId="27093" builtinId="11" hidden="1"/>
    <cellStyle name="Warning Text" xfId="27131" builtinId="11" hidden="1"/>
    <cellStyle name="Warning Text" xfId="27170" builtinId="11" hidden="1"/>
    <cellStyle name="Warning Text" xfId="27209" builtinId="11" hidden="1"/>
    <cellStyle name="Warning Text" xfId="27248" builtinId="11" hidden="1"/>
    <cellStyle name="Warning Text" xfId="27288" builtinId="11" hidden="1"/>
    <cellStyle name="Warning Text" xfId="27327" builtinId="11" hidden="1"/>
    <cellStyle name="Warning Text" xfId="27365" builtinId="11" hidden="1"/>
    <cellStyle name="Warning Text" xfId="27404" builtinId="11" hidden="1"/>
    <cellStyle name="Warning Text" xfId="27443" builtinId="11" hidden="1"/>
    <cellStyle name="Warning Text" xfId="27482" builtinId="11" hidden="1"/>
    <cellStyle name="Warning Text" xfId="27522" builtinId="11" hidden="1"/>
    <cellStyle name="Warning Text" xfId="27561" builtinId="11" hidden="1"/>
    <cellStyle name="Warning Text" xfId="27601" builtinId="11" hidden="1"/>
    <cellStyle name="Warning Text" xfId="27640" builtinId="11" hidden="1"/>
    <cellStyle name="Warning Text" xfId="27680" builtinId="11" hidden="1"/>
    <cellStyle name="Warning Text" xfId="27719" builtinId="11" hidden="1"/>
    <cellStyle name="Warning Text" xfId="26172" builtinId="11" hidden="1"/>
    <cellStyle name="Warning Text" xfId="26208" builtinId="11" hidden="1"/>
    <cellStyle name="Warning Text" xfId="27764" builtinId="11" hidden="1"/>
    <cellStyle name="Warning Text" xfId="27803" builtinId="11" hidden="1"/>
    <cellStyle name="Warning Text" xfId="27841" builtinId="11" hidden="1"/>
    <cellStyle name="Warning Text" xfId="27880" builtinId="11" hidden="1"/>
    <cellStyle name="Warning Text" xfId="27919" builtinId="11" hidden="1"/>
    <cellStyle name="Warning Text" xfId="27958" builtinId="11" hidden="1"/>
    <cellStyle name="Warning Text" xfId="27998" builtinId="11" hidden="1"/>
    <cellStyle name="Warning Text" xfId="28037" builtinId="11" hidden="1"/>
    <cellStyle name="Warning Text" xfId="28075" builtinId="11" hidden="1"/>
    <cellStyle name="Warning Text" xfId="28114" builtinId="11" hidden="1"/>
    <cellStyle name="Warning Text" xfId="28153" builtinId="11" hidden="1"/>
    <cellStyle name="Warning Text" xfId="28192" builtinId="11" hidden="1"/>
    <cellStyle name="Warning Text" xfId="28232" builtinId="11" hidden="1"/>
    <cellStyle name="Warning Text" xfId="28271" builtinId="11" hidden="1"/>
    <cellStyle name="Warning Text" xfId="28311" builtinId="11" hidden="1"/>
    <cellStyle name="Warning Text" xfId="28350" builtinId="11" hidden="1"/>
    <cellStyle name="Warning Text" xfId="28390" builtinId="11" hidden="1"/>
    <cellStyle name="Warning Text" xfId="28429" builtinId="11" hidden="1"/>
    <cellStyle name="Warning Text" xfId="28468" builtinId="11" hidden="1"/>
    <cellStyle name="Warning Text" xfId="28590" builtinId="11" hidden="1"/>
    <cellStyle name="Warning Text" xfId="28632" builtinId="11" hidden="1"/>
    <cellStyle name="Warning Text" xfId="28671" builtinId="11" hidden="1"/>
    <cellStyle name="Warning Text" xfId="28709" builtinId="11" hidden="1"/>
    <cellStyle name="Warning Text" xfId="28748" builtinId="11" hidden="1"/>
    <cellStyle name="Warning Text" xfId="28787" builtinId="11" hidden="1"/>
    <cellStyle name="Warning Text" xfId="28826" builtinId="11" hidden="1"/>
    <cellStyle name="Warning Text" xfId="28866" builtinId="11" hidden="1"/>
    <cellStyle name="Warning Text" xfId="28905" builtinId="11" hidden="1"/>
    <cellStyle name="Warning Text" xfId="28943" builtinId="11" hidden="1"/>
    <cellStyle name="Warning Text" xfId="28982" builtinId="11" hidden="1"/>
    <cellStyle name="Warning Text" xfId="29023" builtinId="11" hidden="1"/>
    <cellStyle name="Warning Text" xfId="29062" builtinId="11" hidden="1"/>
    <cellStyle name="Warning Text" xfId="29102" builtinId="11" hidden="1"/>
    <cellStyle name="Warning Text" xfId="29141" builtinId="11" hidden="1"/>
    <cellStyle name="Warning Text" xfId="29182" builtinId="11" hidden="1"/>
    <cellStyle name="Warning Text" xfId="29221" builtinId="11" hidden="1"/>
    <cellStyle name="Warning Text" xfId="29261" builtinId="11" hidden="1"/>
    <cellStyle name="Warning Text" xfId="29300" builtinId="11" hidden="1"/>
    <cellStyle name="Warning Text" xfId="29350" builtinId="11" hidden="1"/>
    <cellStyle name="Warning Text" xfId="29506" builtinId="11" hidden="1"/>
    <cellStyle name="Warning Text" xfId="29548" builtinId="11" hidden="1"/>
    <cellStyle name="Warning Text" xfId="29587" builtinId="11" hidden="1"/>
    <cellStyle name="Warning Text" xfId="29625" builtinId="11" hidden="1"/>
    <cellStyle name="Warning Text" xfId="29664" builtinId="11" hidden="1"/>
    <cellStyle name="Warning Text" xfId="29703" builtinId="11" hidden="1"/>
    <cellStyle name="Warning Text" xfId="29742" builtinId="11" hidden="1"/>
    <cellStyle name="Warning Text" xfId="29782" builtinId="11" hidden="1"/>
    <cellStyle name="Warning Text" xfId="29821" builtinId="11" hidden="1"/>
    <cellStyle name="Warning Text" xfId="29859" builtinId="11" hidden="1"/>
    <cellStyle name="Warning Text" xfId="29898" builtinId="11" hidden="1"/>
    <cellStyle name="Warning Text" xfId="29939" builtinId="11" hidden="1"/>
    <cellStyle name="Warning Text" xfId="29978" builtinId="11" hidden="1"/>
    <cellStyle name="Warning Text" xfId="30018" builtinId="11" hidden="1"/>
    <cellStyle name="Warning Text" xfId="30057" builtinId="11" hidden="1"/>
    <cellStyle name="Warning Text" xfId="30098" builtinId="11" hidden="1"/>
    <cellStyle name="Warning Text" xfId="30137" builtinId="11" hidden="1"/>
    <cellStyle name="Warning Text" xfId="30177" builtinId="11" hidden="1"/>
    <cellStyle name="Warning Text" xfId="30216" builtinId="11" hidden="1"/>
    <cellStyle name="Warning Text" xfId="29481" builtinId="11" hidden="1"/>
    <cellStyle name="Warning Text" xfId="29378" builtinId="11" hidden="1"/>
    <cellStyle name="Warning Text" xfId="30289" builtinId="11" hidden="1"/>
    <cellStyle name="Warning Text" xfId="30328" builtinId="11" hidden="1"/>
    <cellStyle name="Warning Text" xfId="30366" builtinId="11" hidden="1"/>
    <cellStyle name="Warning Text" xfId="30405" builtinId="11" hidden="1"/>
    <cellStyle name="Warning Text" xfId="30444" builtinId="11" hidden="1"/>
    <cellStyle name="Warning Text" xfId="30483" builtinId="11" hidden="1"/>
    <cellStyle name="Warning Text" xfId="30523" builtinId="11" hidden="1"/>
    <cellStyle name="Warning Text" xfId="30562" builtinId="11" hidden="1"/>
    <cellStyle name="Warning Text" xfId="30600" builtinId="11" hidden="1"/>
    <cellStyle name="Warning Text" xfId="30639" builtinId="11" hidden="1"/>
    <cellStyle name="Warning Text" xfId="30678" builtinId="11" hidden="1"/>
    <cellStyle name="Warning Text" xfId="30717" builtinId="11" hidden="1"/>
    <cellStyle name="Warning Text" xfId="30757" builtinId="11" hidden="1"/>
    <cellStyle name="Warning Text" xfId="30796" builtinId="11" hidden="1"/>
    <cellStyle name="Warning Text" xfId="30836" builtinId="11" hidden="1"/>
    <cellStyle name="Warning Text" xfId="30875" builtinId="11" hidden="1"/>
    <cellStyle name="Warning Text" xfId="30915" builtinId="11" hidden="1"/>
    <cellStyle name="Warning Text" xfId="30954" builtinId="11" hidden="1"/>
    <cellStyle name="Warning Text" xfId="29403" builtinId="11" hidden="1"/>
    <cellStyle name="Warning Text" xfId="29439" builtinId="11" hidden="1"/>
    <cellStyle name="Warning Text" xfId="30999" builtinId="11" hidden="1"/>
    <cellStyle name="Warning Text" xfId="31038" builtinId="11" hidden="1"/>
    <cellStyle name="Warning Text" xfId="31076" builtinId="11" hidden="1"/>
    <cellStyle name="Warning Text" xfId="31115" builtinId="11" hidden="1"/>
    <cellStyle name="Warning Text" xfId="31154" builtinId="11" hidden="1"/>
    <cellStyle name="Warning Text" xfId="31193" builtinId="11" hidden="1"/>
    <cellStyle name="Warning Text" xfId="31233" builtinId="11" hidden="1"/>
    <cellStyle name="Warning Text" xfId="31272" builtinId="11" hidden="1"/>
    <cellStyle name="Warning Text" xfId="31310" builtinId="11" hidden="1"/>
    <cellStyle name="Warning Text" xfId="31349" builtinId="11" hidden="1"/>
    <cellStyle name="Warning Text" xfId="31388" builtinId="11" hidden="1"/>
    <cellStyle name="Warning Text" xfId="31427" builtinId="11" hidden="1"/>
    <cellStyle name="Warning Text" xfId="31467" builtinId="11" hidden="1"/>
    <cellStyle name="Warning Text" xfId="31506" builtinId="11" hidden="1"/>
    <cellStyle name="Warning Text" xfId="31546" builtinId="11" hidden="1"/>
    <cellStyle name="Warning Text" xfId="31585" builtinId="11" hidden="1"/>
    <cellStyle name="Warning Text" xfId="31625" builtinId="11" hidden="1"/>
    <cellStyle name="Warning Text" xfId="31664" builtinId="11" hidden="1"/>
    <cellStyle name="Warning Text" xfId="28565" builtinId="11" hidden="1"/>
    <cellStyle name="Warning Text" xfId="28506" builtinId="11" hidden="1"/>
    <cellStyle name="Warning Text" xfId="31717" builtinId="11" hidden="1"/>
    <cellStyle name="Warning Text" xfId="31756" builtinId="11" hidden="1"/>
    <cellStyle name="Warning Text" xfId="31794" builtinId="11" hidden="1"/>
    <cellStyle name="Warning Text" xfId="31833" builtinId="11" hidden="1"/>
    <cellStyle name="Warning Text" xfId="31872" builtinId="11" hidden="1"/>
    <cellStyle name="Warning Text" xfId="31911" builtinId="11" hidden="1"/>
    <cellStyle name="Warning Text" xfId="31951" builtinId="11" hidden="1"/>
    <cellStyle name="Warning Text" xfId="31990" builtinId="11" hidden="1"/>
    <cellStyle name="Warning Text" xfId="32028" builtinId="11" hidden="1"/>
    <cellStyle name="Warning Text" xfId="32067" builtinId="11" hidden="1"/>
    <cellStyle name="Warning Text" xfId="32106" builtinId="11" hidden="1"/>
    <cellStyle name="Warning Text" xfId="32145" builtinId="11" hidden="1"/>
    <cellStyle name="Warning Text" xfId="32185" builtinId="11" hidden="1"/>
    <cellStyle name="Warning Text" xfId="32224" builtinId="11" hidden="1"/>
    <cellStyle name="Warning Text" xfId="32264" builtinId="11" hidden="1"/>
    <cellStyle name="Warning Text" xfId="32303" builtinId="11" hidden="1"/>
    <cellStyle name="Warning Text" xfId="32343" builtinId="11" hidden="1"/>
    <cellStyle name="Warning Text" xfId="32382" builtinId="11" hidden="1"/>
    <cellStyle name="Warning Text" xfId="32421" builtinId="11" hidden="1"/>
    <cellStyle name="Warning Text" xfId="32577" builtinId="11" hidden="1"/>
    <cellStyle name="Warning Text" xfId="32617" builtinId="11" hidden="1"/>
    <cellStyle name="Warning Text" xfId="32656" builtinId="11" hidden="1"/>
    <cellStyle name="Warning Text" xfId="32694" builtinId="11" hidden="1"/>
    <cellStyle name="Warning Text" xfId="32733" builtinId="11" hidden="1"/>
    <cellStyle name="Warning Text" xfId="32772" builtinId="11" hidden="1"/>
    <cellStyle name="Warning Text" xfId="32811" builtinId="11" hidden="1"/>
    <cellStyle name="Warning Text" xfId="32851" builtinId="11" hidden="1"/>
    <cellStyle name="Warning Text" xfId="32890" builtinId="11" hidden="1"/>
    <cellStyle name="Warning Text" xfId="32928" builtinId="11" hidden="1"/>
    <cellStyle name="Warning Text" xfId="32967" builtinId="11" hidden="1"/>
    <cellStyle name="Warning Text" xfId="33006" builtinId="11" hidden="1"/>
    <cellStyle name="Warning Text" xfId="33045" builtinId="11" hidden="1"/>
    <cellStyle name="Warning Text" xfId="33085" builtinId="11" hidden="1"/>
    <cellStyle name="Warning Text" xfId="33124" builtinId="11" hidden="1"/>
    <cellStyle name="Warning Text" xfId="33165" builtinId="11" hidden="1"/>
    <cellStyle name="Warning Text" xfId="33204" builtinId="11" hidden="1"/>
    <cellStyle name="Warning Text" xfId="33244" builtinId="11" hidden="1"/>
    <cellStyle name="Warning Text" xfId="33283" builtinId="11" hidden="1"/>
    <cellStyle name="Warning Text" xfId="32552" builtinId="11" hidden="1"/>
    <cellStyle name="Warning Text" xfId="32449" builtinId="11" hidden="1"/>
    <cellStyle name="Warning Text" xfId="33356" builtinId="11" hidden="1"/>
    <cellStyle name="Warning Text" xfId="33395" builtinId="11" hidden="1"/>
    <cellStyle name="Warning Text" xfId="33433" builtinId="11" hidden="1"/>
    <cellStyle name="Warning Text" xfId="33472" builtinId="11" hidden="1"/>
    <cellStyle name="Warning Text" xfId="33511" builtinId="11" hidden="1"/>
    <cellStyle name="Warning Text" xfId="33550" builtinId="11" hidden="1"/>
    <cellStyle name="Warning Text" xfId="33590" builtinId="11" hidden="1"/>
    <cellStyle name="Warning Text" xfId="33629" builtinId="11" hidden="1"/>
    <cellStyle name="Warning Text" xfId="33667" builtinId="11" hidden="1"/>
    <cellStyle name="Warning Text" xfId="33706" builtinId="11" hidden="1"/>
    <cellStyle name="Warning Text" xfId="33745" builtinId="11" hidden="1"/>
    <cellStyle name="Warning Text" xfId="33784" builtinId="11" hidden="1"/>
    <cellStyle name="Warning Text" xfId="33824" builtinId="11" hidden="1"/>
    <cellStyle name="Warning Text" xfId="33863" builtinId="11" hidden="1"/>
    <cellStyle name="Warning Text" xfId="33903" builtinId="11" hidden="1"/>
    <cellStyle name="Warning Text" xfId="33942" builtinId="11" hidden="1"/>
    <cellStyle name="Warning Text" xfId="33982" builtinId="11" hidden="1"/>
    <cellStyle name="Warning Text" xfId="34021" builtinId="11" hidden="1"/>
    <cellStyle name="Warning Text" xfId="32474" builtinId="11" hidden="1"/>
    <cellStyle name="Warning Text" xfId="32510" builtinId="11" hidden="1"/>
    <cellStyle name="Warning Text" xfId="34066" builtinId="11" hidden="1"/>
    <cellStyle name="Warning Text" xfId="34105" builtinId="11" hidden="1"/>
    <cellStyle name="Warning Text" xfId="34143" builtinId="11" hidden="1"/>
    <cellStyle name="Warning Text" xfId="34182" builtinId="11" hidden="1"/>
    <cellStyle name="Warning Text" xfId="34221" builtinId="11" hidden="1"/>
    <cellStyle name="Warning Text" xfId="34260" builtinId="11" hidden="1"/>
    <cellStyle name="Warning Text" xfId="34300" builtinId="11" hidden="1"/>
    <cellStyle name="Warning Text" xfId="34339" builtinId="11" hidden="1"/>
    <cellStyle name="Warning Text" xfId="34377" builtinId="11" hidden="1"/>
    <cellStyle name="Warning Text" xfId="34416" builtinId="11" hidden="1"/>
    <cellStyle name="Warning Text" xfId="34455" builtinId="11" hidden="1"/>
    <cellStyle name="Warning Text" xfId="34494" builtinId="11" hidden="1"/>
    <cellStyle name="Warning Text" xfId="34534" builtinId="11" hidden="1"/>
    <cellStyle name="Warning Text" xfId="34573" builtinId="11" hidden="1"/>
    <cellStyle name="Warning Text" xfId="34613" builtinId="11" hidden="1"/>
    <cellStyle name="Warning Text" xfId="34652" builtinId="11" hidden="1"/>
    <cellStyle name="Warning Text" xfId="34692" builtinId="11" hidden="1"/>
    <cellStyle name="Warning Text" xfId="34731" builtinId="11" hidden="1"/>
    <cellStyle name="Warning Text" xfId="28536" builtinId="11" hidden="1"/>
    <cellStyle name="Warning Text" xfId="34771" builtinId="11" hidden="1"/>
    <cellStyle name="Warning Text" xfId="34811" builtinId="11" hidden="1"/>
    <cellStyle name="Warning Text" xfId="34850" builtinId="11" hidden="1"/>
    <cellStyle name="Warning Text" xfId="34888" builtinId="11" hidden="1"/>
    <cellStyle name="Warning Text" xfId="34927" builtinId="11" hidden="1"/>
    <cellStyle name="Warning Text" xfId="34966" builtinId="11" hidden="1"/>
    <cellStyle name="Warning Text" xfId="35005" builtinId="11" hidden="1"/>
    <cellStyle name="Warning Text" xfId="35045" builtinId="11" hidden="1"/>
    <cellStyle name="Warning Text" xfId="35084" builtinId="11" hidden="1"/>
    <cellStyle name="Warning Text" xfId="35122" builtinId="11" hidden="1"/>
    <cellStyle name="Warning Text" xfId="35161" builtinId="11" hidden="1"/>
    <cellStyle name="Warning Text" xfId="35200" builtinId="11" hidden="1"/>
    <cellStyle name="Warning Text" xfId="35239" builtinId="11" hidden="1"/>
    <cellStyle name="Warning Text" xfId="35279" builtinId="11" hidden="1"/>
    <cellStyle name="Warning Text" xfId="35318" builtinId="11" hidden="1"/>
    <cellStyle name="Warning Text" xfId="35358" builtinId="11" hidden="1"/>
    <cellStyle name="Warning Text" xfId="35397" builtinId="11" hidden="1"/>
    <cellStyle name="Warning Text" xfId="35437" builtinId="11" hidden="1"/>
    <cellStyle name="Warning Text" xfId="35476" builtinId="11" hidden="1"/>
    <cellStyle name="Warning Text" xfId="35515" builtinId="11" hidden="1"/>
    <cellStyle name="Warning Text" xfId="35671" builtinId="11" hidden="1"/>
    <cellStyle name="Warning Text" xfId="35711" builtinId="11" hidden="1"/>
    <cellStyle name="Warning Text" xfId="35750" builtinId="11" hidden="1"/>
    <cellStyle name="Warning Text" xfId="35788" builtinId="11" hidden="1"/>
    <cellStyle name="Warning Text" xfId="35827" builtinId="11" hidden="1"/>
    <cellStyle name="Warning Text" xfId="35866" builtinId="11" hidden="1"/>
    <cellStyle name="Warning Text" xfId="35905" builtinId="11" hidden="1"/>
    <cellStyle name="Warning Text" xfId="35945" builtinId="11" hidden="1"/>
    <cellStyle name="Warning Text" xfId="35984" builtinId="11" hidden="1"/>
    <cellStyle name="Warning Text" xfId="36022" builtinId="11" hidden="1"/>
    <cellStyle name="Warning Text" xfId="36061" builtinId="11" hidden="1"/>
    <cellStyle name="Warning Text" xfId="36100" builtinId="11" hidden="1"/>
    <cellStyle name="Warning Text" xfId="36139" builtinId="11" hidden="1"/>
    <cellStyle name="Warning Text" xfId="36179" builtinId="11" hidden="1"/>
    <cellStyle name="Warning Text" xfId="36218" builtinId="11" hidden="1"/>
    <cellStyle name="Warning Text" xfId="36259" builtinId="11" hidden="1"/>
    <cellStyle name="Warning Text" xfId="36298" builtinId="11" hidden="1"/>
    <cellStyle name="Warning Text" xfId="36338" builtinId="11" hidden="1"/>
    <cellStyle name="Warning Text" xfId="36377" builtinId="11" hidden="1"/>
    <cellStyle name="Warning Text" xfId="35646" builtinId="11" hidden="1"/>
    <cellStyle name="Warning Text" xfId="35543" builtinId="11" hidden="1"/>
    <cellStyle name="Warning Text" xfId="36450" builtinId="11" hidden="1"/>
    <cellStyle name="Warning Text" xfId="36489" builtinId="11" hidden="1"/>
    <cellStyle name="Warning Text" xfId="36527" builtinId="11" hidden="1"/>
    <cellStyle name="Warning Text" xfId="36566" builtinId="11" hidden="1"/>
    <cellStyle name="Warning Text" xfId="36605" builtinId="11" hidden="1"/>
    <cellStyle name="Warning Text" xfId="36644" builtinId="11" hidden="1"/>
    <cellStyle name="Warning Text" xfId="36684" builtinId="11" hidden="1"/>
    <cellStyle name="Warning Text" xfId="36723" builtinId="11" hidden="1"/>
    <cellStyle name="Warning Text" xfId="36761" builtinId="11" hidden="1"/>
    <cellStyle name="Warning Text" xfId="36800" builtinId="11" hidden="1"/>
    <cellStyle name="Warning Text" xfId="36839" builtinId="11" hidden="1"/>
    <cellStyle name="Warning Text" xfId="36878" builtinId="11" hidden="1"/>
    <cellStyle name="Warning Text" xfId="36918" builtinId="11" hidden="1"/>
    <cellStyle name="Warning Text" xfId="36957" builtinId="11" hidden="1"/>
    <cellStyle name="Warning Text" xfId="36997" builtinId="11" hidden="1"/>
    <cellStyle name="Warning Text" xfId="37036" builtinId="11" hidden="1"/>
    <cellStyle name="Warning Text" xfId="37076" builtinId="11" hidden="1"/>
    <cellStyle name="Warning Text" xfId="37115" builtinId="11" hidden="1"/>
    <cellStyle name="Warning Text" xfId="35568" builtinId="11" hidden="1"/>
    <cellStyle name="Warning Text" xfId="35604" builtinId="11" hidden="1"/>
    <cellStyle name="Warning Text" xfId="37160" builtinId="11" hidden="1"/>
    <cellStyle name="Warning Text" xfId="37199" builtinId="11" hidden="1"/>
    <cellStyle name="Warning Text" xfId="37237" builtinId="11" hidden="1"/>
    <cellStyle name="Warning Text" xfId="37276" builtinId="11" hidden="1"/>
    <cellStyle name="Warning Text" xfId="37315" builtinId="11" hidden="1"/>
    <cellStyle name="Warning Text" xfId="37354" builtinId="11" hidden="1"/>
    <cellStyle name="Warning Text" xfId="37394" builtinId="11" hidden="1"/>
    <cellStyle name="Warning Text" xfId="37433" builtinId="11" hidden="1"/>
    <cellStyle name="Warning Text" xfId="37471" builtinId="11" hidden="1"/>
    <cellStyle name="Warning Text" xfId="37510" builtinId="11" hidden="1"/>
    <cellStyle name="Warning Text" xfId="37549" builtinId="11" hidden="1"/>
    <cellStyle name="Warning Text" xfId="37588" builtinId="11" hidden="1"/>
    <cellStyle name="Warning Text" xfId="37628" builtinId="11" hidden="1"/>
    <cellStyle name="Warning Text" xfId="37667" builtinId="11" hidden="1"/>
    <cellStyle name="Warning Text" xfId="37707" builtinId="11" hidden="1"/>
    <cellStyle name="Warning Text" xfId="37746" builtinId="11" hidden="1"/>
    <cellStyle name="Warning Text" xfId="37786" builtinId="11" hidden="1"/>
    <cellStyle name="Warning Text" xfId="37825" builtinId="11" hidden="1"/>
    <cellStyle name="Warning Text" xfId="37864" builtinId="11" hidden="1"/>
    <cellStyle name="Warning Text" xfId="37903" builtinId="11" hidden="1"/>
    <cellStyle name="Warning Text" xfId="37943" builtinId="11" hidden="1"/>
    <cellStyle name="Warning Text" xfId="37982" builtinId="11" hidden="1"/>
    <cellStyle name="Warning Text" xfId="38020" builtinId="11" hidden="1"/>
    <cellStyle name="Warning Text" xfId="38059" builtinId="11" hidden="1"/>
    <cellStyle name="Warning Text" xfId="38098" builtinId="11" hidden="1"/>
    <cellStyle name="Warning Text" xfId="38137" builtinId="11" hidden="1"/>
    <cellStyle name="Warning Text" xfId="38177" builtinId="11" hidden="1"/>
    <cellStyle name="Warning Text" xfId="38216" builtinId="11" hidden="1"/>
    <cellStyle name="Warning Text" xfId="38254" builtinId="11" hidden="1"/>
    <cellStyle name="Warning Text" xfId="38293" builtinId="11" hidden="1"/>
    <cellStyle name="Warning Text" xfId="38332" builtinId="11" hidden="1"/>
    <cellStyle name="Warning Text" xfId="38371" builtinId="11" hidden="1"/>
    <cellStyle name="Warning Text" xfId="38411" builtinId="11" hidden="1"/>
    <cellStyle name="Warning Text" xfId="38450" builtinId="11" hidden="1"/>
    <cellStyle name="Warning Text" xfId="38490" builtinId="11" hidden="1"/>
    <cellStyle name="Warning Text" xfId="38529" builtinId="11" hidden="1"/>
    <cellStyle name="Warning Text" xfId="38569" builtinId="11" hidden="1"/>
    <cellStyle name="Warning Text" xfId="38608" builtinId="11" hidden="1"/>
    <cellStyle name="Warning Text" xfId="38647" builtinId="11" hidden="1"/>
    <cellStyle name="Warning Text" xfId="38803" builtinId="11" hidden="1"/>
    <cellStyle name="Warning Text" xfId="38843" builtinId="11" hidden="1"/>
    <cellStyle name="Warning Text" xfId="38882" builtinId="11" hidden="1"/>
    <cellStyle name="Warning Text" xfId="38920" builtinId="11" hidden="1"/>
    <cellStyle name="Warning Text" xfId="38959" builtinId="11" hidden="1"/>
    <cellStyle name="Warning Text" xfId="38998" builtinId="11" hidden="1"/>
    <cellStyle name="Warning Text" xfId="39037" builtinId="11" hidden="1"/>
    <cellStyle name="Warning Text" xfId="39077" builtinId="11" hidden="1"/>
    <cellStyle name="Warning Text" xfId="39116" builtinId="11" hidden="1"/>
    <cellStyle name="Warning Text" xfId="39154" builtinId="11" hidden="1"/>
    <cellStyle name="Warning Text" xfId="39193" builtinId="11" hidden="1"/>
    <cellStyle name="Warning Text" xfId="39232" builtinId="11" hidden="1"/>
    <cellStyle name="Warning Text" xfId="39271" builtinId="11" hidden="1"/>
    <cellStyle name="Warning Text" xfId="39311" builtinId="11" hidden="1"/>
    <cellStyle name="Warning Text" xfId="39350" builtinId="11" hidden="1"/>
    <cellStyle name="Warning Text" xfId="39391" builtinId="11" hidden="1"/>
    <cellStyle name="Warning Text" xfId="39430" builtinId="11" hidden="1"/>
    <cellStyle name="Warning Text" xfId="39470" builtinId="11" hidden="1"/>
    <cellStyle name="Warning Text" xfId="39509" builtinId="11" hidden="1"/>
    <cellStyle name="Warning Text" xfId="38778" builtinId="11" hidden="1"/>
    <cellStyle name="Warning Text" xfId="38675" builtinId="11" hidden="1"/>
    <cellStyle name="Warning Text" xfId="39582" builtinId="11" hidden="1"/>
    <cellStyle name="Warning Text" xfId="39621" builtinId="11" hidden="1"/>
    <cellStyle name="Warning Text" xfId="39659" builtinId="11" hidden="1"/>
    <cellStyle name="Warning Text" xfId="39698" builtinId="11" hidden="1"/>
    <cellStyle name="Warning Text" xfId="39737" builtinId="11" hidden="1"/>
    <cellStyle name="Warning Text" xfId="39776" builtinId="11" hidden="1"/>
    <cellStyle name="Warning Text" xfId="39816" builtinId="11" hidden="1"/>
    <cellStyle name="Warning Text" xfId="39855" builtinId="11" hidden="1"/>
    <cellStyle name="Warning Text" xfId="39893" builtinId="11" hidden="1"/>
    <cellStyle name="Warning Text" xfId="39932" builtinId="11" hidden="1"/>
    <cellStyle name="Warning Text" xfId="39971" builtinId="11" hidden="1"/>
    <cellStyle name="Warning Text" xfId="40010" builtinId="11" hidden="1"/>
    <cellStyle name="Warning Text" xfId="40050" builtinId="11" hidden="1"/>
    <cellStyle name="Warning Text" xfId="40089" builtinId="11" hidden="1"/>
    <cellStyle name="Warning Text" xfId="40129" builtinId="11" hidden="1"/>
    <cellStyle name="Warning Text" xfId="40168" builtinId="11" hidden="1"/>
    <cellStyle name="Warning Text" xfId="40208" builtinId="11" hidden="1"/>
    <cellStyle name="Warning Text" xfId="40247" builtinId="11" hidden="1"/>
    <cellStyle name="Warning Text" xfId="38700" builtinId="11" hidden="1"/>
    <cellStyle name="Warning Text" xfId="38736" builtinId="11" hidden="1"/>
    <cellStyle name="Warning Text" xfId="40292" builtinId="11" hidden="1"/>
    <cellStyle name="Warning Text" xfId="40331" builtinId="11" hidden="1"/>
    <cellStyle name="Warning Text" xfId="40369" builtinId="11" hidden="1"/>
    <cellStyle name="Warning Text" xfId="40408" builtinId="11" hidden="1"/>
    <cellStyle name="Warning Text" xfId="40447" builtinId="11" hidden="1"/>
    <cellStyle name="Warning Text" xfId="40486" builtinId="11" hidden="1"/>
    <cellStyle name="Warning Text" xfId="40526" builtinId="11" hidden="1"/>
    <cellStyle name="Warning Text" xfId="40565" builtinId="11" hidden="1"/>
    <cellStyle name="Warning Text" xfId="40603" builtinId="11" hidden="1"/>
    <cellStyle name="Warning Text" xfId="40642" builtinId="11" hidden="1"/>
    <cellStyle name="Warning Text" xfId="40681" builtinId="11" hidden="1"/>
    <cellStyle name="Warning Text" xfId="40720" builtinId="11" hidden="1"/>
    <cellStyle name="Warning Text" xfId="40760" builtinId="11" hidden="1"/>
    <cellStyle name="Warning Text" xfId="40799" builtinId="11" hidden="1"/>
    <cellStyle name="Warning Text" xfId="40839" builtinId="11" hidden="1"/>
    <cellStyle name="Warning Text" xfId="40878" builtinId="11" hidden="1"/>
    <cellStyle name="Warning Text" xfId="40918" builtinId="11" hidden="1"/>
    <cellStyle name="Warning Text" xfId="40957" builtinId="11" hidden="1"/>
    <cellStyle name="Warning Text" xfId="41017" builtinId="11" hidden="1"/>
    <cellStyle name="Warning Text" xfId="41074" builtinId="11" hidden="1"/>
    <cellStyle name="Warning Text" xfId="41114" builtinId="11" hidden="1"/>
    <cellStyle name="Warning Text" xfId="41153" builtinId="11" hidden="1"/>
    <cellStyle name="Warning Text" xfId="41191" builtinId="11" hidden="1"/>
    <cellStyle name="Warning Text" xfId="41230" builtinId="11" hidden="1"/>
    <cellStyle name="Warning Text" xfId="41269" builtinId="11" hidden="1"/>
    <cellStyle name="Warning Text" xfId="41308" builtinId="11" hidden="1"/>
    <cellStyle name="Warning Text" xfId="41348" builtinId="11" hidden="1"/>
    <cellStyle name="Warning Text" xfId="41387" builtinId="11" hidden="1"/>
    <cellStyle name="Warning Text" xfId="41425" builtinId="11" hidden="1"/>
    <cellStyle name="Warning Text" xfId="41464" builtinId="11" hidden="1"/>
    <cellStyle name="Warning Text" xfId="41503" builtinId="11" hidden="1"/>
    <cellStyle name="Warning Text" xfId="41542" builtinId="11" hidden="1"/>
    <cellStyle name="Warning Text" xfId="41582" builtinId="11" hidden="1"/>
    <cellStyle name="Warning Text" xfId="41621" builtinId="11" hidden="1"/>
    <cellStyle name="Warning Text" xfId="41661" builtinId="11" hidden="1"/>
    <cellStyle name="Warning Text" xfId="41700" builtinId="11" hidden="1"/>
    <cellStyle name="Warning Text" xfId="41740" builtinId="11" hidden="1"/>
    <cellStyle name="Warning Text" xfId="41779" builtinId="11" hidden="1"/>
    <cellStyle name="Warning Text" xfId="40996" builtinId="11" hidden="1"/>
    <cellStyle name="Warning Text" xfId="41818" builtinId="11" hidden="1"/>
    <cellStyle name="Warning Text" xfId="41858" builtinId="11" hidden="1"/>
    <cellStyle name="Warning Text" xfId="41897" builtinId="11" hidden="1"/>
    <cellStyle name="Warning Text" xfId="41935" builtinId="11" hidden="1"/>
    <cellStyle name="Warning Text" xfId="41974" builtinId="11" hidden="1"/>
    <cellStyle name="Warning Text" xfId="42013" builtinId="11" hidden="1"/>
    <cellStyle name="Warning Text" xfId="42052" builtinId="11" hidden="1"/>
    <cellStyle name="Warning Text" xfId="42092" builtinId="11" hidden="1"/>
    <cellStyle name="Warning Text" xfId="42131" builtinId="11" hidden="1"/>
    <cellStyle name="Warning Text" xfId="42169" builtinId="11" hidden="1"/>
    <cellStyle name="Warning Text" xfId="42208" builtinId="11" hidden="1"/>
    <cellStyle name="Warning Text" xfId="42247" builtinId="11" hidden="1"/>
    <cellStyle name="Warning Text" xfId="42286" builtinId="11" hidden="1"/>
    <cellStyle name="Warning Text" xfId="42326" builtinId="11" hidden="1"/>
    <cellStyle name="Warning Text" xfId="42365" builtinId="11" hidden="1"/>
    <cellStyle name="Warning Text" xfId="42405" builtinId="11" hidden="1"/>
    <cellStyle name="Warning Text" xfId="42444" builtinId="11" hidden="1"/>
    <cellStyle name="Warning Text" xfId="42484" builtinId="11" hidden="1"/>
    <cellStyle name="Warning Text" xfId="42523" builtinId="11" hidden="1"/>
    <cellStyle name="Warning Text" xfId="42587" builtinId="11" hidden="1"/>
    <cellStyle name="Warning Text" xfId="42640" builtinId="11" hidden="1"/>
    <cellStyle name="Warning Text" xfId="42680" builtinId="11" hidden="1"/>
    <cellStyle name="Warning Text" xfId="42719" builtinId="11" hidden="1"/>
    <cellStyle name="Warning Text" xfId="42757" builtinId="11" hidden="1"/>
    <cellStyle name="Warning Text" xfId="42796" builtinId="11" hidden="1"/>
    <cellStyle name="Warning Text" xfId="42835" builtinId="11" hidden="1"/>
    <cellStyle name="Warning Text" xfId="42874" builtinId="11" hidden="1"/>
    <cellStyle name="Warning Text" xfId="42914" builtinId="11" hidden="1"/>
    <cellStyle name="Warning Text" xfId="42953" builtinId="11" hidden="1"/>
    <cellStyle name="Warning Text" xfId="42991" builtinId="11" hidden="1"/>
    <cellStyle name="Warning Text" xfId="43030" builtinId="11" hidden="1"/>
    <cellStyle name="Warning Text" xfId="43069" builtinId="11" hidden="1"/>
    <cellStyle name="Warning Text" xfId="43108" builtinId="11" hidden="1"/>
    <cellStyle name="Warning Text" xfId="43148" builtinId="11" hidden="1"/>
    <cellStyle name="Warning Text" xfId="43187" builtinId="11" hidden="1"/>
    <cellStyle name="Warning Text" xfId="43227" builtinId="11" hidden="1"/>
    <cellStyle name="Warning Text" xfId="43266" builtinId="11" hidden="1"/>
    <cellStyle name="Warning Text" xfId="43306" builtinId="11" hidden="1"/>
    <cellStyle name="Warning Text" xfId="43345" builtinId="11" hidden="1"/>
    <cellStyle name="Warning Text" xfId="42558" builtinId="11" hidden="1"/>
    <cellStyle name="Warning Text" xfId="43384" builtinId="11" hidden="1"/>
    <cellStyle name="Warning Text" xfId="43424" builtinId="11" hidden="1"/>
    <cellStyle name="Warning Text" xfId="43463" builtinId="11" hidden="1"/>
    <cellStyle name="Warning Text" xfId="43501" builtinId="11" hidden="1"/>
    <cellStyle name="Warning Text" xfId="43540" builtinId="11" hidden="1"/>
    <cellStyle name="Warning Text" xfId="43579" builtinId="11" hidden="1"/>
    <cellStyle name="Warning Text" xfId="43618" builtinId="11" hidden="1"/>
    <cellStyle name="Warning Text" xfId="43658" builtinId="11" hidden="1"/>
    <cellStyle name="Warning Text" xfId="43697" builtinId="11" hidden="1"/>
    <cellStyle name="Warning Text" xfId="43735" builtinId="11" hidden="1"/>
    <cellStyle name="Warning Text" xfId="43774" builtinId="11" hidden="1"/>
    <cellStyle name="Warning Text" xfId="43813" builtinId="11" hidden="1"/>
    <cellStyle name="Warning Text" xfId="43852" builtinId="11" hidden="1"/>
    <cellStyle name="Warning Text" xfId="43892" builtinId="11" hidden="1"/>
    <cellStyle name="Warning Text" xfId="43931" builtinId="11" hidden="1"/>
    <cellStyle name="Warning Text" xfId="43971" builtinId="11" hidden="1"/>
    <cellStyle name="Warning Text" xfId="44010" builtinId="11" hidden="1"/>
    <cellStyle name="Warning Text" xfId="44050" builtinId="11" hidden="1"/>
    <cellStyle name="Warning Text" xfId="44089" builtinId="11" hidden="1"/>
    <cellStyle name="Warning Text" xfId="44153" builtinId="11" hidden="1"/>
    <cellStyle name="Warning Text" xfId="44206" builtinId="11" hidden="1"/>
    <cellStyle name="Warning Text" xfId="44246" builtinId="11" hidden="1"/>
    <cellStyle name="Warning Text" xfId="44285" builtinId="11" hidden="1"/>
    <cellStyle name="Warning Text" xfId="44323" builtinId="11" hidden="1"/>
    <cellStyle name="Warning Text" xfId="44362" builtinId="11" hidden="1"/>
    <cellStyle name="Warning Text" xfId="44401" builtinId="11" hidden="1"/>
    <cellStyle name="Warning Text" xfId="44440" builtinId="11" hidden="1"/>
    <cellStyle name="Warning Text" xfId="44480" builtinId="11" hidden="1"/>
    <cellStyle name="Warning Text" xfId="44519" builtinId="11" hidden="1"/>
    <cellStyle name="Warning Text" xfId="44557" builtinId="11" hidden="1"/>
    <cellStyle name="Warning Text" xfId="44596" builtinId="11" hidden="1"/>
    <cellStyle name="Warning Text" xfId="44635" builtinId="11" hidden="1"/>
    <cellStyle name="Warning Text" xfId="44674" builtinId="11" hidden="1"/>
    <cellStyle name="Warning Text" xfId="44714" builtinId="11" hidden="1"/>
    <cellStyle name="Warning Text" xfId="44753" builtinId="11" hidden="1"/>
    <cellStyle name="Warning Text" xfId="44793" builtinId="11" hidden="1"/>
    <cellStyle name="Warning Text" xfId="44832" builtinId="11" hidden="1"/>
    <cellStyle name="Warning Text" xfId="44872" builtinId="11" hidden="1"/>
    <cellStyle name="Warning Text" xfId="44911" builtinId="11" hidden="1"/>
    <cellStyle name="Warning Text" xfId="44125" builtinId="11" hidden="1"/>
    <cellStyle name="Warning Text" xfId="44950" builtinId="11" hidden="1"/>
    <cellStyle name="Warning Text" xfId="44990" builtinId="11" hidden="1"/>
    <cellStyle name="Warning Text" xfId="45029" builtinId="11" hidden="1"/>
    <cellStyle name="Warning Text" xfId="45067" builtinId="11" hidden="1"/>
    <cellStyle name="Warning Text" xfId="45106" builtinId="11" hidden="1"/>
    <cellStyle name="Warning Text" xfId="45145" builtinId="11" hidden="1"/>
    <cellStyle name="Warning Text" xfId="45184" builtinId="11" hidden="1"/>
    <cellStyle name="Warning Text" xfId="45224" builtinId="11" hidden="1"/>
    <cellStyle name="Warning Text" xfId="45263" builtinId="11" hidden="1"/>
    <cellStyle name="Warning Text" xfId="45301" builtinId="11" hidden="1"/>
    <cellStyle name="Warning Text" xfId="45340" builtinId="11" hidden="1"/>
    <cellStyle name="Warning Text" xfId="45379" builtinId="11" hidden="1"/>
    <cellStyle name="Warning Text" xfId="45418" builtinId="11" hidden="1"/>
    <cellStyle name="Warning Text" xfId="45458" builtinId="11" hidden="1"/>
    <cellStyle name="Warning Text" xfId="45497" builtinId="11" hidden="1"/>
    <cellStyle name="Warning Text" xfId="45537" builtinId="11" hidden="1"/>
    <cellStyle name="Warning Text" xfId="45576" builtinId="11" hidden="1"/>
    <cellStyle name="Warning Text" xfId="45616" builtinId="11" hidden="1"/>
    <cellStyle name="Warning Text" xfId="45655" builtinId="11" hidden="1"/>
    <cellStyle name="Warning Text" xfId="45694" builtinId="11" hidden="1"/>
    <cellStyle name="Warning Text" xfId="45733" builtinId="11" hidden="1"/>
    <cellStyle name="Warning Text" xfId="45773" builtinId="11" hidden="1"/>
    <cellStyle name="Warning Text" xfId="45813" builtinId="11" hidden="1"/>
    <cellStyle name="Warning Text" xfId="45851" builtinId="11" hidden="1"/>
    <cellStyle name="Warning Text" xfId="45888" builtinId="11" hidden="1"/>
    <cellStyle name="Warning Text" xfId="45925" builtinId="11" hidde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2:F157"/>
  <sheetViews>
    <sheetView tabSelected="1" topLeftCell="A138" workbookViewId="0">
      <selection activeCell="A158" sqref="A158"/>
    </sheetView>
  </sheetViews>
  <sheetFormatPr defaultRowHeight="15"/>
  <cols>
    <col min="1" max="1" width="10.7109375" style="95" bestFit="1" customWidth="1"/>
    <col min="2" max="2" width="57.85546875" style="96" customWidth="1"/>
    <col min="3" max="3" width="16.28515625" style="95" customWidth="1"/>
    <col min="4" max="4" width="27.140625" style="95" customWidth="1"/>
    <col min="5" max="5" width="21.85546875" style="95" hidden="1" customWidth="1"/>
    <col min="6" max="6" width="14" style="12" customWidth="1"/>
  </cols>
  <sheetData>
    <row r="2" spans="1:6" ht="15.75" thickBot="1">
      <c r="A2" s="114" t="s">
        <v>17</v>
      </c>
      <c r="B2" s="115" t="s">
        <v>2578</v>
      </c>
      <c r="C2" s="114" t="s">
        <v>2581</v>
      </c>
      <c r="D2" s="114" t="s">
        <v>2579</v>
      </c>
      <c r="E2" s="114" t="s">
        <v>2580</v>
      </c>
      <c r="F2" s="114" t="s">
        <v>5236</v>
      </c>
    </row>
    <row r="3" spans="1:6" ht="30" hidden="1">
      <c r="A3" s="97">
        <v>41313</v>
      </c>
      <c r="B3" s="96" t="s">
        <v>2582</v>
      </c>
      <c r="C3" s="95" t="s">
        <v>1802</v>
      </c>
      <c r="D3" s="95" t="s">
        <v>2583</v>
      </c>
      <c r="E3" s="95" t="s">
        <v>2585</v>
      </c>
    </row>
    <row r="4" spans="1:6" ht="30" hidden="1">
      <c r="A4" s="97">
        <v>41316</v>
      </c>
      <c r="B4" s="96" t="s">
        <v>3399</v>
      </c>
      <c r="C4" s="95" t="s">
        <v>1864</v>
      </c>
      <c r="D4" s="95" t="s">
        <v>2583</v>
      </c>
      <c r="E4" s="95" t="s">
        <v>2585</v>
      </c>
    </row>
    <row r="5" spans="1:6" ht="45" hidden="1">
      <c r="A5" s="97">
        <v>41324</v>
      </c>
      <c r="B5" s="96" t="s">
        <v>3401</v>
      </c>
      <c r="C5" s="95" t="s">
        <v>1247</v>
      </c>
      <c r="D5" s="95" t="s">
        <v>2583</v>
      </c>
      <c r="E5" s="95" t="s">
        <v>2585</v>
      </c>
    </row>
    <row r="6" spans="1:6" ht="30" hidden="1">
      <c r="A6" s="97">
        <v>41325</v>
      </c>
      <c r="B6" s="96" t="s">
        <v>3402</v>
      </c>
      <c r="C6" s="95" t="s">
        <v>1269</v>
      </c>
      <c r="D6" s="95" t="s">
        <v>2583</v>
      </c>
      <c r="E6" s="95" t="s">
        <v>2585</v>
      </c>
    </row>
    <row r="7" spans="1:6" hidden="1">
      <c r="A7" s="97">
        <v>41325</v>
      </c>
      <c r="B7" s="96" t="s">
        <v>3403</v>
      </c>
      <c r="C7" s="95" t="s">
        <v>1269</v>
      </c>
      <c r="D7" s="95" t="s">
        <v>2583</v>
      </c>
    </row>
    <row r="8" spans="1:6" hidden="1">
      <c r="A8" s="97">
        <v>41325</v>
      </c>
      <c r="B8" s="96" t="s">
        <v>3426</v>
      </c>
      <c r="C8" s="95" t="s">
        <v>1201</v>
      </c>
      <c r="D8" s="95" t="s">
        <v>2583</v>
      </c>
      <c r="E8" s="95" t="s">
        <v>2585</v>
      </c>
    </row>
    <row r="9" spans="1:6" hidden="1">
      <c r="A9" s="97">
        <v>41332</v>
      </c>
      <c r="B9" s="96" t="s">
        <v>3435</v>
      </c>
      <c r="D9" s="95" t="s">
        <v>2583</v>
      </c>
      <c r="E9" s="95" t="s">
        <v>2585</v>
      </c>
    </row>
    <row r="10" spans="1:6" hidden="1">
      <c r="A10" s="97">
        <v>41334</v>
      </c>
      <c r="B10" s="96" t="s">
        <v>3705</v>
      </c>
      <c r="D10" s="95" t="s">
        <v>2583</v>
      </c>
      <c r="E10" s="95" t="s">
        <v>2585</v>
      </c>
    </row>
    <row r="11" spans="1:6" hidden="1">
      <c r="A11" s="97">
        <v>41339</v>
      </c>
      <c r="B11" s="96" t="s">
        <v>3716</v>
      </c>
      <c r="C11" s="95" t="s">
        <v>3734</v>
      </c>
      <c r="D11" s="95" t="s">
        <v>3735</v>
      </c>
      <c r="E11" s="95" t="s">
        <v>2585</v>
      </c>
    </row>
    <row r="12" spans="1:6" hidden="1">
      <c r="A12" s="97">
        <v>41339</v>
      </c>
      <c r="B12" s="96" t="s">
        <v>3733</v>
      </c>
      <c r="C12" s="95" t="s">
        <v>2083</v>
      </c>
      <c r="D12" s="95" t="s">
        <v>3735</v>
      </c>
    </row>
    <row r="13" spans="1:6" hidden="1">
      <c r="A13" s="97">
        <v>41339</v>
      </c>
      <c r="B13" s="96" t="s">
        <v>3763</v>
      </c>
      <c r="C13" s="95" t="s">
        <v>1201</v>
      </c>
      <c r="D13" s="95" t="s">
        <v>3735</v>
      </c>
      <c r="E13" s="95" t="s">
        <v>2585</v>
      </c>
    </row>
    <row r="14" spans="1:6" hidden="1">
      <c r="A14" s="97">
        <v>41354</v>
      </c>
      <c r="B14" s="96" t="s">
        <v>3764</v>
      </c>
      <c r="D14" s="95" t="s">
        <v>2583</v>
      </c>
    </row>
    <row r="15" spans="1:6" ht="30" hidden="1">
      <c r="A15" s="97">
        <v>41354</v>
      </c>
      <c r="B15" s="96" t="s">
        <v>3765</v>
      </c>
      <c r="C15" s="95" t="s">
        <v>3766</v>
      </c>
      <c r="D15" s="95" t="s">
        <v>2583</v>
      </c>
    </row>
    <row r="16" spans="1:6" hidden="1">
      <c r="A16" s="97">
        <v>41360</v>
      </c>
      <c r="B16" s="96" t="s">
        <v>3767</v>
      </c>
      <c r="C16" s="95" t="s">
        <v>3768</v>
      </c>
      <c r="D16" s="95" t="s">
        <v>3769</v>
      </c>
    </row>
    <row r="17" spans="1:5" hidden="1">
      <c r="A17" s="97">
        <v>41410</v>
      </c>
      <c r="B17" s="96" t="s">
        <v>4430</v>
      </c>
      <c r="C17" s="95" t="s">
        <v>1366</v>
      </c>
      <c r="D17" s="95" t="s">
        <v>3741</v>
      </c>
    </row>
    <row r="18" spans="1:5" hidden="1">
      <c r="A18" s="97">
        <v>41410</v>
      </c>
      <c r="B18" s="96" t="s">
        <v>4431</v>
      </c>
      <c r="C18" s="95" t="s">
        <v>386</v>
      </c>
      <c r="D18" s="95" t="s">
        <v>3741</v>
      </c>
    </row>
    <row r="19" spans="1:5" ht="30" hidden="1">
      <c r="A19" s="97">
        <v>41457</v>
      </c>
      <c r="B19" s="96" t="s">
        <v>4433</v>
      </c>
      <c r="C19" s="95" t="s">
        <v>3768</v>
      </c>
      <c r="D19" s="95" t="s">
        <v>2583</v>
      </c>
    </row>
    <row r="20" spans="1:5" ht="30" hidden="1">
      <c r="A20" s="97">
        <v>41509</v>
      </c>
      <c r="B20" s="96" t="s">
        <v>4437</v>
      </c>
      <c r="C20" s="95" t="s">
        <v>397</v>
      </c>
      <c r="D20" s="95" t="s">
        <v>4435</v>
      </c>
      <c r="E20" s="95" t="s">
        <v>4436</v>
      </c>
    </row>
    <row r="21" spans="1:5" ht="45" hidden="1">
      <c r="A21" s="97">
        <v>41513</v>
      </c>
      <c r="B21" s="96" t="s">
        <v>4442</v>
      </c>
      <c r="C21" s="95" t="s">
        <v>3768</v>
      </c>
      <c r="D21" s="95" t="s">
        <v>4435</v>
      </c>
      <c r="E21" s="95" t="s">
        <v>4441</v>
      </c>
    </row>
    <row r="22" spans="1:5" ht="45" hidden="1">
      <c r="A22" s="97">
        <v>41513</v>
      </c>
      <c r="B22" s="96" t="s">
        <v>4443</v>
      </c>
      <c r="C22" s="95" t="s">
        <v>3768</v>
      </c>
      <c r="D22" s="95" t="s">
        <v>4435</v>
      </c>
      <c r="E22" s="95" t="s">
        <v>4441</v>
      </c>
    </row>
    <row r="23" spans="1:5" ht="45" hidden="1">
      <c r="A23" s="97">
        <v>41513</v>
      </c>
      <c r="B23" s="96" t="s">
        <v>4444</v>
      </c>
      <c r="C23" s="95" t="s">
        <v>3768</v>
      </c>
      <c r="D23" s="95" t="s">
        <v>4435</v>
      </c>
      <c r="E23" s="95" t="s">
        <v>4441</v>
      </c>
    </row>
    <row r="24" spans="1:5" ht="45" hidden="1">
      <c r="A24" s="97">
        <v>41513</v>
      </c>
      <c r="B24" s="96" t="s">
        <v>4446</v>
      </c>
      <c r="C24" s="95" t="s">
        <v>479</v>
      </c>
      <c r="D24" s="95" t="s">
        <v>4435</v>
      </c>
      <c r="E24" s="95" t="s">
        <v>4436</v>
      </c>
    </row>
    <row r="25" spans="1:5" ht="45" hidden="1">
      <c r="A25" s="97">
        <v>41513</v>
      </c>
      <c r="B25" s="96" t="s">
        <v>4447</v>
      </c>
      <c r="C25" s="95" t="s">
        <v>1247</v>
      </c>
      <c r="D25" s="95" t="s">
        <v>4435</v>
      </c>
      <c r="E25" s="95" t="s">
        <v>4436</v>
      </c>
    </row>
    <row r="26" spans="1:5" ht="60" hidden="1">
      <c r="A26" s="97">
        <v>41513</v>
      </c>
      <c r="B26" s="96" t="s">
        <v>4448</v>
      </c>
      <c r="C26" s="95" t="s">
        <v>3768</v>
      </c>
      <c r="D26" s="95" t="s">
        <v>4435</v>
      </c>
      <c r="E26" s="95" t="s">
        <v>4441</v>
      </c>
    </row>
    <row r="27" spans="1:5" ht="30" hidden="1">
      <c r="A27" s="97">
        <v>41513</v>
      </c>
      <c r="B27" s="96" t="s">
        <v>4449</v>
      </c>
      <c r="C27" s="95" t="s">
        <v>970</v>
      </c>
      <c r="D27" s="95" t="s">
        <v>4435</v>
      </c>
      <c r="E27" s="95" t="s">
        <v>4436</v>
      </c>
    </row>
    <row r="28" spans="1:5" ht="45" hidden="1">
      <c r="A28" s="97">
        <v>41513</v>
      </c>
      <c r="B28" s="96" t="s">
        <v>4450</v>
      </c>
      <c r="C28" s="95" t="s">
        <v>2408</v>
      </c>
      <c r="D28" s="95" t="s">
        <v>4435</v>
      </c>
      <c r="E28" s="95" t="s">
        <v>4441</v>
      </c>
    </row>
    <row r="29" spans="1:5" ht="45" hidden="1">
      <c r="A29" s="97">
        <v>41513</v>
      </c>
      <c r="B29" s="96" t="s">
        <v>4451</v>
      </c>
      <c r="C29" s="95" t="s">
        <v>3768</v>
      </c>
      <c r="D29" s="95" t="s">
        <v>4435</v>
      </c>
      <c r="E29" s="95" t="s">
        <v>4436</v>
      </c>
    </row>
    <row r="30" spans="1:5" ht="30" hidden="1">
      <c r="A30" s="97">
        <v>41513</v>
      </c>
      <c r="B30" s="96" t="s">
        <v>4457</v>
      </c>
      <c r="C30" s="95" t="s">
        <v>1247</v>
      </c>
      <c r="D30" s="95" t="s">
        <v>4435</v>
      </c>
      <c r="E30" s="95" t="s">
        <v>4441</v>
      </c>
    </row>
    <row r="31" spans="1:5" ht="30" hidden="1">
      <c r="A31" s="97">
        <v>41513</v>
      </c>
      <c r="B31" s="96" t="s">
        <v>4458</v>
      </c>
      <c r="C31" s="95" t="s">
        <v>4452</v>
      </c>
      <c r="D31" s="95" t="s">
        <v>4435</v>
      </c>
      <c r="E31" s="95" t="s">
        <v>4436</v>
      </c>
    </row>
    <row r="32" spans="1:5" ht="30" hidden="1">
      <c r="A32" s="97">
        <v>41514</v>
      </c>
      <c r="B32" s="96" t="s">
        <v>4459</v>
      </c>
      <c r="C32" s="95" t="s">
        <v>386</v>
      </c>
      <c r="D32" s="95" t="s">
        <v>4435</v>
      </c>
      <c r="E32" s="95" t="s">
        <v>4436</v>
      </c>
    </row>
    <row r="33" spans="1:5" ht="30" hidden="1">
      <c r="A33" s="97">
        <v>41514</v>
      </c>
      <c r="B33" s="96" t="s">
        <v>4532</v>
      </c>
      <c r="C33" s="95" t="s">
        <v>3768</v>
      </c>
      <c r="D33" s="95" t="s">
        <v>4435</v>
      </c>
      <c r="E33" s="95" t="s">
        <v>4441</v>
      </c>
    </row>
    <row r="34" spans="1:5" ht="45" hidden="1">
      <c r="A34" s="97">
        <v>41514</v>
      </c>
      <c r="B34" s="96" t="s">
        <v>4533</v>
      </c>
      <c r="C34" s="95" t="s">
        <v>3768</v>
      </c>
      <c r="D34" s="95" t="s">
        <v>4435</v>
      </c>
      <c r="E34" s="95" t="s">
        <v>4441</v>
      </c>
    </row>
    <row r="35" spans="1:5" ht="45" hidden="1">
      <c r="A35" s="97">
        <v>41514</v>
      </c>
      <c r="B35" s="96" t="s">
        <v>4535</v>
      </c>
      <c r="C35" s="95" t="s">
        <v>3768</v>
      </c>
      <c r="D35" s="95" t="s">
        <v>4435</v>
      </c>
      <c r="E35" s="95" t="s">
        <v>4441</v>
      </c>
    </row>
    <row r="36" spans="1:5" ht="45" hidden="1">
      <c r="A36" s="97">
        <v>41514</v>
      </c>
      <c r="B36" s="96" t="s">
        <v>4537</v>
      </c>
      <c r="C36" s="95" t="s">
        <v>3768</v>
      </c>
      <c r="D36" s="95" t="s">
        <v>4435</v>
      </c>
      <c r="E36" s="95" t="s">
        <v>4441</v>
      </c>
    </row>
    <row r="37" spans="1:5" ht="120" hidden="1">
      <c r="A37" s="97">
        <v>41514</v>
      </c>
      <c r="B37" s="96" t="s">
        <v>4541</v>
      </c>
      <c r="C37" s="95" t="s">
        <v>3768</v>
      </c>
      <c r="D37" s="95" t="s">
        <v>4435</v>
      </c>
      <c r="E37" s="95" t="s">
        <v>4441</v>
      </c>
    </row>
    <row r="38" spans="1:5" ht="90" hidden="1">
      <c r="A38" s="97">
        <v>41514</v>
      </c>
      <c r="B38" s="96" t="s">
        <v>4542</v>
      </c>
      <c r="C38" s="95" t="s">
        <v>3768</v>
      </c>
      <c r="D38" s="95" t="s">
        <v>4435</v>
      </c>
      <c r="E38" s="95" t="s">
        <v>4441</v>
      </c>
    </row>
    <row r="39" spans="1:5" ht="60" hidden="1">
      <c r="A39" s="97">
        <v>41514</v>
      </c>
      <c r="B39" s="96" t="s">
        <v>4548</v>
      </c>
      <c r="C39" s="95" t="s">
        <v>3768</v>
      </c>
      <c r="D39" s="95" t="s">
        <v>4435</v>
      </c>
      <c r="E39" s="95" t="s">
        <v>4441</v>
      </c>
    </row>
    <row r="40" spans="1:5" ht="45" hidden="1">
      <c r="A40" s="97">
        <v>41514</v>
      </c>
      <c r="B40" s="96" t="s">
        <v>4549</v>
      </c>
      <c r="C40" s="95" t="s">
        <v>3768</v>
      </c>
      <c r="D40" s="95" t="s">
        <v>4435</v>
      </c>
      <c r="E40" s="95" t="s">
        <v>4441</v>
      </c>
    </row>
    <row r="41" spans="1:5" ht="90" hidden="1">
      <c r="A41" s="97">
        <v>41514</v>
      </c>
      <c r="B41" s="96" t="s">
        <v>4551</v>
      </c>
      <c r="C41" s="95" t="s">
        <v>3768</v>
      </c>
      <c r="D41" s="95" t="s">
        <v>4435</v>
      </c>
      <c r="E41" s="95" t="s">
        <v>4441</v>
      </c>
    </row>
    <row r="42" spans="1:5" ht="45" hidden="1">
      <c r="A42" s="97">
        <v>41514</v>
      </c>
      <c r="B42" s="96" t="s">
        <v>4555</v>
      </c>
      <c r="C42" s="95" t="s">
        <v>3768</v>
      </c>
      <c r="D42" s="95" t="s">
        <v>4435</v>
      </c>
      <c r="E42" s="95" t="s">
        <v>4441</v>
      </c>
    </row>
    <row r="43" spans="1:5" ht="60" hidden="1">
      <c r="A43" s="97">
        <v>41514</v>
      </c>
      <c r="B43" s="96" t="s">
        <v>4556</v>
      </c>
      <c r="C43" s="95" t="s">
        <v>3768</v>
      </c>
      <c r="D43" s="95" t="s">
        <v>4435</v>
      </c>
      <c r="E43" s="95" t="s">
        <v>4441</v>
      </c>
    </row>
    <row r="44" spans="1:5" ht="45" hidden="1">
      <c r="A44" s="97">
        <v>41514</v>
      </c>
      <c r="B44" s="96" t="s">
        <v>4557</v>
      </c>
      <c r="C44" s="95" t="s">
        <v>3768</v>
      </c>
      <c r="D44" s="95" t="s">
        <v>4435</v>
      </c>
      <c r="E44" s="95" t="s">
        <v>4441</v>
      </c>
    </row>
    <row r="45" spans="1:5" ht="45" hidden="1">
      <c r="A45" s="97">
        <v>41514</v>
      </c>
      <c r="B45" s="96" t="s">
        <v>4560</v>
      </c>
      <c r="C45" s="95" t="s">
        <v>3768</v>
      </c>
      <c r="D45" s="95" t="s">
        <v>4435</v>
      </c>
      <c r="E45" s="95" t="s">
        <v>4441</v>
      </c>
    </row>
    <row r="46" spans="1:5" ht="45" hidden="1">
      <c r="A46" s="97">
        <v>41514</v>
      </c>
      <c r="B46" s="96" t="s">
        <v>4566</v>
      </c>
      <c r="C46" s="95" t="s">
        <v>3768</v>
      </c>
      <c r="D46" s="95" t="s">
        <v>4435</v>
      </c>
      <c r="E46" s="95" t="s">
        <v>4441</v>
      </c>
    </row>
    <row r="47" spans="1:5" ht="45" hidden="1">
      <c r="A47" s="97">
        <v>41514</v>
      </c>
      <c r="B47" s="96" t="s">
        <v>4568</v>
      </c>
      <c r="C47" s="95" t="s">
        <v>3768</v>
      </c>
      <c r="D47" s="95" t="s">
        <v>4435</v>
      </c>
      <c r="E47" s="95" t="s">
        <v>4441</v>
      </c>
    </row>
    <row r="48" spans="1:5" ht="60" hidden="1">
      <c r="A48" s="97">
        <v>41514</v>
      </c>
      <c r="B48" s="96" t="s">
        <v>4569</v>
      </c>
      <c r="C48" s="95" t="s">
        <v>3768</v>
      </c>
      <c r="D48" s="95" t="s">
        <v>4435</v>
      </c>
      <c r="E48" s="95" t="s">
        <v>4441</v>
      </c>
    </row>
    <row r="49" spans="1:5" ht="45" hidden="1">
      <c r="A49" s="97">
        <v>41514</v>
      </c>
      <c r="B49" s="96" t="s">
        <v>4571</v>
      </c>
      <c r="C49" s="95" t="s">
        <v>3768</v>
      </c>
      <c r="D49" s="95" t="s">
        <v>4435</v>
      </c>
      <c r="E49" s="95" t="s">
        <v>4441</v>
      </c>
    </row>
    <row r="50" spans="1:5" ht="135" hidden="1">
      <c r="A50" s="97">
        <v>41514</v>
      </c>
      <c r="B50" s="96" t="s">
        <v>4573</v>
      </c>
      <c r="C50" s="95" t="s">
        <v>479</v>
      </c>
      <c r="D50" s="95" t="s">
        <v>4435</v>
      </c>
      <c r="E50" s="95" t="s">
        <v>4436</v>
      </c>
    </row>
    <row r="51" spans="1:5" ht="60" hidden="1">
      <c r="A51" s="97">
        <v>41514</v>
      </c>
      <c r="B51" s="96" t="s">
        <v>4574</v>
      </c>
      <c r="C51" s="95" t="s">
        <v>3768</v>
      </c>
      <c r="D51" s="95" t="s">
        <v>4435</v>
      </c>
      <c r="E51" s="95" t="s">
        <v>4441</v>
      </c>
    </row>
    <row r="52" spans="1:5" ht="45" hidden="1">
      <c r="A52" s="97">
        <v>41514</v>
      </c>
      <c r="B52" s="96" t="s">
        <v>4575</v>
      </c>
      <c r="C52" s="95" t="s">
        <v>1227</v>
      </c>
      <c r="D52" s="95" t="s">
        <v>4435</v>
      </c>
      <c r="E52" s="95" t="s">
        <v>4436</v>
      </c>
    </row>
    <row r="53" spans="1:5" ht="105" hidden="1">
      <c r="A53" s="97">
        <v>41519</v>
      </c>
      <c r="B53" s="96" t="s">
        <v>4577</v>
      </c>
      <c r="C53" s="95" t="s">
        <v>386</v>
      </c>
      <c r="D53" s="95" t="s">
        <v>4576</v>
      </c>
      <c r="E53" s="95" t="s">
        <v>4436</v>
      </c>
    </row>
    <row r="54" spans="1:5" ht="45" hidden="1">
      <c r="A54" s="97">
        <v>41522</v>
      </c>
      <c r="B54" s="96" t="s">
        <v>4579</v>
      </c>
      <c r="C54" s="95" t="s">
        <v>4578</v>
      </c>
      <c r="D54" s="95" t="s">
        <v>4435</v>
      </c>
      <c r="E54" s="95" t="s">
        <v>4436</v>
      </c>
    </row>
    <row r="55" spans="1:5" ht="45" hidden="1">
      <c r="A55" s="97">
        <v>41522</v>
      </c>
      <c r="B55" s="96" t="s">
        <v>4580</v>
      </c>
      <c r="C55" s="95" t="s">
        <v>1366</v>
      </c>
      <c r="D55" s="95" t="s">
        <v>4435</v>
      </c>
      <c r="E55" s="95" t="s">
        <v>4436</v>
      </c>
    </row>
    <row r="56" spans="1:5" ht="45" hidden="1">
      <c r="A56" s="97">
        <v>41522</v>
      </c>
      <c r="B56" s="96" t="s">
        <v>4581</v>
      </c>
      <c r="C56" s="95" t="s">
        <v>1247</v>
      </c>
      <c r="D56" s="95" t="s">
        <v>4435</v>
      </c>
      <c r="E56" s="95" t="s">
        <v>4436</v>
      </c>
    </row>
    <row r="57" spans="1:5" ht="30" hidden="1">
      <c r="A57" s="97">
        <v>41522</v>
      </c>
      <c r="B57" s="96" t="s">
        <v>4583</v>
      </c>
      <c r="C57" s="95" t="s">
        <v>4584</v>
      </c>
      <c r="D57" s="95" t="s">
        <v>4435</v>
      </c>
      <c r="E57" s="95" t="s">
        <v>4436</v>
      </c>
    </row>
    <row r="58" spans="1:5" ht="90" hidden="1">
      <c r="A58" s="97">
        <v>41522</v>
      </c>
      <c r="B58" s="96" t="s">
        <v>4586</v>
      </c>
      <c r="C58" s="95" t="s">
        <v>386</v>
      </c>
      <c r="D58" s="95" t="s">
        <v>4435</v>
      </c>
      <c r="E58" s="95" t="s">
        <v>4436</v>
      </c>
    </row>
    <row r="59" spans="1:5" hidden="1">
      <c r="A59" s="97">
        <v>41523</v>
      </c>
      <c r="B59" s="96" t="s">
        <v>4589</v>
      </c>
      <c r="C59" s="95" t="s">
        <v>4590</v>
      </c>
      <c r="D59" s="95" t="s">
        <v>4435</v>
      </c>
      <c r="E59" s="95" t="s">
        <v>4436</v>
      </c>
    </row>
    <row r="60" spans="1:5" ht="30" hidden="1">
      <c r="A60" s="97">
        <v>41530</v>
      </c>
      <c r="B60" s="96" t="s">
        <v>4591</v>
      </c>
      <c r="C60" s="95" t="s">
        <v>1366</v>
      </c>
      <c r="D60" s="95" t="s">
        <v>4435</v>
      </c>
      <c r="E60" s="95" t="s">
        <v>4436</v>
      </c>
    </row>
    <row r="61" spans="1:5" ht="30" hidden="1">
      <c r="A61" s="97">
        <v>41530</v>
      </c>
      <c r="B61" s="96" t="s">
        <v>4597</v>
      </c>
      <c r="C61" s="95" t="s">
        <v>4594</v>
      </c>
      <c r="D61" s="95" t="s">
        <v>4435</v>
      </c>
      <c r="E61" s="95" t="s">
        <v>4441</v>
      </c>
    </row>
    <row r="62" spans="1:5" ht="30" hidden="1">
      <c r="A62" s="97">
        <v>41530</v>
      </c>
      <c r="B62" s="96" t="s">
        <v>4596</v>
      </c>
      <c r="C62" s="95" t="s">
        <v>386</v>
      </c>
      <c r="D62" s="95" t="s">
        <v>4435</v>
      </c>
      <c r="E62" s="95" t="s">
        <v>4441</v>
      </c>
    </row>
    <row r="63" spans="1:5" ht="30" hidden="1">
      <c r="A63" s="97">
        <v>41530</v>
      </c>
      <c r="B63" s="96" t="s">
        <v>4598</v>
      </c>
      <c r="C63" s="95" t="s">
        <v>386</v>
      </c>
      <c r="D63" s="95" t="s">
        <v>4435</v>
      </c>
      <c r="E63" s="95" t="s">
        <v>4441</v>
      </c>
    </row>
    <row r="64" spans="1:5" ht="30" hidden="1">
      <c r="A64" s="97">
        <v>41544</v>
      </c>
      <c r="B64" s="96" t="s">
        <v>4615</v>
      </c>
      <c r="C64" s="95" t="s">
        <v>4584</v>
      </c>
      <c r="D64" s="95" t="s">
        <v>4435</v>
      </c>
      <c r="E64" s="95" t="s">
        <v>4441</v>
      </c>
    </row>
    <row r="65" spans="1:5" ht="30" hidden="1">
      <c r="A65" s="97">
        <v>41547</v>
      </c>
      <c r="B65" s="96" t="s">
        <v>4616</v>
      </c>
      <c r="C65" s="95" t="s">
        <v>4617</v>
      </c>
      <c r="D65" s="95" t="s">
        <v>4435</v>
      </c>
      <c r="E65" s="95" t="s">
        <v>4441</v>
      </c>
    </row>
    <row r="66" spans="1:5" ht="30" hidden="1">
      <c r="A66" s="97">
        <v>41555</v>
      </c>
      <c r="B66" s="96" t="s">
        <v>4639</v>
      </c>
      <c r="C66" s="95" t="s">
        <v>2408</v>
      </c>
      <c r="D66" s="95" t="s">
        <v>4435</v>
      </c>
      <c r="E66" s="95" t="s">
        <v>4441</v>
      </c>
    </row>
    <row r="67" spans="1:5" ht="30" hidden="1">
      <c r="A67" s="97">
        <v>41557</v>
      </c>
      <c r="B67" s="96" t="s">
        <v>4641</v>
      </c>
      <c r="C67" s="95" t="s">
        <v>4594</v>
      </c>
      <c r="D67" s="95" t="s">
        <v>4435</v>
      </c>
      <c r="E67" s="95" t="s">
        <v>4441</v>
      </c>
    </row>
    <row r="68" spans="1:5" ht="30" hidden="1">
      <c r="A68" s="97">
        <v>41557</v>
      </c>
      <c r="B68" s="96" t="s">
        <v>4642</v>
      </c>
      <c r="C68" s="95" t="s">
        <v>4584</v>
      </c>
      <c r="D68" s="95" t="s">
        <v>4435</v>
      </c>
      <c r="E68" s="95" t="s">
        <v>4441</v>
      </c>
    </row>
    <row r="69" spans="1:5" ht="30" hidden="1">
      <c r="A69" s="97">
        <v>41557</v>
      </c>
      <c r="B69" s="96" t="s">
        <v>4643</v>
      </c>
      <c r="C69" s="95" t="s">
        <v>4617</v>
      </c>
      <c r="D69" s="95" t="s">
        <v>4435</v>
      </c>
      <c r="E69" s="95" t="s">
        <v>4441</v>
      </c>
    </row>
    <row r="70" spans="1:5" ht="30" hidden="1">
      <c r="A70" s="97">
        <v>41557</v>
      </c>
      <c r="B70" s="96" t="s">
        <v>4644</v>
      </c>
      <c r="C70" s="95" t="s">
        <v>4617</v>
      </c>
      <c r="D70" s="95" t="s">
        <v>4435</v>
      </c>
      <c r="E70" s="95" t="s">
        <v>4441</v>
      </c>
    </row>
    <row r="71" spans="1:5" ht="45" hidden="1">
      <c r="A71" s="97">
        <v>41568</v>
      </c>
      <c r="B71" s="96" t="s">
        <v>4645</v>
      </c>
      <c r="C71" s="95" t="s">
        <v>401</v>
      </c>
      <c r="D71" s="95" t="s">
        <v>4435</v>
      </c>
      <c r="E71" s="95" t="s">
        <v>4441</v>
      </c>
    </row>
    <row r="72" spans="1:5" hidden="1">
      <c r="A72" s="97">
        <v>41568</v>
      </c>
      <c r="B72" s="96" t="s">
        <v>4678</v>
      </c>
      <c r="C72" s="95" t="s">
        <v>4676</v>
      </c>
      <c r="D72" s="95" t="s">
        <v>4677</v>
      </c>
      <c r="E72" s="95" t="s">
        <v>4441</v>
      </c>
    </row>
    <row r="73" spans="1:5" ht="75" hidden="1">
      <c r="A73" s="97">
        <v>41569</v>
      </c>
      <c r="B73" s="96" t="s">
        <v>4710</v>
      </c>
      <c r="C73" s="95" t="s">
        <v>4617</v>
      </c>
      <c r="D73" s="95" t="s">
        <v>4435</v>
      </c>
      <c r="E73" s="95" t="s">
        <v>4436</v>
      </c>
    </row>
    <row r="74" spans="1:5" ht="45" hidden="1">
      <c r="A74" s="97">
        <v>41570</v>
      </c>
      <c r="B74" s="96" t="s">
        <v>4711</v>
      </c>
      <c r="C74" s="95" t="s">
        <v>1291</v>
      </c>
      <c r="D74" s="95" t="s">
        <v>4435</v>
      </c>
      <c r="E74" s="95" t="s">
        <v>4441</v>
      </c>
    </row>
    <row r="75" spans="1:5" ht="30" hidden="1">
      <c r="A75" s="97">
        <v>41570</v>
      </c>
      <c r="B75" s="96" t="s">
        <v>4712</v>
      </c>
      <c r="C75" s="95" t="s">
        <v>4724</v>
      </c>
      <c r="D75" s="95" t="s">
        <v>4435</v>
      </c>
      <c r="E75" s="95" t="s">
        <v>4441</v>
      </c>
    </row>
    <row r="76" spans="1:5" ht="45" hidden="1">
      <c r="A76" s="97">
        <v>41570</v>
      </c>
      <c r="B76" s="96" t="s">
        <v>4713</v>
      </c>
      <c r="C76" s="95" t="s">
        <v>2408</v>
      </c>
      <c r="D76" s="95" t="s">
        <v>4435</v>
      </c>
      <c r="E76" s="95" t="s">
        <v>4441</v>
      </c>
    </row>
    <row r="77" spans="1:5" ht="30" hidden="1">
      <c r="A77" s="97">
        <v>41570</v>
      </c>
      <c r="B77" s="96" t="s">
        <v>4725</v>
      </c>
      <c r="C77" s="95" t="s">
        <v>970</v>
      </c>
      <c r="D77" s="95" t="s">
        <v>4677</v>
      </c>
      <c r="E77" s="95" t="s">
        <v>4441</v>
      </c>
    </row>
    <row r="78" spans="1:5" ht="30" hidden="1">
      <c r="A78" s="97">
        <v>41571</v>
      </c>
      <c r="B78" s="96" t="s">
        <v>4752</v>
      </c>
      <c r="C78" s="95" t="s">
        <v>4753</v>
      </c>
      <c r="D78" s="95" t="s">
        <v>4677</v>
      </c>
      <c r="E78" s="95" t="s">
        <v>4441</v>
      </c>
    </row>
    <row r="79" spans="1:5" ht="30" hidden="1">
      <c r="A79" s="97">
        <v>41571</v>
      </c>
      <c r="B79" s="96" t="s">
        <v>4754</v>
      </c>
      <c r="C79" s="95" t="s">
        <v>3734</v>
      </c>
      <c r="D79" s="95" t="s">
        <v>4677</v>
      </c>
      <c r="E79" s="95" t="s">
        <v>4441</v>
      </c>
    </row>
    <row r="80" spans="1:5" ht="75" hidden="1">
      <c r="A80" s="97">
        <v>41572</v>
      </c>
      <c r="B80" s="96" t="s">
        <v>4755</v>
      </c>
      <c r="C80" s="95" t="s">
        <v>3734</v>
      </c>
      <c r="D80" s="95" t="s">
        <v>4435</v>
      </c>
      <c r="E80" s="95" t="s">
        <v>4441</v>
      </c>
    </row>
    <row r="81" spans="1:6" ht="60" hidden="1">
      <c r="A81" s="97">
        <v>41572</v>
      </c>
      <c r="B81" s="96" t="s">
        <v>4762</v>
      </c>
      <c r="C81" s="95" t="s">
        <v>583</v>
      </c>
      <c r="D81" s="95" t="s">
        <v>4435</v>
      </c>
      <c r="E81" s="95" t="s">
        <v>4441</v>
      </c>
    </row>
    <row r="82" spans="1:6" ht="45" hidden="1">
      <c r="A82" s="97">
        <v>41572</v>
      </c>
      <c r="B82" s="96" t="s">
        <v>4764</v>
      </c>
      <c r="C82" s="95" t="s">
        <v>3734</v>
      </c>
      <c r="D82" s="95" t="s">
        <v>4435</v>
      </c>
      <c r="E82" s="95" t="s">
        <v>4441</v>
      </c>
    </row>
    <row r="83" spans="1:6" ht="45" hidden="1">
      <c r="A83" s="97">
        <v>41572</v>
      </c>
      <c r="B83" s="96" t="s">
        <v>4765</v>
      </c>
      <c r="C83" s="95" t="s">
        <v>3734</v>
      </c>
      <c r="D83" s="95" t="s">
        <v>4435</v>
      </c>
      <c r="E83" s="95" t="s">
        <v>4441</v>
      </c>
    </row>
    <row r="84" spans="1:6" ht="45" hidden="1">
      <c r="A84" s="97">
        <v>41572</v>
      </c>
      <c r="B84" s="96" t="s">
        <v>4769</v>
      </c>
      <c r="C84" s="95" t="s">
        <v>3734</v>
      </c>
      <c r="D84" s="95" t="s">
        <v>4435</v>
      </c>
      <c r="E84" s="95" t="s">
        <v>4441</v>
      </c>
    </row>
    <row r="85" spans="1:6" ht="45" hidden="1">
      <c r="A85" s="97">
        <v>41572</v>
      </c>
      <c r="B85" s="96" t="s">
        <v>4770</v>
      </c>
      <c r="C85" s="95" t="s">
        <v>3734</v>
      </c>
      <c r="D85" s="95" t="s">
        <v>4435</v>
      </c>
      <c r="E85" s="95" t="s">
        <v>4441</v>
      </c>
    </row>
    <row r="86" spans="1:6" hidden="1">
      <c r="A86" s="97">
        <v>41575</v>
      </c>
      <c r="B86" s="96" t="s">
        <v>4772</v>
      </c>
      <c r="C86" s="95" t="s">
        <v>2408</v>
      </c>
      <c r="D86" s="95" t="s">
        <v>4677</v>
      </c>
      <c r="E86" s="95" t="s">
        <v>4441</v>
      </c>
    </row>
    <row r="87" spans="1:6" ht="30" hidden="1">
      <c r="A87" s="97">
        <v>41575</v>
      </c>
      <c r="B87" s="96" t="s">
        <v>4774</v>
      </c>
      <c r="C87" s="95" t="s">
        <v>2408</v>
      </c>
      <c r="D87" s="95" t="s">
        <v>4677</v>
      </c>
      <c r="E87" s="95" t="s">
        <v>4441</v>
      </c>
    </row>
    <row r="88" spans="1:6" s="1" customFormat="1" hidden="1">
      <c r="A88" s="97">
        <v>41575</v>
      </c>
      <c r="B88" s="96" t="s">
        <v>4786</v>
      </c>
      <c r="C88" s="95" t="s">
        <v>2408</v>
      </c>
      <c r="D88" s="95" t="s">
        <v>4677</v>
      </c>
      <c r="E88" s="95" t="s">
        <v>4441</v>
      </c>
      <c r="F88" s="12"/>
    </row>
    <row r="89" spans="1:6" hidden="1">
      <c r="A89" s="97">
        <v>41575</v>
      </c>
      <c r="B89" s="96" t="s">
        <v>4779</v>
      </c>
      <c r="C89" s="95" t="s">
        <v>479</v>
      </c>
      <c r="D89" s="95" t="s">
        <v>4677</v>
      </c>
      <c r="E89" s="95" t="s">
        <v>4441</v>
      </c>
    </row>
    <row r="90" spans="1:6" ht="30" hidden="1">
      <c r="A90" s="97">
        <v>41575</v>
      </c>
      <c r="B90" s="96" t="s">
        <v>4780</v>
      </c>
      <c r="C90" s="95" t="s">
        <v>1366</v>
      </c>
      <c r="D90" s="95" t="s">
        <v>4677</v>
      </c>
      <c r="E90" s="95" t="s">
        <v>4441</v>
      </c>
    </row>
    <row r="91" spans="1:6" hidden="1">
      <c r="A91" s="97">
        <v>41575</v>
      </c>
      <c r="B91" s="96" t="s">
        <v>4781</v>
      </c>
      <c r="C91" s="95" t="s">
        <v>1366</v>
      </c>
      <c r="D91" s="95" t="s">
        <v>4677</v>
      </c>
      <c r="E91" s="95" t="s">
        <v>4441</v>
      </c>
    </row>
    <row r="92" spans="1:6" ht="30" hidden="1">
      <c r="A92" s="97">
        <v>41575</v>
      </c>
      <c r="B92" s="96" t="s">
        <v>4784</v>
      </c>
      <c r="C92" s="95" t="s">
        <v>970</v>
      </c>
      <c r="D92" s="95" t="s">
        <v>4677</v>
      </c>
      <c r="E92" s="95" t="s">
        <v>4441</v>
      </c>
    </row>
    <row r="93" spans="1:6" hidden="1">
      <c r="A93" s="97">
        <v>41575</v>
      </c>
      <c r="B93" s="96" t="s">
        <v>4785</v>
      </c>
      <c r="C93" s="95" t="s">
        <v>1188</v>
      </c>
      <c r="D93" s="95" t="s">
        <v>4677</v>
      </c>
      <c r="E93" s="95" t="s">
        <v>4441</v>
      </c>
    </row>
    <row r="94" spans="1:6" hidden="1">
      <c r="A94" s="97">
        <v>41575</v>
      </c>
      <c r="B94" s="96" t="s">
        <v>4789</v>
      </c>
      <c r="C94" s="95" t="s">
        <v>2408</v>
      </c>
      <c r="D94" s="95" t="s">
        <v>4677</v>
      </c>
      <c r="E94" s="95" t="s">
        <v>4441</v>
      </c>
    </row>
    <row r="95" spans="1:6" ht="30" hidden="1">
      <c r="A95" s="97">
        <v>41575</v>
      </c>
      <c r="B95" s="96" t="s">
        <v>4793</v>
      </c>
      <c r="C95" s="95" t="s">
        <v>970</v>
      </c>
      <c r="D95" s="95" t="s">
        <v>4677</v>
      </c>
      <c r="E95" s="95" t="s">
        <v>4441</v>
      </c>
    </row>
    <row r="96" spans="1:6" ht="30" hidden="1">
      <c r="A96" s="97">
        <v>41575</v>
      </c>
      <c r="B96" s="96" t="s">
        <v>4794</v>
      </c>
      <c r="C96" s="95" t="s">
        <v>3734</v>
      </c>
      <c r="D96" s="95" t="s">
        <v>4435</v>
      </c>
      <c r="E96" s="95" t="s">
        <v>4441</v>
      </c>
    </row>
    <row r="97" spans="1:5" ht="30" hidden="1">
      <c r="A97" s="97">
        <v>41575</v>
      </c>
      <c r="B97" s="96" t="s">
        <v>4796</v>
      </c>
      <c r="C97" s="95" t="s">
        <v>3734</v>
      </c>
      <c r="D97" s="95" t="s">
        <v>4435</v>
      </c>
      <c r="E97" s="95" t="s">
        <v>4441</v>
      </c>
    </row>
    <row r="98" spans="1:5" ht="30" hidden="1">
      <c r="A98" s="97">
        <v>41575</v>
      </c>
      <c r="B98" s="96" t="s">
        <v>4797</v>
      </c>
      <c r="C98" s="95" t="s">
        <v>3734</v>
      </c>
      <c r="D98" s="95" t="s">
        <v>4435</v>
      </c>
      <c r="E98" s="95" t="s">
        <v>4441</v>
      </c>
    </row>
    <row r="99" spans="1:5" ht="45" hidden="1">
      <c r="A99" s="97">
        <v>41576</v>
      </c>
      <c r="B99" s="96" t="s">
        <v>4813</v>
      </c>
      <c r="C99" s="95" t="s">
        <v>4814</v>
      </c>
      <c r="D99" s="95" t="s">
        <v>4677</v>
      </c>
      <c r="E99" s="95" t="s">
        <v>4441</v>
      </c>
    </row>
    <row r="100" spans="1:5" hidden="1">
      <c r="A100" s="97">
        <v>41576</v>
      </c>
      <c r="B100" s="96" t="s">
        <v>4816</v>
      </c>
      <c r="C100" s="95" t="s">
        <v>583</v>
      </c>
      <c r="D100" s="95" t="s">
        <v>4677</v>
      </c>
      <c r="E100" s="95" t="s">
        <v>4441</v>
      </c>
    </row>
    <row r="101" spans="1:5" hidden="1">
      <c r="A101" s="97">
        <v>41577</v>
      </c>
      <c r="B101" s="96" t="s">
        <v>4817</v>
      </c>
      <c r="C101" s="95" t="s">
        <v>4818</v>
      </c>
      <c r="D101" s="95" t="s">
        <v>4677</v>
      </c>
      <c r="E101" s="95" t="s">
        <v>4441</v>
      </c>
    </row>
    <row r="102" spans="1:5" hidden="1">
      <c r="A102" s="97">
        <v>41577</v>
      </c>
      <c r="B102" s="96" t="s">
        <v>4820</v>
      </c>
      <c r="C102" s="95" t="s">
        <v>4819</v>
      </c>
      <c r="D102" s="95" t="s">
        <v>4677</v>
      </c>
      <c r="E102" s="95" t="s">
        <v>4441</v>
      </c>
    </row>
    <row r="103" spans="1:5" hidden="1">
      <c r="A103" s="97">
        <v>41577</v>
      </c>
      <c r="B103" s="96" t="s">
        <v>4822</v>
      </c>
      <c r="C103" s="95" t="s">
        <v>4823</v>
      </c>
      <c r="D103" s="95" t="s">
        <v>4677</v>
      </c>
      <c r="E103" s="95" t="s">
        <v>4441</v>
      </c>
    </row>
    <row r="104" spans="1:5" ht="30" hidden="1">
      <c r="A104" s="97">
        <v>41577</v>
      </c>
      <c r="B104" s="96" t="s">
        <v>4828</v>
      </c>
      <c r="C104" s="95" t="s">
        <v>3734</v>
      </c>
      <c r="D104" s="95" t="s">
        <v>4677</v>
      </c>
      <c r="E104" s="95" t="s">
        <v>4441</v>
      </c>
    </row>
    <row r="105" spans="1:5" hidden="1">
      <c r="A105" s="97">
        <v>41577</v>
      </c>
      <c r="B105" s="96" t="s">
        <v>4827</v>
      </c>
      <c r="C105" s="95" t="s">
        <v>3734</v>
      </c>
      <c r="D105" s="95" t="s">
        <v>4677</v>
      </c>
      <c r="E105" s="95" t="s">
        <v>4441</v>
      </c>
    </row>
    <row r="106" spans="1:5" hidden="1">
      <c r="A106" s="97">
        <v>41578</v>
      </c>
      <c r="B106" s="96" t="s">
        <v>4829</v>
      </c>
      <c r="C106" s="95" t="s">
        <v>1243</v>
      </c>
      <c r="D106" s="95" t="s">
        <v>4677</v>
      </c>
      <c r="E106" s="95" t="s">
        <v>4441</v>
      </c>
    </row>
    <row r="107" spans="1:5" hidden="1">
      <c r="A107" s="97">
        <v>41578</v>
      </c>
      <c r="B107" s="96" t="s">
        <v>4830</v>
      </c>
      <c r="C107" s="95" t="s">
        <v>4831</v>
      </c>
      <c r="D107" s="95" t="s">
        <v>4677</v>
      </c>
      <c r="E107" s="95" t="s">
        <v>4441</v>
      </c>
    </row>
    <row r="108" spans="1:5" hidden="1">
      <c r="A108" s="97">
        <v>41578</v>
      </c>
      <c r="B108" s="1" t="s">
        <v>4832</v>
      </c>
      <c r="C108" s="95" t="s">
        <v>3734</v>
      </c>
      <c r="D108" s="95" t="s">
        <v>4677</v>
      </c>
      <c r="E108" s="95" t="s">
        <v>4441</v>
      </c>
    </row>
    <row r="109" spans="1:5" ht="30" hidden="1">
      <c r="A109" s="97">
        <v>41578</v>
      </c>
      <c r="B109" s="96" t="s">
        <v>4833</v>
      </c>
      <c r="C109" s="95" t="s">
        <v>4836</v>
      </c>
      <c r="D109" s="95" t="s">
        <v>4677</v>
      </c>
      <c r="E109" s="95" t="s">
        <v>4441</v>
      </c>
    </row>
    <row r="110" spans="1:5" hidden="1">
      <c r="A110" s="97">
        <v>41578</v>
      </c>
      <c r="B110" s="96" t="s">
        <v>4837</v>
      </c>
      <c r="D110" s="95" t="s">
        <v>4838</v>
      </c>
      <c r="E110" s="95" t="s">
        <v>4441</v>
      </c>
    </row>
    <row r="111" spans="1:5" ht="30" hidden="1">
      <c r="A111" s="97">
        <v>41578</v>
      </c>
      <c r="B111" s="96" t="s">
        <v>4839</v>
      </c>
      <c r="C111" s="95" t="s">
        <v>3734</v>
      </c>
      <c r="D111" s="95" t="s">
        <v>4435</v>
      </c>
      <c r="E111" s="95" t="s">
        <v>4441</v>
      </c>
    </row>
    <row r="112" spans="1:5" hidden="1">
      <c r="A112" s="97">
        <v>41578</v>
      </c>
      <c r="B112" s="96" t="s">
        <v>4840</v>
      </c>
      <c r="C112" s="95" t="s">
        <v>1802</v>
      </c>
      <c r="D112" s="95" t="s">
        <v>4435</v>
      </c>
      <c r="E112" s="95" t="s">
        <v>4441</v>
      </c>
    </row>
    <row r="113" spans="1:5" hidden="1">
      <c r="A113" s="97">
        <v>41579</v>
      </c>
      <c r="B113" s="96" t="s">
        <v>4844</v>
      </c>
      <c r="C113" s="95" t="s">
        <v>4845</v>
      </c>
      <c r="D113" s="95" t="s">
        <v>4677</v>
      </c>
      <c r="E113" s="95" t="s">
        <v>4441</v>
      </c>
    </row>
    <row r="114" spans="1:5" hidden="1">
      <c r="A114" s="97">
        <v>41579</v>
      </c>
      <c r="B114" s="96" t="s">
        <v>4846</v>
      </c>
      <c r="C114" s="95" t="s">
        <v>3734</v>
      </c>
      <c r="D114" s="95" t="s">
        <v>4677</v>
      </c>
      <c r="E114" s="95" t="s">
        <v>4441</v>
      </c>
    </row>
    <row r="115" spans="1:5" hidden="1">
      <c r="A115" s="97">
        <v>41583</v>
      </c>
      <c r="B115" s="96" t="s">
        <v>4847</v>
      </c>
      <c r="C115" s="95" t="s">
        <v>4617</v>
      </c>
      <c r="D115" s="95" t="s">
        <v>4435</v>
      </c>
      <c r="E115" s="95" t="s">
        <v>4436</v>
      </c>
    </row>
    <row r="116" spans="1:5" hidden="1">
      <c r="A116" s="97">
        <v>41583</v>
      </c>
      <c r="B116" s="96" t="s">
        <v>4848</v>
      </c>
      <c r="C116" s="95" t="s">
        <v>3734</v>
      </c>
      <c r="D116" s="95" t="s">
        <v>4435</v>
      </c>
      <c r="E116" s="95" t="s">
        <v>4441</v>
      </c>
    </row>
    <row r="117" spans="1:5" ht="30" hidden="1">
      <c r="A117" s="97">
        <v>41583</v>
      </c>
      <c r="B117" s="96" t="s">
        <v>4849</v>
      </c>
      <c r="C117" s="95" t="s">
        <v>3734</v>
      </c>
      <c r="D117" s="95" t="s">
        <v>4435</v>
      </c>
      <c r="E117" s="95" t="s">
        <v>4441</v>
      </c>
    </row>
    <row r="118" spans="1:5" ht="30" hidden="1">
      <c r="A118" s="97">
        <v>41583</v>
      </c>
      <c r="B118" s="96" t="s">
        <v>4850</v>
      </c>
      <c r="C118" s="95" t="s">
        <v>3734</v>
      </c>
      <c r="D118" s="95" t="s">
        <v>4435</v>
      </c>
      <c r="E118" s="95" t="s">
        <v>4441</v>
      </c>
    </row>
    <row r="119" spans="1:5" ht="30" hidden="1">
      <c r="A119" s="97">
        <v>41583</v>
      </c>
      <c r="B119" s="96" t="s">
        <v>4851</v>
      </c>
      <c r="C119" s="95" t="s">
        <v>3734</v>
      </c>
      <c r="D119" s="95" t="s">
        <v>4435</v>
      </c>
      <c r="E119" s="95" t="s">
        <v>4441</v>
      </c>
    </row>
    <row r="120" spans="1:5" ht="45" hidden="1">
      <c r="A120" s="97">
        <v>41583</v>
      </c>
      <c r="B120" s="96" t="s">
        <v>4854</v>
      </c>
      <c r="C120" s="95" t="s">
        <v>3734</v>
      </c>
      <c r="D120" s="95" t="s">
        <v>4435</v>
      </c>
      <c r="E120" s="95" t="s">
        <v>4441</v>
      </c>
    </row>
    <row r="121" spans="1:5" hidden="1">
      <c r="A121" s="97">
        <v>41584</v>
      </c>
      <c r="B121" s="96" t="s">
        <v>4855</v>
      </c>
      <c r="C121" s="95" t="s">
        <v>4831</v>
      </c>
      <c r="D121" s="95" t="s">
        <v>4435</v>
      </c>
      <c r="E121" s="95" t="s">
        <v>4441</v>
      </c>
    </row>
    <row r="122" spans="1:5" hidden="1">
      <c r="A122" s="97">
        <v>41584</v>
      </c>
      <c r="B122" s="96" t="s">
        <v>4856</v>
      </c>
      <c r="C122" s="95" t="s">
        <v>4857</v>
      </c>
      <c r="D122" s="95" t="s">
        <v>4435</v>
      </c>
      <c r="E122" s="95" t="s">
        <v>4441</v>
      </c>
    </row>
    <row r="123" spans="1:5" hidden="1">
      <c r="A123" s="97">
        <v>41584</v>
      </c>
      <c r="B123" s="96" t="s">
        <v>4860</v>
      </c>
      <c r="C123" s="95" t="s">
        <v>4861</v>
      </c>
      <c r="D123" s="95" t="s">
        <v>4435</v>
      </c>
      <c r="E123" s="95" t="s">
        <v>4441</v>
      </c>
    </row>
    <row r="124" spans="1:5" ht="30" hidden="1">
      <c r="A124" s="97">
        <v>41584</v>
      </c>
      <c r="B124" s="96" t="s">
        <v>4864</v>
      </c>
      <c r="C124" s="95" t="s">
        <v>3734</v>
      </c>
      <c r="D124" s="95" t="s">
        <v>4435</v>
      </c>
      <c r="E124" s="95" t="s">
        <v>4441</v>
      </c>
    </row>
    <row r="125" spans="1:5" ht="180" hidden="1">
      <c r="A125" s="97">
        <v>41584</v>
      </c>
      <c r="B125" s="96" t="s">
        <v>5219</v>
      </c>
      <c r="C125" s="95" t="s">
        <v>3734</v>
      </c>
      <c r="D125" s="95" t="s">
        <v>4435</v>
      </c>
      <c r="E125" s="95" t="s">
        <v>4441</v>
      </c>
    </row>
    <row r="126" spans="1:5" ht="60" hidden="1">
      <c r="A126" s="97">
        <v>41584</v>
      </c>
      <c r="B126" s="96" t="s">
        <v>5218</v>
      </c>
      <c r="C126" s="95" t="s">
        <v>3734</v>
      </c>
      <c r="D126" s="95" t="s">
        <v>4677</v>
      </c>
      <c r="E126" s="95" t="s">
        <v>4441</v>
      </c>
    </row>
    <row r="127" spans="1:5" hidden="1">
      <c r="A127" s="97">
        <v>41585</v>
      </c>
      <c r="B127" s="96" t="s">
        <v>5220</v>
      </c>
      <c r="C127" s="95" t="s">
        <v>4584</v>
      </c>
      <c r="D127" s="95" t="s">
        <v>4435</v>
      </c>
      <c r="E127" s="95" t="s">
        <v>4441</v>
      </c>
    </row>
    <row r="128" spans="1:5" ht="45" hidden="1">
      <c r="A128" s="97">
        <v>41585</v>
      </c>
      <c r="B128" s="96" t="s">
        <v>5223</v>
      </c>
      <c r="C128" s="95" t="s">
        <v>3734</v>
      </c>
      <c r="D128" s="95" t="s">
        <v>4435</v>
      </c>
      <c r="E128" s="95" t="s">
        <v>4441</v>
      </c>
    </row>
    <row r="129" spans="1:6" hidden="1">
      <c r="A129" s="97">
        <v>41586</v>
      </c>
      <c r="B129" s="96" t="s">
        <v>5224</v>
      </c>
      <c r="C129" s="95" t="s">
        <v>1366</v>
      </c>
      <c r="D129" s="95" t="s">
        <v>4435</v>
      </c>
      <c r="E129" s="95" t="s">
        <v>4441</v>
      </c>
    </row>
    <row r="130" spans="1:6" hidden="1">
      <c r="A130" s="97">
        <v>41586</v>
      </c>
      <c r="B130" s="96" t="s">
        <v>5229</v>
      </c>
      <c r="C130" s="95" t="s">
        <v>4845</v>
      </c>
      <c r="D130" s="95" t="s">
        <v>4435</v>
      </c>
      <c r="E130" s="95" t="s">
        <v>4441</v>
      </c>
    </row>
    <row r="131" spans="1:6" hidden="1">
      <c r="A131" s="97">
        <v>41586</v>
      </c>
      <c r="B131" s="96" t="s">
        <v>5228</v>
      </c>
      <c r="C131" s="95" t="s">
        <v>4584</v>
      </c>
      <c r="D131" s="95" t="s">
        <v>4435</v>
      </c>
      <c r="E131" s="95" t="s">
        <v>4441</v>
      </c>
    </row>
    <row r="132" spans="1:6" ht="15.75" thickTop="1">
      <c r="A132" s="97">
        <v>41612</v>
      </c>
      <c r="B132" s="96" t="s">
        <v>5233</v>
      </c>
      <c r="C132" s="95" t="s">
        <v>5235</v>
      </c>
      <c r="D132" s="95" t="s">
        <v>4677</v>
      </c>
      <c r="F132" s="95" t="s">
        <v>5234</v>
      </c>
    </row>
    <row r="133" spans="1:6">
      <c r="A133" s="97">
        <v>41612</v>
      </c>
      <c r="B133" s="96" t="s">
        <v>5232</v>
      </c>
      <c r="C133" s="95" t="s">
        <v>4753</v>
      </c>
      <c r="D133" s="95" t="s">
        <v>4677</v>
      </c>
      <c r="F133" s="12">
        <v>259</v>
      </c>
    </row>
    <row r="134" spans="1:6">
      <c r="A134" s="97">
        <v>41612</v>
      </c>
      <c r="B134" s="96" t="s">
        <v>5241</v>
      </c>
      <c r="C134" s="95" t="s">
        <v>5245</v>
      </c>
      <c r="D134" s="95" t="s">
        <v>4677</v>
      </c>
      <c r="F134" s="12">
        <v>259</v>
      </c>
    </row>
    <row r="135" spans="1:6">
      <c r="A135" s="97">
        <v>41612</v>
      </c>
      <c r="B135" s="96" t="s">
        <v>5246</v>
      </c>
      <c r="C135" s="95" t="s">
        <v>3734</v>
      </c>
      <c r="D135" s="95" t="s">
        <v>4677</v>
      </c>
      <c r="F135" s="12" t="s">
        <v>5234</v>
      </c>
    </row>
    <row r="136" spans="1:6">
      <c r="A136" s="97">
        <v>41613</v>
      </c>
      <c r="B136" s="96" t="s">
        <v>5248</v>
      </c>
      <c r="C136" s="95" t="s">
        <v>4584</v>
      </c>
      <c r="D136" s="95" t="s">
        <v>4435</v>
      </c>
      <c r="F136" s="12">
        <v>68</v>
      </c>
    </row>
    <row r="137" spans="1:6">
      <c r="A137" s="97">
        <v>41613</v>
      </c>
      <c r="B137" s="96" t="s">
        <v>5316</v>
      </c>
      <c r="C137" s="95" t="s">
        <v>3734</v>
      </c>
      <c r="D137" s="95" t="s">
        <v>4435</v>
      </c>
      <c r="F137" s="12">
        <v>179</v>
      </c>
    </row>
    <row r="138" spans="1:6">
      <c r="A138" s="97">
        <v>41613</v>
      </c>
      <c r="B138" s="96" t="s">
        <v>5317</v>
      </c>
      <c r="C138" s="95" t="s">
        <v>3734</v>
      </c>
      <c r="D138" s="95" t="s">
        <v>4435</v>
      </c>
      <c r="F138" s="12">
        <v>282</v>
      </c>
    </row>
    <row r="139" spans="1:6">
      <c r="A139" s="97">
        <v>41613</v>
      </c>
      <c r="B139" s="96" t="s">
        <v>5318</v>
      </c>
      <c r="C139" s="95" t="s">
        <v>3734</v>
      </c>
      <c r="D139" s="95" t="s">
        <v>4435</v>
      </c>
      <c r="F139" s="12">
        <v>279</v>
      </c>
    </row>
    <row r="140" spans="1:6">
      <c r="A140" s="97">
        <v>41614</v>
      </c>
      <c r="B140" s="96" t="s">
        <v>5319</v>
      </c>
      <c r="C140" s="95" t="s">
        <v>4831</v>
      </c>
      <c r="D140" s="95" t="s">
        <v>4677</v>
      </c>
      <c r="F140" s="12">
        <v>275</v>
      </c>
    </row>
    <row r="141" spans="1:6">
      <c r="A141" s="97">
        <v>41618</v>
      </c>
      <c r="B141" s="96" t="s">
        <v>5320</v>
      </c>
      <c r="C141" s="95" t="s">
        <v>1802</v>
      </c>
      <c r="D141" s="95" t="s">
        <v>4435</v>
      </c>
      <c r="F141" s="12">
        <v>288</v>
      </c>
    </row>
    <row r="142" spans="1:6">
      <c r="A142" s="97">
        <v>41621</v>
      </c>
      <c r="B142" s="96" t="s">
        <v>5321</v>
      </c>
      <c r="C142" s="95" t="s">
        <v>4584</v>
      </c>
      <c r="D142" s="95" t="s">
        <v>4435</v>
      </c>
      <c r="F142" s="12">
        <v>293</v>
      </c>
    </row>
    <row r="143" spans="1:6">
      <c r="A143" s="97">
        <v>41624</v>
      </c>
      <c r="B143" s="96" t="s">
        <v>5322</v>
      </c>
      <c r="C143" s="95" t="s">
        <v>386</v>
      </c>
      <c r="D143" s="95" t="s">
        <v>4435</v>
      </c>
      <c r="F143" s="12">
        <v>294</v>
      </c>
    </row>
    <row r="144" spans="1:6">
      <c r="A144" s="97">
        <v>41624</v>
      </c>
      <c r="B144" s="96" t="s">
        <v>5339</v>
      </c>
      <c r="C144" s="95" t="s">
        <v>5340</v>
      </c>
      <c r="D144" s="95" t="s">
        <v>4435</v>
      </c>
      <c r="F144" s="12">
        <v>299</v>
      </c>
    </row>
    <row r="145" spans="1:6">
      <c r="A145" s="97">
        <v>41624</v>
      </c>
      <c r="B145" s="96" t="s">
        <v>5341</v>
      </c>
      <c r="C145" s="95" t="s">
        <v>1247</v>
      </c>
      <c r="D145" s="95" t="s">
        <v>4435</v>
      </c>
      <c r="F145" s="12">
        <v>302</v>
      </c>
    </row>
    <row r="146" spans="1:6">
      <c r="A146" s="97">
        <v>41624</v>
      </c>
      <c r="B146" s="96" t="s">
        <v>5342</v>
      </c>
      <c r="C146" s="95" t="s">
        <v>1247</v>
      </c>
      <c r="D146" s="95" t="s">
        <v>4435</v>
      </c>
      <c r="F146" s="12">
        <v>309</v>
      </c>
    </row>
    <row r="147" spans="1:6">
      <c r="A147" s="97">
        <v>41624</v>
      </c>
      <c r="B147" s="96" t="s">
        <v>5343</v>
      </c>
      <c r="C147" s="95" t="s">
        <v>1185</v>
      </c>
      <c r="D147" s="95" t="s">
        <v>4435</v>
      </c>
      <c r="F147" s="12">
        <v>295</v>
      </c>
    </row>
    <row r="148" spans="1:6">
      <c r="A148" s="97">
        <v>41624</v>
      </c>
      <c r="B148" s="96" t="s">
        <v>5344</v>
      </c>
      <c r="C148" s="95" t="s">
        <v>2408</v>
      </c>
      <c r="D148" s="95" t="s">
        <v>4435</v>
      </c>
      <c r="F148" s="12">
        <v>296</v>
      </c>
    </row>
    <row r="149" spans="1:6">
      <c r="A149" s="97">
        <v>41625</v>
      </c>
      <c r="B149" s="96" t="s">
        <v>5345</v>
      </c>
      <c r="C149" s="95" t="s">
        <v>1247</v>
      </c>
      <c r="D149" s="95" t="s">
        <v>4435</v>
      </c>
      <c r="F149" s="12">
        <v>302</v>
      </c>
    </row>
    <row r="150" spans="1:6" ht="30">
      <c r="A150" s="97">
        <v>41625</v>
      </c>
      <c r="B150" s="96" t="s">
        <v>5348</v>
      </c>
      <c r="C150" s="95" t="s">
        <v>2083</v>
      </c>
      <c r="D150" s="95" t="s">
        <v>4435</v>
      </c>
      <c r="F150" s="95">
        <v>303</v>
      </c>
    </row>
    <row r="151" spans="1:6" ht="30">
      <c r="A151" s="97">
        <v>41652</v>
      </c>
      <c r="B151" s="96" t="s">
        <v>5426</v>
      </c>
      <c r="C151" s="95" t="s">
        <v>2408</v>
      </c>
      <c r="D151" s="95" t="s">
        <v>4435</v>
      </c>
      <c r="F151" s="95">
        <v>272</v>
      </c>
    </row>
    <row r="152" spans="1:6" ht="30">
      <c r="A152" s="97">
        <v>41652</v>
      </c>
      <c r="B152" s="96" t="s">
        <v>5427</v>
      </c>
      <c r="C152" s="95" t="s">
        <v>3734</v>
      </c>
      <c r="D152" s="95" t="s">
        <v>4435</v>
      </c>
      <c r="F152" s="95">
        <v>272</v>
      </c>
    </row>
    <row r="153" spans="1:6" ht="30">
      <c r="A153" s="97">
        <v>41652</v>
      </c>
      <c r="B153" s="96" t="s">
        <v>5428</v>
      </c>
      <c r="C153" s="95" t="s">
        <v>3734</v>
      </c>
      <c r="D153" s="95" t="s">
        <v>4435</v>
      </c>
      <c r="F153" s="95">
        <v>272</v>
      </c>
    </row>
    <row r="154" spans="1:6" ht="45">
      <c r="A154" s="97">
        <v>41655</v>
      </c>
      <c r="B154" s="96" t="s">
        <v>5444</v>
      </c>
      <c r="C154" s="95" t="s">
        <v>2408</v>
      </c>
      <c r="D154" s="95" t="s">
        <v>4435</v>
      </c>
      <c r="F154" s="95" t="s">
        <v>5234</v>
      </c>
    </row>
    <row r="155" spans="1:6" ht="30">
      <c r="A155" s="97">
        <v>41656</v>
      </c>
      <c r="B155" s="96" t="s">
        <v>5445</v>
      </c>
      <c r="C155" s="95" t="s">
        <v>4617</v>
      </c>
      <c r="D155" s="95" t="s">
        <v>4435</v>
      </c>
      <c r="F155" s="95">
        <v>315</v>
      </c>
    </row>
    <row r="156" spans="1:6" ht="30">
      <c r="A156" s="97">
        <v>41656</v>
      </c>
      <c r="B156" s="96" t="s">
        <v>5447</v>
      </c>
      <c r="C156" s="95" t="s">
        <v>5448</v>
      </c>
      <c r="D156" s="95" t="s">
        <v>4435</v>
      </c>
      <c r="F156" s="95">
        <v>332</v>
      </c>
    </row>
    <row r="157" spans="1:6">
      <c r="A157" s="97">
        <v>41656</v>
      </c>
      <c r="B157" s="96" t="s">
        <v>5449</v>
      </c>
      <c r="C157" s="95" t="s">
        <v>2411</v>
      </c>
      <c r="D157" s="95" t="s">
        <v>4435</v>
      </c>
      <c r="F157" s="12">
        <v>314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1" topLeftCell="A2" activePane="bottomLeft" state="frozen"/>
      <selection pane="bottomLeft" activeCell="A2" sqref="A2"/>
    </sheetView>
  </sheetViews>
  <sheetFormatPr defaultRowHeight="15"/>
  <cols>
    <col min="1" max="1" width="2" bestFit="1" customWidth="1"/>
    <col min="2" max="2" width="12" bestFit="1" customWidth="1"/>
    <col min="3" max="3" width="20.28515625" bestFit="1" customWidth="1"/>
    <col min="4" max="4" width="6.28515625" bestFit="1" customWidth="1"/>
    <col min="5" max="5" width="11.28515625" bestFit="1" customWidth="1"/>
    <col min="6" max="6" width="12.7109375" bestFit="1" customWidth="1"/>
    <col min="7" max="7" width="9.7109375" bestFit="1" customWidth="1"/>
  </cols>
  <sheetData>
    <row r="1" spans="1:7">
      <c r="A1" s="2" t="s">
        <v>0</v>
      </c>
      <c r="B1" s="2" t="s">
        <v>1</v>
      </c>
      <c r="C1" s="2" t="s">
        <v>2</v>
      </c>
      <c r="D1" s="2" t="s">
        <v>3</v>
      </c>
      <c r="E1" s="2" t="s">
        <v>4</v>
      </c>
      <c r="F1" s="2" t="s">
        <v>5</v>
      </c>
      <c r="G1" s="2" t="s">
        <v>6</v>
      </c>
    </row>
    <row r="2" spans="1:7">
      <c r="A2">
        <v>1</v>
      </c>
      <c r="B2" t="s">
        <v>2559</v>
      </c>
      <c r="C2" t="s">
        <v>2562</v>
      </c>
      <c r="D2" t="s">
        <v>2559</v>
      </c>
      <c r="E2" t="s">
        <v>2560</v>
      </c>
      <c r="F2" s="1" t="s">
        <v>2561</v>
      </c>
    </row>
    <row r="3" spans="1:7">
      <c r="A3">
        <v>2</v>
      </c>
      <c r="B3" t="s">
        <v>2564</v>
      </c>
      <c r="C3" t="s">
        <v>2563</v>
      </c>
      <c r="D3" t="s">
        <v>2564</v>
      </c>
      <c r="E3" t="s">
        <v>2565</v>
      </c>
      <c r="F3" t="s">
        <v>2566</v>
      </c>
    </row>
    <row r="4" spans="1:7">
      <c r="A4">
        <v>3</v>
      </c>
      <c r="B4" s="1" t="s">
        <v>2568</v>
      </c>
      <c r="C4" t="s">
        <v>2567</v>
      </c>
      <c r="D4" t="s">
        <v>2568</v>
      </c>
      <c r="E4" t="s">
        <v>2569</v>
      </c>
      <c r="F4" t="s">
        <v>2570</v>
      </c>
    </row>
    <row r="5" spans="1:7">
      <c r="A5">
        <v>4</v>
      </c>
      <c r="B5" t="s">
        <v>4453</v>
      </c>
      <c r="C5" t="s">
        <v>4454</v>
      </c>
      <c r="D5" t="s">
        <v>4453</v>
      </c>
      <c r="E5" t="s">
        <v>4455</v>
      </c>
      <c r="F5" t="s">
        <v>4456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1" topLeftCell="A2" activePane="bottomLeft" state="frozen"/>
      <selection pane="bottomLeft" activeCell="A21" sqref="A21"/>
    </sheetView>
  </sheetViews>
  <sheetFormatPr defaultRowHeight="15"/>
  <cols>
    <col min="1" max="1" width="2.7109375" customWidth="1"/>
    <col min="2" max="2" width="24.42578125" customWidth="1"/>
    <col min="3" max="3" width="36.42578125" customWidth="1"/>
    <col min="4" max="4" width="12.28515625" bestFit="1" customWidth="1"/>
    <col min="7" max="7" width="11.85546875" customWidth="1"/>
  </cols>
  <sheetData>
    <row r="1" spans="1:9">
      <c r="A1" s="2" t="s">
        <v>0</v>
      </c>
      <c r="B1" s="2" t="s">
        <v>126</v>
      </c>
      <c r="C1" s="2" t="s">
        <v>127</v>
      </c>
      <c r="D1" s="2" t="s">
        <v>128</v>
      </c>
      <c r="E1" s="2" t="s">
        <v>9</v>
      </c>
      <c r="F1" s="2" t="s">
        <v>3</v>
      </c>
      <c r="G1" s="2" t="s">
        <v>4</v>
      </c>
      <c r="H1" s="2" t="s">
        <v>129</v>
      </c>
      <c r="I1" s="2" t="s">
        <v>6</v>
      </c>
    </row>
    <row r="2" spans="1:9">
      <c r="A2">
        <v>1</v>
      </c>
      <c r="B2" t="s">
        <v>130</v>
      </c>
      <c r="C2" t="s">
        <v>131</v>
      </c>
      <c r="D2" t="s">
        <v>132</v>
      </c>
    </row>
    <row r="3" spans="1:9">
      <c r="A3">
        <v>2</v>
      </c>
      <c r="B3" t="s">
        <v>125</v>
      </c>
      <c r="C3" t="s">
        <v>134</v>
      </c>
      <c r="D3" t="s">
        <v>133</v>
      </c>
      <c r="E3" t="s">
        <v>2559</v>
      </c>
    </row>
    <row r="4" spans="1:9">
      <c r="A4">
        <v>3</v>
      </c>
      <c r="B4" t="s">
        <v>479</v>
      </c>
      <c r="C4" t="s">
        <v>480</v>
      </c>
      <c r="D4" t="s">
        <v>133</v>
      </c>
      <c r="E4" s="1" t="s">
        <v>2559</v>
      </c>
    </row>
    <row r="5" spans="1:9">
      <c r="A5">
        <v>4</v>
      </c>
      <c r="B5" t="s">
        <v>1188</v>
      </c>
      <c r="C5" t="s">
        <v>2410</v>
      </c>
      <c r="D5" s="1" t="s">
        <v>133</v>
      </c>
      <c r="E5" s="1" t="s">
        <v>2559</v>
      </c>
    </row>
    <row r="6" spans="1:9">
      <c r="A6" s="1">
        <v>5</v>
      </c>
      <c r="B6" t="s">
        <v>583</v>
      </c>
      <c r="C6" t="s">
        <v>2405</v>
      </c>
      <c r="D6" s="1" t="s">
        <v>133</v>
      </c>
      <c r="E6" s="1" t="s">
        <v>2559</v>
      </c>
    </row>
    <row r="7" spans="1:9">
      <c r="A7" s="1">
        <v>6</v>
      </c>
      <c r="B7" t="s">
        <v>401</v>
      </c>
      <c r="C7" t="s">
        <v>2193</v>
      </c>
      <c r="D7" s="1" t="s">
        <v>133</v>
      </c>
      <c r="E7" s="1" t="s">
        <v>2559</v>
      </c>
    </row>
    <row r="8" spans="1:9">
      <c r="A8" s="1">
        <v>7</v>
      </c>
      <c r="B8" t="s">
        <v>604</v>
      </c>
      <c r="C8" t="s">
        <v>2232</v>
      </c>
      <c r="D8" s="1" t="s">
        <v>133</v>
      </c>
      <c r="E8" s="1" t="s">
        <v>2559</v>
      </c>
    </row>
    <row r="9" spans="1:9">
      <c r="A9" s="1">
        <v>8</v>
      </c>
      <c r="B9" t="s">
        <v>912</v>
      </c>
      <c r="C9" t="s">
        <v>2409</v>
      </c>
      <c r="D9" s="1" t="s">
        <v>133</v>
      </c>
      <c r="E9" s="1" t="s">
        <v>2559</v>
      </c>
    </row>
    <row r="10" spans="1:9">
      <c r="A10" s="1">
        <v>9</v>
      </c>
      <c r="B10" t="s">
        <v>2408</v>
      </c>
      <c r="C10" t="s">
        <v>2424</v>
      </c>
      <c r="D10" s="1" t="s">
        <v>133</v>
      </c>
      <c r="E10" s="1" t="s">
        <v>2559</v>
      </c>
    </row>
    <row r="11" spans="1:9">
      <c r="A11" s="1">
        <v>11</v>
      </c>
      <c r="B11" t="s">
        <v>1366</v>
      </c>
      <c r="C11" t="s">
        <v>2413</v>
      </c>
      <c r="D11" s="1" t="s">
        <v>133</v>
      </c>
      <c r="E11" s="1" t="s">
        <v>2559</v>
      </c>
    </row>
    <row r="12" spans="1:9">
      <c r="A12" s="1">
        <v>13</v>
      </c>
      <c r="B12" t="s">
        <v>774</v>
      </c>
      <c r="C12" t="s">
        <v>2428</v>
      </c>
      <c r="D12" s="1" t="s">
        <v>133</v>
      </c>
      <c r="E12" s="1" t="s">
        <v>2559</v>
      </c>
    </row>
    <row r="13" spans="1:9">
      <c r="A13" s="1">
        <v>14</v>
      </c>
      <c r="B13" t="s">
        <v>386</v>
      </c>
      <c r="C13" t="s">
        <v>2195</v>
      </c>
      <c r="D13" s="1" t="s">
        <v>133</v>
      </c>
      <c r="E13" s="1" t="s">
        <v>2559</v>
      </c>
    </row>
    <row r="14" spans="1:9">
      <c r="A14" s="1">
        <v>15</v>
      </c>
      <c r="B14" t="s">
        <v>2411</v>
      </c>
      <c r="C14" t="s">
        <v>2412</v>
      </c>
      <c r="D14" s="1" t="s">
        <v>133</v>
      </c>
      <c r="E14" s="1" t="s">
        <v>2559</v>
      </c>
    </row>
    <row r="15" spans="1:9">
      <c r="A15" s="1">
        <v>16</v>
      </c>
      <c r="B15" t="s">
        <v>970</v>
      </c>
      <c r="C15" t="s">
        <v>2427</v>
      </c>
      <c r="D15" s="1" t="s">
        <v>133</v>
      </c>
      <c r="E15" s="1" t="s">
        <v>2559</v>
      </c>
    </row>
    <row r="16" spans="1:9">
      <c r="A16" s="1">
        <v>17</v>
      </c>
      <c r="B16" t="s">
        <v>1213</v>
      </c>
      <c r="C16" s="1" t="s">
        <v>2415</v>
      </c>
      <c r="D16" s="1" t="s">
        <v>133</v>
      </c>
      <c r="E16" s="1" t="s">
        <v>2559</v>
      </c>
    </row>
    <row r="17" spans="1:5">
      <c r="A17" s="1">
        <v>18</v>
      </c>
      <c r="B17" t="s">
        <v>1227</v>
      </c>
      <c r="C17" t="s">
        <v>2196</v>
      </c>
      <c r="D17" s="1" t="s">
        <v>133</v>
      </c>
      <c r="E17" s="1" t="s">
        <v>4453</v>
      </c>
    </row>
    <row r="18" spans="1:5">
      <c r="A18" s="1">
        <v>19</v>
      </c>
      <c r="B18" t="s">
        <v>1247</v>
      </c>
      <c r="C18" t="s">
        <v>2197</v>
      </c>
      <c r="D18" s="1" t="s">
        <v>133</v>
      </c>
      <c r="E18" s="1" t="s">
        <v>4453</v>
      </c>
    </row>
    <row r="19" spans="1:5">
      <c r="A19" s="1">
        <v>20</v>
      </c>
      <c r="B19" t="s">
        <v>2198</v>
      </c>
      <c r="C19" t="s">
        <v>2199</v>
      </c>
      <c r="D19" s="1" t="s">
        <v>133</v>
      </c>
      <c r="E19" s="1" t="s">
        <v>2559</v>
      </c>
    </row>
    <row r="20" spans="1:5">
      <c r="A20" s="1">
        <v>21</v>
      </c>
      <c r="B20" t="s">
        <v>1802</v>
      </c>
      <c r="C20" t="s">
        <v>1741</v>
      </c>
      <c r="D20" s="1" t="s">
        <v>133</v>
      </c>
      <c r="E20" s="1" t="s">
        <v>2559</v>
      </c>
    </row>
    <row r="21" spans="1:5">
      <c r="A21" s="1">
        <v>22</v>
      </c>
      <c r="B21" t="s">
        <v>1291</v>
      </c>
      <c r="C21" t="s">
        <v>2201</v>
      </c>
      <c r="D21" s="1" t="s">
        <v>133</v>
      </c>
      <c r="E21" s="1" t="s">
        <v>2559</v>
      </c>
    </row>
    <row r="22" spans="1:5">
      <c r="A22" s="1">
        <v>23</v>
      </c>
      <c r="B22" t="s">
        <v>1218</v>
      </c>
      <c r="C22" t="s">
        <v>2200</v>
      </c>
      <c r="D22" s="1" t="s">
        <v>133</v>
      </c>
      <c r="E22" s="1" t="s">
        <v>2559</v>
      </c>
    </row>
    <row r="23" spans="1:5">
      <c r="A23" s="1">
        <v>24</v>
      </c>
      <c r="B23" t="s">
        <v>1861</v>
      </c>
      <c r="C23" t="s">
        <v>2418</v>
      </c>
      <c r="D23" s="1" t="s">
        <v>133</v>
      </c>
      <c r="E23" s="1" t="s">
        <v>2559</v>
      </c>
    </row>
    <row r="24" spans="1:5">
      <c r="A24" s="1">
        <v>25</v>
      </c>
      <c r="B24" t="s">
        <v>1207</v>
      </c>
      <c r="C24" t="s">
        <v>2417</v>
      </c>
      <c r="D24" s="1" t="s">
        <v>133</v>
      </c>
      <c r="E24" s="1" t="s">
        <v>2559</v>
      </c>
    </row>
    <row r="25" spans="1:5">
      <c r="A25" s="1">
        <v>26</v>
      </c>
      <c r="B25" t="s">
        <v>1892</v>
      </c>
      <c r="C25" t="s">
        <v>1868</v>
      </c>
      <c r="D25" s="1" t="s">
        <v>133</v>
      </c>
      <c r="E25" s="1" t="s">
        <v>2559</v>
      </c>
    </row>
    <row r="26" spans="1:5">
      <c r="A26" s="1">
        <v>27</v>
      </c>
      <c r="B26" t="s">
        <v>1899</v>
      </c>
      <c r="C26" t="s">
        <v>1893</v>
      </c>
      <c r="D26" s="1" t="s">
        <v>133</v>
      </c>
      <c r="E26" s="1" t="s">
        <v>2559</v>
      </c>
    </row>
    <row r="27" spans="1:5">
      <c r="A27" s="1">
        <v>28</v>
      </c>
      <c r="B27" t="s">
        <v>2152</v>
      </c>
      <c r="C27" t="s">
        <v>2202</v>
      </c>
      <c r="D27" s="1" t="s">
        <v>133</v>
      </c>
      <c r="E27" s="1" t="s">
        <v>2559</v>
      </c>
    </row>
    <row r="28" spans="1:5">
      <c r="A28" s="1">
        <v>29</v>
      </c>
      <c r="B28" t="s">
        <v>2441</v>
      </c>
      <c r="C28" t="s">
        <v>2419</v>
      </c>
      <c r="D28" s="1" t="s">
        <v>133</v>
      </c>
      <c r="E28" s="1" t="s">
        <v>2559</v>
      </c>
    </row>
    <row r="29" spans="1:5">
      <c r="A29" s="1">
        <v>30</v>
      </c>
      <c r="B29" t="s">
        <v>2083</v>
      </c>
      <c r="C29" t="s">
        <v>2290</v>
      </c>
      <c r="D29" s="1" t="s">
        <v>133</v>
      </c>
      <c r="E29" s="1" t="s">
        <v>2559</v>
      </c>
    </row>
    <row r="30" spans="1:5">
      <c r="A30" s="1">
        <v>31</v>
      </c>
      <c r="B30" t="s">
        <v>1353</v>
      </c>
      <c r="C30" t="s">
        <v>2203</v>
      </c>
      <c r="D30" s="1" t="s">
        <v>133</v>
      </c>
      <c r="E30" s="1" t="s">
        <v>2559</v>
      </c>
    </row>
    <row r="31" spans="1:5">
      <c r="A31" s="1">
        <v>32</v>
      </c>
      <c r="B31" t="s">
        <v>2204</v>
      </c>
      <c r="C31" t="s">
        <v>2205</v>
      </c>
      <c r="D31" s="1" t="s">
        <v>133</v>
      </c>
      <c r="E31" s="1" t="s">
        <v>2559</v>
      </c>
    </row>
    <row r="32" spans="1:5">
      <c r="A32" s="1">
        <v>33</v>
      </c>
      <c r="B32" t="s">
        <v>2132</v>
      </c>
      <c r="C32" t="s">
        <v>2133</v>
      </c>
      <c r="D32" s="1" t="s">
        <v>133</v>
      </c>
      <c r="E32" s="1" t="s">
        <v>2559</v>
      </c>
    </row>
    <row r="33" spans="1:10">
      <c r="A33" s="1">
        <v>34</v>
      </c>
      <c r="B33" t="s">
        <v>2206</v>
      </c>
      <c r="C33" t="s">
        <v>4592</v>
      </c>
      <c r="D33" s="1" t="s">
        <v>133</v>
      </c>
      <c r="E33" s="1" t="s">
        <v>2559</v>
      </c>
    </row>
    <row r="34" spans="1:10">
      <c r="A34" s="1">
        <v>35</v>
      </c>
      <c r="B34" s="1" t="s">
        <v>1269</v>
      </c>
      <c r="C34" s="1" t="s">
        <v>2303</v>
      </c>
      <c r="D34" t="s">
        <v>2311</v>
      </c>
      <c r="E34" s="1" t="s">
        <v>2559</v>
      </c>
    </row>
    <row r="35" spans="1:10">
      <c r="A35" s="1">
        <v>36</v>
      </c>
      <c r="B35" s="1" t="s">
        <v>390</v>
      </c>
      <c r="C35" s="1" t="s">
        <v>2304</v>
      </c>
      <c r="D35" s="1" t="s">
        <v>2311</v>
      </c>
      <c r="E35" s="1" t="s">
        <v>2559</v>
      </c>
      <c r="G35" s="1"/>
      <c r="H35" s="1"/>
      <c r="I35" s="1"/>
    </row>
    <row r="36" spans="1:10">
      <c r="A36" s="1">
        <v>37</v>
      </c>
      <c r="B36" s="1" t="s">
        <v>1864</v>
      </c>
      <c r="C36" s="1" t="s">
        <v>2305</v>
      </c>
      <c r="D36" s="1" t="s">
        <v>2311</v>
      </c>
      <c r="E36" s="1" t="s">
        <v>2559</v>
      </c>
      <c r="G36" s="1"/>
      <c r="H36" s="1"/>
      <c r="I36" s="1"/>
      <c r="J36" s="1"/>
    </row>
    <row r="37" spans="1:10">
      <c r="A37" s="1">
        <v>38</v>
      </c>
      <c r="B37" s="1" t="s">
        <v>1237</v>
      </c>
      <c r="C37" s="1" t="s">
        <v>2306</v>
      </c>
      <c r="D37" s="1" t="s">
        <v>2311</v>
      </c>
      <c r="E37" s="1" t="s">
        <v>2559</v>
      </c>
      <c r="G37" s="1"/>
      <c r="H37" s="1"/>
      <c r="I37" s="1"/>
      <c r="J37" s="1"/>
    </row>
    <row r="38" spans="1:10">
      <c r="A38" s="1">
        <v>39</v>
      </c>
      <c r="B38" s="1" t="s">
        <v>918</v>
      </c>
      <c r="C38" s="1" t="s">
        <v>2307</v>
      </c>
      <c r="D38" s="1" t="s">
        <v>2311</v>
      </c>
      <c r="E38" s="1" t="s">
        <v>2559</v>
      </c>
      <c r="G38" s="1"/>
      <c r="H38" s="1"/>
      <c r="I38" s="1"/>
      <c r="J38" s="1"/>
    </row>
    <row r="39" spans="1:10">
      <c r="A39" s="1">
        <v>40</v>
      </c>
      <c r="B39" s="1" t="s">
        <v>2309</v>
      </c>
      <c r="C39" s="1" t="s">
        <v>2308</v>
      </c>
      <c r="D39" s="1" t="s">
        <v>2311</v>
      </c>
      <c r="E39" s="1" t="s">
        <v>2559</v>
      </c>
      <c r="G39" s="1"/>
      <c r="H39" s="1"/>
      <c r="I39" s="1"/>
      <c r="J39" s="1"/>
    </row>
    <row r="40" spans="1:10">
      <c r="A40" s="1">
        <v>41</v>
      </c>
      <c r="B40" s="1" t="s">
        <v>1201</v>
      </c>
      <c r="C40" s="1" t="s">
        <v>3404</v>
      </c>
      <c r="D40" s="1" t="s">
        <v>133</v>
      </c>
      <c r="E40" s="1" t="s">
        <v>2559</v>
      </c>
      <c r="G40" s="1"/>
      <c r="H40" s="1"/>
      <c r="I40" s="1"/>
      <c r="J40" s="1"/>
    </row>
    <row r="41" spans="1:10" s="1" customFormat="1">
      <c r="A41" s="1">
        <v>42</v>
      </c>
      <c r="B41" s="1" t="s">
        <v>4674</v>
      </c>
      <c r="C41" s="1" t="s">
        <v>4675</v>
      </c>
      <c r="D41" s="1" t="s">
        <v>133</v>
      </c>
      <c r="E41" s="1" t="s">
        <v>2559</v>
      </c>
    </row>
    <row r="42" spans="1:10">
      <c r="A42" s="1">
        <v>43</v>
      </c>
      <c r="B42" t="s">
        <v>1185</v>
      </c>
      <c r="C42" t="s">
        <v>4863</v>
      </c>
      <c r="D42" t="s">
        <v>133</v>
      </c>
      <c r="E42" t="s">
        <v>2559</v>
      </c>
    </row>
    <row r="43" spans="1:10">
      <c r="A43" s="1"/>
    </row>
    <row r="44" spans="1:10">
      <c r="A44" s="1"/>
    </row>
    <row r="45" spans="1:10">
      <c r="A45" s="1"/>
    </row>
    <row r="46" spans="1:10">
      <c r="A46" s="1"/>
    </row>
    <row r="47" spans="1:10">
      <c r="A47" s="1"/>
    </row>
    <row r="48" spans="1:10">
      <c r="A48" s="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0"/>
  <sheetViews>
    <sheetView zoomScaleNormal="100" workbookViewId="0">
      <pane ySplit="1" topLeftCell="A42" activePane="bottomLeft" state="frozen"/>
      <selection pane="bottomLeft" activeCell="D58" sqref="D58"/>
    </sheetView>
  </sheetViews>
  <sheetFormatPr defaultRowHeight="15"/>
  <cols>
    <col min="1" max="1" width="4.140625" bestFit="1" customWidth="1"/>
    <col min="2" max="2" width="6.28515625" customWidth="1"/>
    <col min="3" max="3" width="81.5703125" customWidth="1"/>
    <col min="4" max="4" width="24" bestFit="1" customWidth="1"/>
    <col min="5" max="5" width="7" bestFit="1" customWidth="1"/>
    <col min="6" max="6" width="23" style="1" bestFit="1" customWidth="1"/>
    <col min="7" max="7" width="21.85546875" customWidth="1"/>
    <col min="8" max="8" width="6.28515625" bestFit="1" customWidth="1"/>
    <col min="9" max="9" width="11.85546875" bestFit="1" customWidth="1"/>
    <col min="10" max="10" width="20.28515625" customWidth="1"/>
  </cols>
  <sheetData>
    <row r="1" spans="1:12">
      <c r="A1" s="2" t="s">
        <v>0</v>
      </c>
      <c r="B1" s="2" t="s">
        <v>2207</v>
      </c>
      <c r="C1" s="2" t="s">
        <v>2208</v>
      </c>
      <c r="D1" s="2" t="s">
        <v>2210</v>
      </c>
      <c r="E1" s="2" t="s">
        <v>9</v>
      </c>
      <c r="F1" s="2" t="s">
        <v>5247</v>
      </c>
      <c r="G1" s="2" t="s">
        <v>2209</v>
      </c>
      <c r="H1" s="2" t="s">
        <v>3</v>
      </c>
      <c r="I1" s="2" t="s">
        <v>4</v>
      </c>
      <c r="J1" s="1"/>
    </row>
    <row r="2" spans="1:12">
      <c r="A2" s="1">
        <v>1</v>
      </c>
      <c r="B2" s="19" t="s">
        <v>125</v>
      </c>
      <c r="C2" t="s">
        <v>134</v>
      </c>
      <c r="D2" s="1" t="s">
        <v>125</v>
      </c>
      <c r="E2" t="s">
        <v>2559</v>
      </c>
    </row>
    <row r="3" spans="1:12">
      <c r="A3" s="1">
        <v>2</v>
      </c>
      <c r="B3" s="19" t="s">
        <v>370</v>
      </c>
      <c r="C3" t="s">
        <v>2211</v>
      </c>
      <c r="D3" s="1" t="s">
        <v>479</v>
      </c>
      <c r="E3" s="1" t="s">
        <v>2559</v>
      </c>
      <c r="L3" s="1"/>
    </row>
    <row r="4" spans="1:12">
      <c r="A4" s="1">
        <v>3</v>
      </c>
      <c r="B4" s="19" t="s">
        <v>374</v>
      </c>
      <c r="C4" t="s">
        <v>2212</v>
      </c>
      <c r="D4" s="1" t="s">
        <v>479</v>
      </c>
      <c r="E4" s="1" t="s">
        <v>2559</v>
      </c>
      <c r="L4" s="1"/>
    </row>
    <row r="5" spans="1:12">
      <c r="A5" s="1">
        <v>4</v>
      </c>
      <c r="B5" s="19" t="s">
        <v>378</v>
      </c>
      <c r="C5" t="s">
        <v>5230</v>
      </c>
      <c r="D5" s="1" t="s">
        <v>479</v>
      </c>
      <c r="E5" s="1" t="s">
        <v>2559</v>
      </c>
      <c r="L5" s="1"/>
    </row>
    <row r="6" spans="1:12">
      <c r="A6" s="1">
        <v>5</v>
      </c>
      <c r="B6" s="19" t="s">
        <v>382</v>
      </c>
      <c r="C6" t="s">
        <v>2213</v>
      </c>
      <c r="D6" s="1" t="s">
        <v>479</v>
      </c>
      <c r="E6" s="1" t="s">
        <v>2559</v>
      </c>
      <c r="L6" s="1"/>
    </row>
    <row r="7" spans="1:12">
      <c r="A7" s="1">
        <v>6</v>
      </c>
      <c r="B7" s="19" t="s">
        <v>386</v>
      </c>
      <c r="C7" t="s">
        <v>2214</v>
      </c>
      <c r="D7" s="1" t="s">
        <v>479</v>
      </c>
      <c r="E7" s="1" t="s">
        <v>2559</v>
      </c>
      <c r="L7" s="1"/>
    </row>
    <row r="8" spans="1:12">
      <c r="A8" s="1">
        <v>7</v>
      </c>
      <c r="B8" s="19" t="s">
        <v>3742</v>
      </c>
      <c r="C8" t="s">
        <v>2215</v>
      </c>
      <c r="D8" s="1" t="s">
        <v>479</v>
      </c>
      <c r="E8" s="1" t="s">
        <v>2559</v>
      </c>
      <c r="L8" s="1"/>
    </row>
    <row r="9" spans="1:12">
      <c r="A9" s="1">
        <v>8</v>
      </c>
      <c r="B9" s="19" t="s">
        <v>392</v>
      </c>
      <c r="C9" t="s">
        <v>2216</v>
      </c>
      <c r="D9" s="1" t="s">
        <v>479</v>
      </c>
      <c r="E9" s="1" t="s">
        <v>2559</v>
      </c>
      <c r="L9" s="1"/>
    </row>
    <row r="10" spans="1:12">
      <c r="A10" s="1">
        <v>9</v>
      </c>
      <c r="B10" s="19" t="s">
        <v>393</v>
      </c>
      <c r="C10" t="s">
        <v>3428</v>
      </c>
      <c r="D10" s="1" t="s">
        <v>479</v>
      </c>
      <c r="E10" s="1" t="s">
        <v>2559</v>
      </c>
      <c r="L10" s="1"/>
    </row>
    <row r="11" spans="1:12">
      <c r="A11" s="1">
        <v>10</v>
      </c>
      <c r="B11" s="19" t="s">
        <v>394</v>
      </c>
      <c r="C11" t="s">
        <v>3429</v>
      </c>
      <c r="D11" s="1" t="s">
        <v>479</v>
      </c>
      <c r="E11" s="1" t="s">
        <v>2559</v>
      </c>
      <c r="L11" s="1"/>
    </row>
    <row r="12" spans="1:12">
      <c r="A12" s="1">
        <v>11</v>
      </c>
      <c r="B12" s="19" t="s">
        <v>396</v>
      </c>
      <c r="C12" t="s">
        <v>53</v>
      </c>
      <c r="D12" s="1" t="s">
        <v>479</v>
      </c>
      <c r="E12" s="1" t="s">
        <v>2559</v>
      </c>
      <c r="L12" s="1"/>
    </row>
    <row r="13" spans="1:12">
      <c r="A13" s="1">
        <v>12</v>
      </c>
      <c r="B13" s="19" t="s">
        <v>1245</v>
      </c>
      <c r="C13" t="s">
        <v>2217</v>
      </c>
      <c r="D13" s="1" t="s">
        <v>479</v>
      </c>
      <c r="E13" s="1" t="s">
        <v>2559</v>
      </c>
      <c r="L13" s="1"/>
    </row>
    <row r="14" spans="1:12">
      <c r="A14" s="1">
        <v>13</v>
      </c>
      <c r="B14" s="19" t="s">
        <v>518</v>
      </c>
      <c r="C14" t="s">
        <v>2218</v>
      </c>
      <c r="D14" s="1" t="s">
        <v>1188</v>
      </c>
      <c r="E14" s="1" t="s">
        <v>2559</v>
      </c>
      <c r="F14" s="1" t="s">
        <v>380</v>
      </c>
      <c r="L14" s="1"/>
    </row>
    <row r="15" spans="1:12">
      <c r="A15" s="1">
        <v>14</v>
      </c>
      <c r="B15" s="19" t="s">
        <v>521</v>
      </c>
      <c r="C15" t="s">
        <v>2219</v>
      </c>
      <c r="D15" s="1" t="s">
        <v>1188</v>
      </c>
      <c r="E15" s="1" t="s">
        <v>2559</v>
      </c>
      <c r="F15" s="1" t="s">
        <v>380</v>
      </c>
      <c r="L15" s="1"/>
    </row>
    <row r="16" spans="1:12">
      <c r="A16" s="1">
        <v>15</v>
      </c>
      <c r="B16" s="19" t="s">
        <v>523</v>
      </c>
      <c r="C16" t="s">
        <v>2220</v>
      </c>
      <c r="D16" s="1" t="s">
        <v>1188</v>
      </c>
      <c r="E16" s="1" t="s">
        <v>2559</v>
      </c>
      <c r="L16" s="1"/>
    </row>
    <row r="17" spans="1:12">
      <c r="A17" s="1">
        <v>16</v>
      </c>
      <c r="B17" s="19" t="s">
        <v>526</v>
      </c>
      <c r="C17" t="s">
        <v>2221</v>
      </c>
      <c r="D17" s="1" t="s">
        <v>1188</v>
      </c>
      <c r="E17" s="1" t="s">
        <v>2559</v>
      </c>
      <c r="L17" s="1"/>
    </row>
    <row r="18" spans="1:12">
      <c r="A18" s="1">
        <v>17</v>
      </c>
      <c r="B18" s="19" t="s">
        <v>1184</v>
      </c>
      <c r="C18" t="s">
        <v>2222</v>
      </c>
      <c r="D18" s="1" t="s">
        <v>1188</v>
      </c>
      <c r="E18" s="1" t="s">
        <v>2559</v>
      </c>
      <c r="F18" s="1" t="s">
        <v>380</v>
      </c>
      <c r="L18" s="1"/>
    </row>
    <row r="19" spans="1:12">
      <c r="A19" s="1">
        <v>18</v>
      </c>
      <c r="B19" s="19" t="s">
        <v>597</v>
      </c>
      <c r="C19" t="s">
        <v>2223</v>
      </c>
      <c r="D19" s="1" t="s">
        <v>1188</v>
      </c>
      <c r="E19" s="1" t="s">
        <v>2559</v>
      </c>
      <c r="L19" s="1"/>
    </row>
    <row r="20" spans="1:12">
      <c r="A20" s="1">
        <v>19</v>
      </c>
      <c r="B20" s="19" t="s">
        <v>583</v>
      </c>
      <c r="C20" t="s">
        <v>2224</v>
      </c>
      <c r="D20" s="1" t="s">
        <v>583</v>
      </c>
      <c r="E20" s="1" t="s">
        <v>2559</v>
      </c>
      <c r="L20" s="1"/>
    </row>
    <row r="21" spans="1:12">
      <c r="A21" s="1">
        <v>20</v>
      </c>
      <c r="B21" s="19" t="s">
        <v>584</v>
      </c>
      <c r="C21" t="s">
        <v>2542</v>
      </c>
      <c r="D21" s="1" t="s">
        <v>583</v>
      </c>
      <c r="E21" s="1" t="s">
        <v>2559</v>
      </c>
      <c r="F21" s="1" t="s">
        <v>380</v>
      </c>
      <c r="L21" s="1"/>
    </row>
    <row r="22" spans="1:12">
      <c r="A22" s="1">
        <v>21</v>
      </c>
      <c r="B22" s="1" t="s">
        <v>589</v>
      </c>
      <c r="C22" t="s">
        <v>2225</v>
      </c>
      <c r="D22" s="1" t="s">
        <v>583</v>
      </c>
      <c r="E22" s="1" t="s">
        <v>2559</v>
      </c>
      <c r="F22" s="1" t="s">
        <v>380</v>
      </c>
      <c r="L22" s="1"/>
    </row>
    <row r="23" spans="1:12">
      <c r="A23" s="1">
        <v>22</v>
      </c>
      <c r="B23" s="19" t="s">
        <v>590</v>
      </c>
      <c r="C23" t="s">
        <v>2226</v>
      </c>
      <c r="D23" s="1" t="s">
        <v>583</v>
      </c>
      <c r="E23" s="1" t="s">
        <v>2559</v>
      </c>
      <c r="F23" s="1" t="s">
        <v>380</v>
      </c>
      <c r="L23" s="1"/>
    </row>
    <row r="24" spans="1:12">
      <c r="A24" s="1">
        <v>23</v>
      </c>
      <c r="B24" s="19" t="s">
        <v>587</v>
      </c>
      <c r="C24" t="s">
        <v>2227</v>
      </c>
      <c r="D24" s="1" t="s">
        <v>583</v>
      </c>
      <c r="E24" s="1" t="s">
        <v>2559</v>
      </c>
      <c r="L24" s="1"/>
    </row>
    <row r="25" spans="1:12">
      <c r="A25" s="1">
        <v>24</v>
      </c>
      <c r="B25" s="19" t="s">
        <v>2228</v>
      </c>
      <c r="C25" t="s">
        <v>2229</v>
      </c>
      <c r="D25" s="1" t="s">
        <v>583</v>
      </c>
      <c r="E25" s="1" t="s">
        <v>2559</v>
      </c>
      <c r="L25" s="1"/>
    </row>
    <row r="26" spans="1:12">
      <c r="A26" s="1">
        <v>25</v>
      </c>
      <c r="B26" s="19" t="s">
        <v>591</v>
      </c>
      <c r="C26" t="s">
        <v>2230</v>
      </c>
      <c r="D26" s="1" t="s">
        <v>583</v>
      </c>
      <c r="E26" s="1" t="s">
        <v>2559</v>
      </c>
      <c r="L26" s="1"/>
    </row>
    <row r="27" spans="1:12">
      <c r="A27" s="1">
        <v>26</v>
      </c>
      <c r="B27" s="19" t="s">
        <v>592</v>
      </c>
      <c r="C27" t="s">
        <v>2231</v>
      </c>
      <c r="D27" s="1" t="s">
        <v>583</v>
      </c>
      <c r="E27" s="1" t="s">
        <v>2559</v>
      </c>
      <c r="F27" s="1" t="s">
        <v>380</v>
      </c>
      <c r="L27" s="1"/>
    </row>
    <row r="28" spans="1:12">
      <c r="A28" s="1">
        <v>27</v>
      </c>
      <c r="B28" s="19" t="s">
        <v>401</v>
      </c>
      <c r="C28" t="s">
        <v>2193</v>
      </c>
      <c r="D28" s="1" t="s">
        <v>401</v>
      </c>
      <c r="E28" s="1" t="s">
        <v>2559</v>
      </c>
      <c r="F28" s="1" t="s">
        <v>380</v>
      </c>
      <c r="L28" s="1"/>
    </row>
    <row r="29" spans="1:12">
      <c r="A29" s="1">
        <v>28</v>
      </c>
      <c r="B29" s="19" t="s">
        <v>502</v>
      </c>
      <c r="C29" t="s">
        <v>2194</v>
      </c>
      <c r="D29" s="19" t="s">
        <v>583</v>
      </c>
      <c r="E29" s="1" t="s">
        <v>2559</v>
      </c>
      <c r="L29" s="1"/>
    </row>
    <row r="30" spans="1:12">
      <c r="A30" s="1">
        <v>29</v>
      </c>
      <c r="B30" s="19" t="s">
        <v>541</v>
      </c>
      <c r="C30" t="s">
        <v>2232</v>
      </c>
      <c r="D30" s="1" t="s">
        <v>604</v>
      </c>
      <c r="E30" s="1" t="s">
        <v>2559</v>
      </c>
      <c r="L30" s="1"/>
    </row>
    <row r="31" spans="1:12">
      <c r="A31" s="1">
        <v>30</v>
      </c>
      <c r="B31" s="19" t="s">
        <v>598</v>
      </c>
      <c r="C31" t="s">
        <v>2233</v>
      </c>
      <c r="D31" s="1" t="s">
        <v>912</v>
      </c>
      <c r="E31" s="1" t="s">
        <v>2559</v>
      </c>
      <c r="L31" s="1"/>
    </row>
    <row r="32" spans="1:12">
      <c r="A32" s="1">
        <v>31</v>
      </c>
      <c r="B32" s="19" t="s">
        <v>601</v>
      </c>
      <c r="C32" t="s">
        <v>2234</v>
      </c>
      <c r="D32" s="1" t="s">
        <v>912</v>
      </c>
      <c r="E32" s="1" t="s">
        <v>2559</v>
      </c>
      <c r="L32" s="1"/>
    </row>
    <row r="33" spans="1:12">
      <c r="A33" s="1">
        <v>32</v>
      </c>
      <c r="B33" s="19" t="s">
        <v>1182</v>
      </c>
      <c r="C33" t="s">
        <v>2235</v>
      </c>
      <c r="D33" s="1" t="s">
        <v>1188</v>
      </c>
      <c r="E33" s="1" t="s">
        <v>2559</v>
      </c>
      <c r="F33" s="1" t="s">
        <v>380</v>
      </c>
      <c r="L33" s="1"/>
    </row>
    <row r="34" spans="1:12">
      <c r="A34" s="1">
        <v>33</v>
      </c>
      <c r="B34" s="19" t="s">
        <v>603</v>
      </c>
      <c r="C34" t="s">
        <v>2236</v>
      </c>
      <c r="D34" s="1" t="s">
        <v>912</v>
      </c>
      <c r="E34" s="1" t="s">
        <v>2559</v>
      </c>
      <c r="L34" s="1"/>
    </row>
    <row r="35" spans="1:12">
      <c r="A35" s="1">
        <v>34</v>
      </c>
      <c r="B35" s="19" t="s">
        <v>604</v>
      </c>
      <c r="C35" t="s">
        <v>2237</v>
      </c>
      <c r="D35" s="1" t="s">
        <v>912</v>
      </c>
      <c r="E35" s="1" t="s">
        <v>2559</v>
      </c>
      <c r="L35" s="1"/>
    </row>
    <row r="36" spans="1:12">
      <c r="A36" s="1">
        <v>35</v>
      </c>
      <c r="B36" s="19" t="s">
        <v>2377</v>
      </c>
      <c r="C36" t="s">
        <v>2238</v>
      </c>
      <c r="D36" s="1" t="s">
        <v>912</v>
      </c>
      <c r="E36" s="1" t="s">
        <v>2559</v>
      </c>
      <c r="L36" s="1"/>
    </row>
    <row r="37" spans="1:12">
      <c r="A37" s="1">
        <v>36</v>
      </c>
      <c r="B37" s="19" t="s">
        <v>606</v>
      </c>
      <c r="C37" t="s">
        <v>2239</v>
      </c>
      <c r="D37" s="1" t="s">
        <v>1188</v>
      </c>
      <c r="E37" s="1" t="s">
        <v>2559</v>
      </c>
      <c r="L37" s="1"/>
    </row>
    <row r="38" spans="1:12">
      <c r="A38" s="1">
        <v>37</v>
      </c>
      <c r="B38" s="19" t="s">
        <v>2374</v>
      </c>
      <c r="C38" t="s">
        <v>2240</v>
      </c>
      <c r="D38" s="1" t="s">
        <v>2408</v>
      </c>
      <c r="E38" s="1" t="s">
        <v>2559</v>
      </c>
      <c r="L38" s="1"/>
    </row>
    <row r="39" spans="1:12">
      <c r="A39" s="1">
        <v>38</v>
      </c>
      <c r="B39" s="19" t="s">
        <v>648</v>
      </c>
      <c r="C39" t="s">
        <v>2241</v>
      </c>
      <c r="D39" s="1" t="s">
        <v>2408</v>
      </c>
      <c r="E39" s="1" t="s">
        <v>2559</v>
      </c>
      <c r="L39" s="1"/>
    </row>
    <row r="40" spans="1:12">
      <c r="A40" s="1">
        <v>39</v>
      </c>
      <c r="B40" s="19" t="s">
        <v>653</v>
      </c>
      <c r="C40" t="s">
        <v>2242</v>
      </c>
      <c r="D40" s="1" t="s">
        <v>2408</v>
      </c>
      <c r="E40" s="1" t="s">
        <v>2559</v>
      </c>
      <c r="L40" s="1"/>
    </row>
    <row r="41" spans="1:12">
      <c r="A41" s="1">
        <v>40</v>
      </c>
      <c r="B41" s="19" t="s">
        <v>656</v>
      </c>
      <c r="C41" t="s">
        <v>2243</v>
      </c>
      <c r="D41" s="1" t="s">
        <v>2408</v>
      </c>
      <c r="E41" s="1" t="s">
        <v>2559</v>
      </c>
      <c r="L41" s="1"/>
    </row>
    <row r="42" spans="1:12">
      <c r="A42" s="1">
        <v>41</v>
      </c>
      <c r="B42" s="19" t="s">
        <v>658</v>
      </c>
      <c r="C42" t="s">
        <v>2244</v>
      </c>
      <c r="D42" s="1" t="s">
        <v>2408</v>
      </c>
      <c r="E42" s="1" t="s">
        <v>2559</v>
      </c>
      <c r="L42" s="1"/>
    </row>
    <row r="43" spans="1:12">
      <c r="A43" s="1">
        <v>42</v>
      </c>
      <c r="B43" s="19" t="s">
        <v>659</v>
      </c>
      <c r="C43" t="s">
        <v>2533</v>
      </c>
      <c r="D43" s="1" t="s">
        <v>2408</v>
      </c>
      <c r="E43" s="1" t="s">
        <v>2559</v>
      </c>
      <c r="L43" s="1"/>
    </row>
    <row r="44" spans="1:12">
      <c r="A44" s="1">
        <v>43</v>
      </c>
      <c r="B44" s="19" t="s">
        <v>2371</v>
      </c>
      <c r="C44" t="s">
        <v>2245</v>
      </c>
      <c r="D44" s="1" t="s">
        <v>912</v>
      </c>
      <c r="E44" s="1" t="s">
        <v>2559</v>
      </c>
      <c r="L44" s="1"/>
    </row>
    <row r="45" spans="1:12">
      <c r="A45" s="1">
        <v>44</v>
      </c>
      <c r="B45" s="19" t="s">
        <v>683</v>
      </c>
      <c r="C45" t="s">
        <v>2246</v>
      </c>
      <c r="D45" s="1" t="s">
        <v>1366</v>
      </c>
      <c r="E45" s="1" t="s">
        <v>2559</v>
      </c>
      <c r="L45" s="1"/>
    </row>
    <row r="46" spans="1:12">
      <c r="A46" s="1">
        <v>45</v>
      </c>
      <c r="B46" s="19" t="s">
        <v>712</v>
      </c>
      <c r="C46" t="s">
        <v>686</v>
      </c>
      <c r="D46" s="1" t="s">
        <v>1366</v>
      </c>
      <c r="E46" s="1" t="s">
        <v>2559</v>
      </c>
      <c r="L46" s="1"/>
    </row>
    <row r="47" spans="1:12">
      <c r="A47" s="1">
        <v>46</v>
      </c>
      <c r="B47" s="19" t="s">
        <v>714</v>
      </c>
      <c r="C47" t="s">
        <v>2247</v>
      </c>
      <c r="D47" s="1" t="s">
        <v>1366</v>
      </c>
      <c r="E47" s="1" t="s">
        <v>2559</v>
      </c>
      <c r="F47" s="1" t="s">
        <v>380</v>
      </c>
      <c r="L47" s="1"/>
    </row>
    <row r="48" spans="1:12">
      <c r="A48" s="1">
        <v>47</v>
      </c>
      <c r="B48" s="19" t="s">
        <v>741</v>
      </c>
      <c r="C48" t="s">
        <v>2248</v>
      </c>
      <c r="D48" s="1" t="s">
        <v>1366</v>
      </c>
      <c r="E48" s="1" t="s">
        <v>2559</v>
      </c>
      <c r="L48" s="1"/>
    </row>
    <row r="49" spans="1:12">
      <c r="A49" s="1">
        <v>48</v>
      </c>
      <c r="B49" s="19" t="s">
        <v>751</v>
      </c>
      <c r="C49" t="s">
        <v>748</v>
      </c>
      <c r="D49" s="1" t="s">
        <v>1366</v>
      </c>
      <c r="E49" s="1" t="s">
        <v>2559</v>
      </c>
      <c r="L49" s="1"/>
    </row>
    <row r="50" spans="1:12">
      <c r="A50" s="1">
        <v>49</v>
      </c>
      <c r="B50" s="19" t="s">
        <v>2317</v>
      </c>
      <c r="C50" t="s">
        <v>2249</v>
      </c>
      <c r="D50" s="1" t="s">
        <v>912</v>
      </c>
      <c r="E50" s="1" t="s">
        <v>2559</v>
      </c>
      <c r="L50" s="1"/>
    </row>
    <row r="51" spans="1:12">
      <c r="A51" s="1">
        <v>50</v>
      </c>
      <c r="B51" s="1" t="s">
        <v>768</v>
      </c>
      <c r="C51" t="s">
        <v>2250</v>
      </c>
      <c r="D51" s="1" t="s">
        <v>912</v>
      </c>
      <c r="E51" s="1" t="s">
        <v>2559</v>
      </c>
      <c r="L51" s="1"/>
    </row>
    <row r="52" spans="1:12">
      <c r="A52" s="1">
        <v>51</v>
      </c>
      <c r="B52" s="19" t="s">
        <v>774</v>
      </c>
      <c r="C52" t="s">
        <v>2251</v>
      </c>
      <c r="D52" s="1" t="s">
        <v>774</v>
      </c>
      <c r="E52" s="1" t="s">
        <v>2559</v>
      </c>
      <c r="L52" s="1"/>
    </row>
    <row r="53" spans="1:12">
      <c r="A53" s="1">
        <v>52</v>
      </c>
      <c r="B53" s="19" t="s">
        <v>2381</v>
      </c>
      <c r="C53" t="s">
        <v>2252</v>
      </c>
      <c r="D53" s="1" t="s">
        <v>774</v>
      </c>
      <c r="E53" s="1" t="s">
        <v>2559</v>
      </c>
      <c r="L53" s="1"/>
    </row>
    <row r="54" spans="1:12">
      <c r="A54" s="1">
        <v>53</v>
      </c>
      <c r="B54" s="19" t="s">
        <v>789</v>
      </c>
      <c r="C54" t="s">
        <v>2253</v>
      </c>
      <c r="D54" s="1" t="s">
        <v>774</v>
      </c>
      <c r="E54" s="1" t="s">
        <v>2559</v>
      </c>
      <c r="L54" s="1"/>
    </row>
    <row r="55" spans="1:12">
      <c r="A55" s="1">
        <v>54</v>
      </c>
      <c r="B55" s="19" t="s">
        <v>794</v>
      </c>
      <c r="C55" t="s">
        <v>2254</v>
      </c>
      <c r="D55" s="1" t="s">
        <v>774</v>
      </c>
      <c r="E55" s="1" t="s">
        <v>2559</v>
      </c>
      <c r="L55" s="1"/>
    </row>
    <row r="56" spans="1:12">
      <c r="A56" s="1">
        <v>55</v>
      </c>
      <c r="B56" s="19" t="s">
        <v>799</v>
      </c>
      <c r="C56" t="s">
        <v>2255</v>
      </c>
      <c r="D56" s="1" t="s">
        <v>774</v>
      </c>
      <c r="E56" s="1" t="s">
        <v>2559</v>
      </c>
      <c r="L56" s="1"/>
    </row>
    <row r="57" spans="1:12">
      <c r="A57" s="1">
        <v>56</v>
      </c>
      <c r="B57" s="19" t="s">
        <v>896</v>
      </c>
      <c r="C57" t="s">
        <v>2256</v>
      </c>
      <c r="D57" s="1" t="s">
        <v>386</v>
      </c>
      <c r="E57" s="1" t="s">
        <v>2559</v>
      </c>
      <c r="F57" s="1" t="s">
        <v>380</v>
      </c>
      <c r="L57" s="1"/>
    </row>
    <row r="58" spans="1:12">
      <c r="A58" s="1">
        <v>57</v>
      </c>
      <c r="B58" s="19" t="s">
        <v>900</v>
      </c>
      <c r="C58" t="s">
        <v>2257</v>
      </c>
      <c r="D58" s="1" t="s">
        <v>386</v>
      </c>
      <c r="E58" s="1" t="s">
        <v>2559</v>
      </c>
      <c r="F58" s="1" t="s">
        <v>380</v>
      </c>
      <c r="L58" s="1"/>
    </row>
    <row r="59" spans="1:12">
      <c r="A59" s="1">
        <v>58</v>
      </c>
      <c r="B59" s="19" t="s">
        <v>905</v>
      </c>
      <c r="C59" t="s">
        <v>2258</v>
      </c>
      <c r="D59" s="1" t="s">
        <v>386</v>
      </c>
      <c r="E59" s="1" t="s">
        <v>2559</v>
      </c>
      <c r="F59" s="1" t="s">
        <v>380</v>
      </c>
      <c r="L59" s="1"/>
    </row>
    <row r="60" spans="1:12">
      <c r="A60" s="1">
        <v>59</v>
      </c>
      <c r="B60" s="19" t="s">
        <v>912</v>
      </c>
      <c r="C60" t="s">
        <v>2259</v>
      </c>
      <c r="D60" s="1" t="s">
        <v>386</v>
      </c>
      <c r="E60" s="1" t="s">
        <v>2559</v>
      </c>
      <c r="F60" s="1" t="s">
        <v>380</v>
      </c>
      <c r="L60" s="1"/>
    </row>
    <row r="61" spans="1:12">
      <c r="A61" s="1">
        <v>60</v>
      </c>
      <c r="B61" s="19" t="s">
        <v>915</v>
      </c>
      <c r="C61" t="s">
        <v>2260</v>
      </c>
      <c r="D61" s="1" t="s">
        <v>386</v>
      </c>
      <c r="E61" s="1" t="s">
        <v>2559</v>
      </c>
      <c r="L61" s="1"/>
    </row>
    <row r="62" spans="1:12">
      <c r="A62" s="1">
        <v>61</v>
      </c>
      <c r="B62" s="19" t="s">
        <v>1370</v>
      </c>
      <c r="C62" t="s">
        <v>2261</v>
      </c>
      <c r="D62" s="1" t="s">
        <v>386</v>
      </c>
      <c r="E62" s="1" t="s">
        <v>2559</v>
      </c>
      <c r="F62" s="1" t="s">
        <v>380</v>
      </c>
      <c r="L62" s="1"/>
    </row>
    <row r="63" spans="1:12">
      <c r="A63" s="1">
        <v>62</v>
      </c>
      <c r="B63" s="19" t="s">
        <v>1355</v>
      </c>
      <c r="C63" t="s">
        <v>2262</v>
      </c>
      <c r="D63" s="1" t="s">
        <v>386</v>
      </c>
      <c r="E63" s="1" t="s">
        <v>2559</v>
      </c>
      <c r="L63" s="1"/>
    </row>
    <row r="64" spans="1:12">
      <c r="A64" s="1">
        <v>63</v>
      </c>
      <c r="B64" s="19" t="s">
        <v>2376</v>
      </c>
      <c r="C64" t="s">
        <v>2263</v>
      </c>
      <c r="D64" s="1" t="s">
        <v>386</v>
      </c>
      <c r="E64" s="1" t="s">
        <v>2559</v>
      </c>
      <c r="F64" s="1" t="s">
        <v>380</v>
      </c>
      <c r="L64" s="1"/>
    </row>
    <row r="65" spans="1:12">
      <c r="A65" s="1">
        <v>64</v>
      </c>
      <c r="B65" s="19" t="s">
        <v>920</v>
      </c>
      <c r="C65" t="s">
        <v>3747</v>
      </c>
      <c r="D65" s="1" t="s">
        <v>386</v>
      </c>
      <c r="E65" s="1" t="s">
        <v>2559</v>
      </c>
      <c r="L65" s="1"/>
    </row>
    <row r="66" spans="1:12">
      <c r="A66" s="1">
        <v>65</v>
      </c>
      <c r="B66" s="19" t="s">
        <v>923</v>
      </c>
      <c r="C66" t="s">
        <v>2264</v>
      </c>
      <c r="D66" s="1" t="s">
        <v>386</v>
      </c>
      <c r="E66" s="1" t="s">
        <v>2559</v>
      </c>
      <c r="L66" s="1"/>
    </row>
    <row r="67" spans="1:12">
      <c r="A67" s="1">
        <v>66</v>
      </c>
      <c r="B67" s="19" t="s">
        <v>605</v>
      </c>
      <c r="C67" t="s">
        <v>3745</v>
      </c>
      <c r="D67" s="1" t="s">
        <v>386</v>
      </c>
      <c r="E67" s="1" t="s">
        <v>2559</v>
      </c>
      <c r="L67" s="1"/>
    </row>
    <row r="68" spans="1:12">
      <c r="A68" s="1">
        <v>67</v>
      </c>
      <c r="B68" s="19" t="s">
        <v>926</v>
      </c>
      <c r="C68" t="s">
        <v>2265</v>
      </c>
      <c r="D68" s="1" t="s">
        <v>386</v>
      </c>
      <c r="E68" s="1" t="s">
        <v>2559</v>
      </c>
      <c r="L68" s="1"/>
    </row>
    <row r="69" spans="1:12">
      <c r="A69" s="1">
        <v>68</v>
      </c>
      <c r="B69" s="19" t="s">
        <v>934</v>
      </c>
      <c r="C69" t="s">
        <v>2266</v>
      </c>
      <c r="D69" s="1" t="s">
        <v>2411</v>
      </c>
      <c r="E69" s="1" t="s">
        <v>2559</v>
      </c>
      <c r="L69" s="1"/>
    </row>
    <row r="70" spans="1:12">
      <c r="A70" s="1">
        <v>69</v>
      </c>
      <c r="B70" s="19" t="s">
        <v>2378</v>
      </c>
      <c r="C70" t="s">
        <v>2267</v>
      </c>
      <c r="D70" s="1" t="s">
        <v>2411</v>
      </c>
      <c r="E70" s="1" t="s">
        <v>2559</v>
      </c>
      <c r="F70" s="1" t="s">
        <v>380</v>
      </c>
      <c r="L70" s="1"/>
    </row>
    <row r="71" spans="1:12">
      <c r="A71" s="1">
        <v>70</v>
      </c>
      <c r="B71" s="19" t="s">
        <v>949</v>
      </c>
      <c r="C71" t="s">
        <v>2268</v>
      </c>
      <c r="D71" s="1" t="s">
        <v>2411</v>
      </c>
      <c r="E71" s="1" t="s">
        <v>2559</v>
      </c>
      <c r="F71" s="1" t="s">
        <v>380</v>
      </c>
      <c r="L71" s="1"/>
    </row>
    <row r="72" spans="1:12">
      <c r="A72" s="1">
        <v>71</v>
      </c>
      <c r="B72" s="19" t="s">
        <v>952</v>
      </c>
      <c r="C72" t="s">
        <v>2430</v>
      </c>
      <c r="D72" s="1" t="s">
        <v>2411</v>
      </c>
      <c r="E72" s="1" t="s">
        <v>2559</v>
      </c>
      <c r="L72" s="1"/>
    </row>
    <row r="73" spans="1:12">
      <c r="A73" s="1">
        <v>72</v>
      </c>
      <c r="B73" s="19" t="s">
        <v>965</v>
      </c>
      <c r="C73" t="s">
        <v>2534</v>
      </c>
      <c r="D73" s="1" t="s">
        <v>2411</v>
      </c>
      <c r="E73" s="1" t="s">
        <v>2559</v>
      </c>
      <c r="L73" s="1"/>
    </row>
    <row r="74" spans="1:12" s="1" customFormat="1">
      <c r="A74" s="1">
        <v>73</v>
      </c>
      <c r="B74" s="19" t="s">
        <v>1306</v>
      </c>
      <c r="C74" s="1" t="s">
        <v>2535</v>
      </c>
      <c r="D74" s="1" t="s">
        <v>2411</v>
      </c>
      <c r="E74" s="1" t="s">
        <v>2559</v>
      </c>
    </row>
    <row r="75" spans="1:12">
      <c r="A75" s="1">
        <v>74</v>
      </c>
      <c r="B75" s="19" t="s">
        <v>966</v>
      </c>
      <c r="C75" t="s">
        <v>2269</v>
      </c>
      <c r="D75" s="1" t="s">
        <v>970</v>
      </c>
      <c r="E75" s="1" t="s">
        <v>2559</v>
      </c>
      <c r="L75" s="1"/>
    </row>
    <row r="76" spans="1:12">
      <c r="A76" s="1">
        <v>75</v>
      </c>
      <c r="B76" s="19" t="s">
        <v>1287</v>
      </c>
      <c r="C76" t="s">
        <v>2270</v>
      </c>
      <c r="D76" s="1" t="s">
        <v>2411</v>
      </c>
      <c r="E76" s="1" t="s">
        <v>2559</v>
      </c>
      <c r="F76" s="1" t="s">
        <v>380</v>
      </c>
      <c r="L76" s="1"/>
    </row>
    <row r="77" spans="1:12">
      <c r="A77" s="1">
        <v>76</v>
      </c>
      <c r="B77" s="19" t="s">
        <v>970</v>
      </c>
      <c r="C77" t="s">
        <v>2271</v>
      </c>
      <c r="D77" s="1" t="s">
        <v>970</v>
      </c>
      <c r="E77" s="1" t="s">
        <v>2559</v>
      </c>
      <c r="F77" s="1" t="s">
        <v>380</v>
      </c>
      <c r="L77" s="1"/>
    </row>
    <row r="78" spans="1:12">
      <c r="A78" s="1">
        <v>77</v>
      </c>
      <c r="B78" s="1" t="s">
        <v>602</v>
      </c>
      <c r="C78" t="s">
        <v>2465</v>
      </c>
      <c r="D78" s="1" t="s">
        <v>2411</v>
      </c>
      <c r="E78" s="1" t="s">
        <v>2559</v>
      </c>
      <c r="L78" s="1"/>
    </row>
    <row r="79" spans="1:12">
      <c r="A79" s="1">
        <v>78</v>
      </c>
      <c r="B79" s="19" t="s">
        <v>973</v>
      </c>
      <c r="C79" t="s">
        <v>2272</v>
      </c>
      <c r="D79" s="1" t="s">
        <v>970</v>
      </c>
      <c r="E79" s="1" t="s">
        <v>2559</v>
      </c>
      <c r="L79" s="1"/>
    </row>
    <row r="80" spans="1:12">
      <c r="A80" s="1">
        <v>79</v>
      </c>
      <c r="B80" s="19" t="s">
        <v>2375</v>
      </c>
      <c r="C80" t="s">
        <v>2273</v>
      </c>
      <c r="D80" s="1" t="s">
        <v>970</v>
      </c>
      <c r="E80" s="1" t="s">
        <v>2559</v>
      </c>
      <c r="L80" s="1"/>
    </row>
    <row r="81" spans="1:12">
      <c r="A81" s="1">
        <v>80</v>
      </c>
      <c r="B81" s="19" t="s">
        <v>983</v>
      </c>
      <c r="C81" t="s">
        <v>2274</v>
      </c>
      <c r="D81" s="1" t="s">
        <v>970</v>
      </c>
      <c r="E81" s="1" t="s">
        <v>2559</v>
      </c>
      <c r="L81" s="1"/>
    </row>
    <row r="82" spans="1:12">
      <c r="A82" s="1">
        <v>81</v>
      </c>
      <c r="B82" s="19" t="s">
        <v>976</v>
      </c>
      <c r="C82" t="s">
        <v>2275</v>
      </c>
      <c r="D82" s="1" t="s">
        <v>583</v>
      </c>
      <c r="E82" s="1" t="s">
        <v>2559</v>
      </c>
      <c r="L82" s="1"/>
    </row>
    <row r="83" spans="1:12">
      <c r="A83" s="1">
        <v>82</v>
      </c>
      <c r="B83" s="19" t="s">
        <v>782</v>
      </c>
      <c r="C83" s="1" t="s">
        <v>2416</v>
      </c>
      <c r="D83" s="1" t="s">
        <v>1213</v>
      </c>
      <c r="E83" s="1" t="s">
        <v>2559</v>
      </c>
      <c r="G83" s="1"/>
      <c r="H83" s="1"/>
      <c r="I83" s="1"/>
      <c r="L83" s="1"/>
    </row>
    <row r="84" spans="1:12">
      <c r="A84" s="1">
        <v>83</v>
      </c>
      <c r="B84" s="19" t="s">
        <v>1166</v>
      </c>
      <c r="C84" t="s">
        <v>988</v>
      </c>
      <c r="D84" s="1" t="s">
        <v>1227</v>
      </c>
      <c r="E84" s="1" t="s">
        <v>2559</v>
      </c>
      <c r="F84" s="1" t="s">
        <v>380</v>
      </c>
      <c r="L84" s="1"/>
    </row>
    <row r="85" spans="1:12">
      <c r="A85" s="1">
        <v>84</v>
      </c>
      <c r="B85" s="19" t="s">
        <v>1172</v>
      </c>
      <c r="C85" t="s">
        <v>1171</v>
      </c>
      <c r="D85" s="1" t="s">
        <v>1227</v>
      </c>
      <c r="E85" s="1" t="s">
        <v>2559</v>
      </c>
      <c r="F85" s="1" t="s">
        <v>380</v>
      </c>
      <c r="L85" s="1"/>
    </row>
    <row r="86" spans="1:12">
      <c r="A86" s="1">
        <v>85</v>
      </c>
      <c r="B86" s="19" t="s">
        <v>1174</v>
      </c>
      <c r="C86" t="s">
        <v>1173</v>
      </c>
      <c r="D86" s="1" t="s">
        <v>1227</v>
      </c>
      <c r="E86" s="1" t="s">
        <v>2559</v>
      </c>
      <c r="F86" s="1" t="s">
        <v>380</v>
      </c>
      <c r="L86" s="1"/>
    </row>
    <row r="87" spans="1:12">
      <c r="A87" s="1">
        <v>86</v>
      </c>
      <c r="B87" s="19" t="s">
        <v>1175</v>
      </c>
      <c r="C87" t="s">
        <v>1178</v>
      </c>
      <c r="D87" s="1" t="s">
        <v>1227</v>
      </c>
      <c r="E87" s="1" t="s">
        <v>2559</v>
      </c>
      <c r="L87" s="1"/>
    </row>
    <row r="88" spans="1:12">
      <c r="A88" s="1">
        <v>87</v>
      </c>
      <c r="B88" s="19" t="s">
        <v>1177</v>
      </c>
      <c r="C88" t="s">
        <v>1176</v>
      </c>
      <c r="D88" s="1" t="s">
        <v>1227</v>
      </c>
      <c r="E88" s="1" t="s">
        <v>2559</v>
      </c>
      <c r="L88" s="1"/>
    </row>
    <row r="89" spans="1:12">
      <c r="A89" s="1">
        <v>88</v>
      </c>
      <c r="B89" s="19" t="s">
        <v>1170</v>
      </c>
      <c r="C89" t="s">
        <v>2276</v>
      </c>
      <c r="D89" s="1" t="s">
        <v>1227</v>
      </c>
      <c r="E89" s="1" t="s">
        <v>2559</v>
      </c>
      <c r="L89" s="1"/>
    </row>
    <row r="90" spans="1:12">
      <c r="A90" s="1">
        <v>89</v>
      </c>
      <c r="B90" s="19" t="s">
        <v>2318</v>
      </c>
      <c r="C90" t="s">
        <v>1180</v>
      </c>
      <c r="D90" s="1" t="s">
        <v>1247</v>
      </c>
      <c r="E90" s="1" t="s">
        <v>2559</v>
      </c>
      <c r="L90" s="1"/>
    </row>
    <row r="91" spans="1:12">
      <c r="A91" s="1">
        <v>90</v>
      </c>
      <c r="B91" s="19" t="s">
        <v>1286</v>
      </c>
      <c r="C91" t="s">
        <v>1398</v>
      </c>
      <c r="D91" s="1" t="s">
        <v>1247</v>
      </c>
      <c r="E91" s="1" t="s">
        <v>2559</v>
      </c>
      <c r="F91" s="1" t="s">
        <v>380</v>
      </c>
      <c r="L91" s="1"/>
    </row>
    <row r="92" spans="1:12">
      <c r="A92" s="1">
        <v>91</v>
      </c>
      <c r="B92" s="19" t="s">
        <v>1411</v>
      </c>
      <c r="C92" t="s">
        <v>1410</v>
      </c>
      <c r="D92" s="1" t="s">
        <v>1247</v>
      </c>
      <c r="E92" s="1" t="s">
        <v>2559</v>
      </c>
      <c r="F92" s="1" t="s">
        <v>380</v>
      </c>
      <c r="L92" s="1"/>
    </row>
    <row r="93" spans="1:12">
      <c r="A93" s="1">
        <v>92</v>
      </c>
      <c r="B93" s="19" t="s">
        <v>664</v>
      </c>
      <c r="C93" t="s">
        <v>2277</v>
      </c>
      <c r="D93" s="1" t="s">
        <v>1247</v>
      </c>
      <c r="E93" s="1" t="s">
        <v>2559</v>
      </c>
      <c r="F93" s="1" t="s">
        <v>380</v>
      </c>
      <c r="L93" s="1"/>
    </row>
    <row r="94" spans="1:12">
      <c r="A94" s="1">
        <v>93</v>
      </c>
      <c r="B94" s="19" t="s">
        <v>1211</v>
      </c>
      <c r="C94" t="s">
        <v>2278</v>
      </c>
      <c r="D94" s="1" t="s">
        <v>1247</v>
      </c>
      <c r="E94" s="1" t="s">
        <v>2559</v>
      </c>
      <c r="F94" s="1" t="s">
        <v>380</v>
      </c>
      <c r="L94" s="1"/>
    </row>
    <row r="95" spans="1:12">
      <c r="A95" s="1">
        <v>94</v>
      </c>
      <c r="B95" s="19" t="s">
        <v>1229</v>
      </c>
      <c r="C95" t="s">
        <v>2279</v>
      </c>
      <c r="D95" s="1" t="s">
        <v>1247</v>
      </c>
      <c r="E95" s="1" t="s">
        <v>2559</v>
      </c>
      <c r="F95" s="1" t="s">
        <v>380</v>
      </c>
      <c r="L95" s="1"/>
    </row>
    <row r="96" spans="1:12">
      <c r="A96" s="1">
        <v>95</v>
      </c>
      <c r="B96" s="1" t="s">
        <v>1416</v>
      </c>
      <c r="C96" t="s">
        <v>2280</v>
      </c>
      <c r="D96" s="1" t="s">
        <v>1247</v>
      </c>
      <c r="E96" s="1" t="s">
        <v>2559</v>
      </c>
      <c r="L96" s="1"/>
    </row>
    <row r="97" spans="1:12">
      <c r="A97" s="1">
        <v>96</v>
      </c>
      <c r="B97" s="19" t="s">
        <v>1228</v>
      </c>
      <c r="C97" t="s">
        <v>2281</v>
      </c>
      <c r="D97" s="1" t="s">
        <v>1247</v>
      </c>
      <c r="E97" s="1" t="s">
        <v>2559</v>
      </c>
      <c r="L97" s="1"/>
    </row>
    <row r="98" spans="1:12">
      <c r="A98" s="1">
        <v>97</v>
      </c>
      <c r="B98" s="19" t="s">
        <v>2198</v>
      </c>
      <c r="C98" t="s">
        <v>4587</v>
      </c>
      <c r="D98" s="1" t="s">
        <v>2198</v>
      </c>
      <c r="E98" s="1" t="s">
        <v>2559</v>
      </c>
      <c r="F98" s="1" t="s">
        <v>380</v>
      </c>
      <c r="L98" s="1"/>
    </row>
    <row r="99" spans="1:12">
      <c r="A99" s="1">
        <v>98</v>
      </c>
      <c r="B99" s="19" t="s">
        <v>1802</v>
      </c>
      <c r="C99" t="s">
        <v>1741</v>
      </c>
      <c r="D99" s="1" t="s">
        <v>1802</v>
      </c>
      <c r="E99" s="1" t="s">
        <v>2559</v>
      </c>
      <c r="L99" s="1"/>
    </row>
    <row r="100" spans="1:12">
      <c r="A100" s="1">
        <v>99</v>
      </c>
      <c r="B100" s="19" t="s">
        <v>2461</v>
      </c>
      <c r="C100" s="19" t="s">
        <v>2425</v>
      </c>
      <c r="D100" s="1" t="s">
        <v>1291</v>
      </c>
      <c r="E100" s="1" t="s">
        <v>2559</v>
      </c>
      <c r="F100" s="1" t="s">
        <v>380</v>
      </c>
      <c r="L100" s="1"/>
    </row>
    <row r="101" spans="1:12">
      <c r="A101" s="1">
        <v>101</v>
      </c>
      <c r="B101" s="19" t="s">
        <v>1218</v>
      </c>
      <c r="C101" t="s">
        <v>2282</v>
      </c>
      <c r="D101" s="1" t="s">
        <v>1218</v>
      </c>
      <c r="E101" s="1" t="s">
        <v>2559</v>
      </c>
      <c r="L101" s="1"/>
    </row>
    <row r="102" spans="1:12">
      <c r="A102" s="1">
        <v>102</v>
      </c>
      <c r="B102" s="19" t="s">
        <v>1861</v>
      </c>
      <c r="C102" t="s">
        <v>2418</v>
      </c>
      <c r="D102" s="1" t="s">
        <v>1861</v>
      </c>
      <c r="E102" s="1" t="s">
        <v>2559</v>
      </c>
      <c r="L102" s="1"/>
    </row>
    <row r="103" spans="1:12">
      <c r="A103" s="1">
        <v>103</v>
      </c>
      <c r="B103" s="19" t="s">
        <v>1864</v>
      </c>
      <c r="C103" t="s">
        <v>2283</v>
      </c>
      <c r="D103" s="1" t="s">
        <v>1207</v>
      </c>
      <c r="E103" s="1" t="s">
        <v>2559</v>
      </c>
      <c r="F103" s="1" t="s">
        <v>380</v>
      </c>
      <c r="L103" s="1"/>
    </row>
    <row r="104" spans="1:12">
      <c r="A104" s="1">
        <v>104</v>
      </c>
      <c r="B104" s="19" t="s">
        <v>1318</v>
      </c>
      <c r="C104" t="s">
        <v>2284</v>
      </c>
      <c r="D104" s="1" t="s">
        <v>1207</v>
      </c>
      <c r="E104" s="1" t="s">
        <v>2559</v>
      </c>
      <c r="F104" s="1" t="s">
        <v>380</v>
      </c>
      <c r="L104" s="1"/>
    </row>
    <row r="105" spans="1:12">
      <c r="A105" s="1">
        <v>105</v>
      </c>
      <c r="B105" s="19" t="s">
        <v>1892</v>
      </c>
      <c r="C105" t="s">
        <v>1868</v>
      </c>
      <c r="D105" s="1" t="s">
        <v>1892</v>
      </c>
      <c r="E105" s="1" t="s">
        <v>2559</v>
      </c>
      <c r="L105" s="1"/>
    </row>
    <row r="106" spans="1:12">
      <c r="A106" s="1">
        <v>106</v>
      </c>
      <c r="B106" s="19" t="s">
        <v>1899</v>
      </c>
      <c r="C106" t="s">
        <v>1893</v>
      </c>
      <c r="D106" s="1" t="s">
        <v>1899</v>
      </c>
      <c r="E106" s="1" t="s">
        <v>2559</v>
      </c>
      <c r="L106" s="1"/>
    </row>
    <row r="107" spans="1:12">
      <c r="A107" s="1">
        <v>107</v>
      </c>
      <c r="B107" s="19" t="s">
        <v>942</v>
      </c>
      <c r="C107" t="s">
        <v>2445</v>
      </c>
      <c r="D107" s="1" t="s">
        <v>2152</v>
      </c>
      <c r="E107" s="1" t="s">
        <v>2559</v>
      </c>
      <c r="L107" s="1"/>
    </row>
    <row r="108" spans="1:12">
      <c r="A108" s="1">
        <v>108</v>
      </c>
      <c r="B108" s="19" t="s">
        <v>1331</v>
      </c>
      <c r="C108" t="s">
        <v>2285</v>
      </c>
      <c r="D108" s="1" t="s">
        <v>2441</v>
      </c>
      <c r="E108" s="1" t="s">
        <v>2559</v>
      </c>
      <c r="F108" s="1" t="s">
        <v>380</v>
      </c>
      <c r="L108" s="1"/>
    </row>
    <row r="109" spans="1:12">
      <c r="A109" s="1">
        <v>109</v>
      </c>
      <c r="B109" s="19" t="s">
        <v>1917</v>
      </c>
      <c r="C109" t="s">
        <v>2286</v>
      </c>
      <c r="D109" s="1" t="s">
        <v>2441</v>
      </c>
      <c r="E109" s="1" t="s">
        <v>2559</v>
      </c>
      <c r="F109" s="1" t="s">
        <v>380</v>
      </c>
      <c r="L109" s="1"/>
    </row>
    <row r="110" spans="1:12">
      <c r="A110" s="1">
        <v>110</v>
      </c>
      <c r="B110" s="19" t="s">
        <v>1921</v>
      </c>
      <c r="C110" s="1" t="s">
        <v>2544</v>
      </c>
      <c r="D110" s="1" t="s">
        <v>2441</v>
      </c>
      <c r="E110" s="1" t="s">
        <v>2559</v>
      </c>
      <c r="F110" s="1" t="s">
        <v>380</v>
      </c>
      <c r="L110" s="1"/>
    </row>
    <row r="111" spans="1:12">
      <c r="A111" s="1">
        <v>112</v>
      </c>
      <c r="B111" s="19" t="s">
        <v>1949</v>
      </c>
      <c r="C111" t="s">
        <v>2287</v>
      </c>
      <c r="D111" s="1" t="s">
        <v>2083</v>
      </c>
      <c r="E111" s="1" t="s">
        <v>2559</v>
      </c>
      <c r="F111" s="1" t="s">
        <v>380</v>
      </c>
      <c r="L111" s="1"/>
    </row>
    <row r="112" spans="1:12">
      <c r="A112" s="1">
        <v>114</v>
      </c>
      <c r="B112" s="19" t="s">
        <v>2372</v>
      </c>
      <c r="C112" t="s">
        <v>2288</v>
      </c>
      <c r="D112" s="1" t="s">
        <v>2083</v>
      </c>
      <c r="E112" s="1" t="s">
        <v>2559</v>
      </c>
      <c r="L112" s="1"/>
    </row>
    <row r="113" spans="1:12">
      <c r="A113" s="1">
        <v>115</v>
      </c>
      <c r="B113" s="19" t="s">
        <v>2373</v>
      </c>
      <c r="C113" t="s">
        <v>2289</v>
      </c>
      <c r="D113" s="1" t="s">
        <v>2083</v>
      </c>
      <c r="E113" s="1" t="s">
        <v>2559</v>
      </c>
      <c r="F113" s="1" t="s">
        <v>380</v>
      </c>
      <c r="L113" s="1"/>
    </row>
    <row r="114" spans="1:12">
      <c r="A114" s="1">
        <v>116</v>
      </c>
      <c r="B114" s="19" t="s">
        <v>2083</v>
      </c>
      <c r="C114" t="s">
        <v>2290</v>
      </c>
      <c r="D114" s="1" t="s">
        <v>2083</v>
      </c>
      <c r="E114" s="1" t="s">
        <v>2559</v>
      </c>
      <c r="F114" s="1" t="s">
        <v>380</v>
      </c>
      <c r="L114" s="1"/>
    </row>
    <row r="115" spans="1:12">
      <c r="A115" s="1">
        <v>117</v>
      </c>
      <c r="B115" s="19" t="s">
        <v>1378</v>
      </c>
      <c r="C115" t="s">
        <v>2291</v>
      </c>
      <c r="D115" s="1" t="s">
        <v>2083</v>
      </c>
      <c r="E115" s="1" t="s">
        <v>2559</v>
      </c>
      <c r="L115" s="1"/>
    </row>
    <row r="116" spans="1:12">
      <c r="A116" s="1">
        <v>118</v>
      </c>
      <c r="B116" s="19" t="s">
        <v>2091</v>
      </c>
      <c r="C116" t="s">
        <v>2292</v>
      </c>
      <c r="D116" s="1" t="s">
        <v>774</v>
      </c>
      <c r="E116" s="1" t="s">
        <v>2559</v>
      </c>
      <c r="F116" s="1" t="s">
        <v>380</v>
      </c>
      <c r="L116" s="1"/>
    </row>
    <row r="117" spans="1:12">
      <c r="A117" s="1">
        <v>119</v>
      </c>
      <c r="B117" s="19" t="s">
        <v>1342</v>
      </c>
      <c r="C117" t="s">
        <v>2293</v>
      </c>
      <c r="D117" s="1" t="s">
        <v>2083</v>
      </c>
      <c r="E117" s="1" t="s">
        <v>2559</v>
      </c>
      <c r="L117" s="1"/>
    </row>
    <row r="118" spans="1:12">
      <c r="A118" s="1">
        <v>120</v>
      </c>
      <c r="B118" s="1" t="s">
        <v>761</v>
      </c>
      <c r="C118" t="s">
        <v>2294</v>
      </c>
      <c r="D118" s="1" t="s">
        <v>2083</v>
      </c>
      <c r="E118" s="1" t="s">
        <v>2559</v>
      </c>
      <c r="L118" s="1"/>
    </row>
    <row r="119" spans="1:12">
      <c r="A119" s="1">
        <v>121</v>
      </c>
      <c r="B119" s="19" t="s">
        <v>2098</v>
      </c>
      <c r="C119" t="s">
        <v>2295</v>
      </c>
      <c r="D119" s="1" t="s">
        <v>2083</v>
      </c>
      <c r="E119" s="1" t="s">
        <v>2559</v>
      </c>
      <c r="F119" s="1" t="s">
        <v>380</v>
      </c>
      <c r="L119" s="1"/>
    </row>
    <row r="120" spans="1:12">
      <c r="A120" s="1">
        <v>122</v>
      </c>
      <c r="B120" s="19" t="s">
        <v>1358</v>
      </c>
      <c r="C120" t="s">
        <v>2547</v>
      </c>
      <c r="D120" s="1" t="s">
        <v>1353</v>
      </c>
      <c r="E120" s="1" t="s">
        <v>2559</v>
      </c>
      <c r="L120" s="1"/>
    </row>
    <row r="121" spans="1:12">
      <c r="A121" s="1">
        <v>123</v>
      </c>
      <c r="B121" s="19" t="s">
        <v>1362</v>
      </c>
      <c r="C121" t="s">
        <v>2296</v>
      </c>
      <c r="D121" s="1" t="s">
        <v>1353</v>
      </c>
      <c r="E121" s="1" t="s">
        <v>2559</v>
      </c>
      <c r="L121" s="1"/>
    </row>
    <row r="122" spans="1:12">
      <c r="A122" s="1">
        <v>124</v>
      </c>
      <c r="B122" s="19" t="s">
        <v>1367</v>
      </c>
      <c r="C122" t="s">
        <v>2297</v>
      </c>
      <c r="D122" s="1" t="s">
        <v>1353</v>
      </c>
      <c r="E122" s="1" t="s">
        <v>2559</v>
      </c>
      <c r="L122" s="1"/>
    </row>
    <row r="123" spans="1:12">
      <c r="A123" s="1">
        <v>125</v>
      </c>
      <c r="B123" s="19" t="s">
        <v>1186</v>
      </c>
      <c r="C123" t="s">
        <v>2298</v>
      </c>
      <c r="D123" s="1" t="s">
        <v>1353</v>
      </c>
      <c r="E123" s="1" t="s">
        <v>2559</v>
      </c>
      <c r="L123" s="1"/>
    </row>
    <row r="124" spans="1:12">
      <c r="A124" s="1">
        <v>126</v>
      </c>
      <c r="B124" s="19" t="s">
        <v>1289</v>
      </c>
      <c r="C124" t="s">
        <v>2299</v>
      </c>
      <c r="D124" s="1" t="s">
        <v>2204</v>
      </c>
      <c r="E124" s="1" t="s">
        <v>2559</v>
      </c>
      <c r="L124" s="1"/>
    </row>
    <row r="125" spans="1:12">
      <c r="A125" s="1">
        <v>127</v>
      </c>
      <c r="B125" s="19" t="s">
        <v>1383</v>
      </c>
      <c r="C125" t="s">
        <v>2300</v>
      </c>
      <c r="D125" s="1" t="s">
        <v>2204</v>
      </c>
      <c r="E125" s="1" t="s">
        <v>2559</v>
      </c>
      <c r="L125" s="1"/>
    </row>
    <row r="126" spans="1:12">
      <c r="A126" s="1">
        <v>128</v>
      </c>
      <c r="B126" s="19" t="s">
        <v>2122</v>
      </c>
      <c r="C126" t="s">
        <v>2301</v>
      </c>
      <c r="D126" s="1" t="s">
        <v>2204</v>
      </c>
      <c r="E126" s="1" t="s">
        <v>2559</v>
      </c>
      <c r="L126" s="1"/>
    </row>
    <row r="127" spans="1:12">
      <c r="A127" s="1">
        <v>129</v>
      </c>
      <c r="B127" s="19" t="s">
        <v>2132</v>
      </c>
      <c r="C127" t="s">
        <v>2133</v>
      </c>
      <c r="D127" s="1" t="s">
        <v>2132</v>
      </c>
      <c r="E127" s="1" t="s">
        <v>2559</v>
      </c>
      <c r="F127" s="1" t="s">
        <v>380</v>
      </c>
      <c r="L127" s="1"/>
    </row>
    <row r="128" spans="1:12">
      <c r="A128" s="1">
        <v>130</v>
      </c>
      <c r="B128" s="19" t="s">
        <v>2143</v>
      </c>
      <c r="C128" t="s">
        <v>2302</v>
      </c>
      <c r="D128" s="1" t="s">
        <v>2206</v>
      </c>
      <c r="E128" s="1" t="s">
        <v>2559</v>
      </c>
      <c r="L128" s="1"/>
    </row>
    <row r="129" spans="1:12">
      <c r="A129" s="1">
        <v>132</v>
      </c>
      <c r="B129" s="19" t="s">
        <v>2145</v>
      </c>
      <c r="C129" s="19" t="s">
        <v>2144</v>
      </c>
      <c r="D129" s="19" t="s">
        <v>1269</v>
      </c>
      <c r="E129" s="1" t="s">
        <v>2559</v>
      </c>
      <c r="F129" s="1" t="s">
        <v>4436</v>
      </c>
      <c r="G129" s="1"/>
      <c r="I129" s="1"/>
      <c r="J129" s="1"/>
      <c r="L129" s="1"/>
    </row>
    <row r="130" spans="1:12">
      <c r="A130" s="1">
        <v>133</v>
      </c>
      <c r="B130" s="19" t="s">
        <v>2385</v>
      </c>
      <c r="C130" s="19" t="s">
        <v>2146</v>
      </c>
      <c r="D130" s="19" t="s">
        <v>1269</v>
      </c>
      <c r="E130" s="1" t="s">
        <v>2559</v>
      </c>
      <c r="F130" s="1" t="s">
        <v>4436</v>
      </c>
      <c r="G130" s="1"/>
      <c r="I130" s="1"/>
      <c r="J130" s="1"/>
      <c r="L130" s="1"/>
    </row>
    <row r="131" spans="1:12">
      <c r="A131" s="1">
        <v>134</v>
      </c>
      <c r="B131" s="19" t="s">
        <v>2384</v>
      </c>
      <c r="C131" s="19" t="s">
        <v>2440</v>
      </c>
      <c r="D131" s="19" t="s">
        <v>1269</v>
      </c>
      <c r="E131" s="1" t="s">
        <v>2559</v>
      </c>
      <c r="F131" s="1" t="s">
        <v>4436</v>
      </c>
      <c r="G131" s="1"/>
      <c r="I131" s="1"/>
      <c r="J131" s="1"/>
      <c r="L131" s="1"/>
    </row>
    <row r="132" spans="1:12">
      <c r="A132" s="1">
        <v>135</v>
      </c>
      <c r="B132" s="19" t="s">
        <v>2386</v>
      </c>
      <c r="C132" s="19" t="s">
        <v>2147</v>
      </c>
      <c r="D132" s="19" t="s">
        <v>1269</v>
      </c>
      <c r="E132" s="1" t="s">
        <v>2559</v>
      </c>
      <c r="F132" s="1" t="s">
        <v>4436</v>
      </c>
      <c r="G132" s="1"/>
      <c r="I132" s="1"/>
      <c r="J132" s="1"/>
      <c r="L132" s="1"/>
    </row>
    <row r="133" spans="1:12">
      <c r="A133" s="1">
        <v>136</v>
      </c>
      <c r="B133" s="19" t="s">
        <v>1339</v>
      </c>
      <c r="C133" s="19" t="s">
        <v>2148</v>
      </c>
      <c r="D133" s="19" t="s">
        <v>1269</v>
      </c>
      <c r="E133" s="1" t="s">
        <v>2559</v>
      </c>
      <c r="F133" s="1" t="s">
        <v>4436</v>
      </c>
      <c r="G133" s="1"/>
      <c r="I133" s="1"/>
      <c r="J133" s="1"/>
      <c r="L133" s="1"/>
    </row>
    <row r="134" spans="1:12">
      <c r="A134" s="1">
        <v>137</v>
      </c>
      <c r="B134" s="19" t="s">
        <v>2150</v>
      </c>
      <c r="C134" s="19" t="s">
        <v>2149</v>
      </c>
      <c r="D134" s="19" t="s">
        <v>1269</v>
      </c>
      <c r="E134" s="1" t="s">
        <v>2559</v>
      </c>
      <c r="F134" s="1" t="s">
        <v>4436</v>
      </c>
      <c r="G134" s="1"/>
      <c r="I134" s="1"/>
      <c r="J134" s="1"/>
      <c r="L134" s="1"/>
    </row>
    <row r="135" spans="1:12">
      <c r="A135" s="1">
        <v>138</v>
      </c>
      <c r="B135" s="19" t="s">
        <v>2152</v>
      </c>
      <c r="C135" s="19" t="s">
        <v>2151</v>
      </c>
      <c r="D135" s="19" t="s">
        <v>1269</v>
      </c>
      <c r="E135" s="1" t="s">
        <v>2559</v>
      </c>
      <c r="F135" s="1" t="s">
        <v>4436</v>
      </c>
      <c r="G135" s="1"/>
      <c r="I135" s="1"/>
      <c r="J135" s="1"/>
      <c r="L135" s="1"/>
    </row>
    <row r="136" spans="1:12">
      <c r="A136" s="1">
        <v>139</v>
      </c>
      <c r="B136" s="19" t="s">
        <v>2154</v>
      </c>
      <c r="C136" s="19" t="s">
        <v>2153</v>
      </c>
      <c r="D136" s="19" t="s">
        <v>1269</v>
      </c>
      <c r="E136" s="1" t="s">
        <v>2559</v>
      </c>
      <c r="F136" s="1" t="s">
        <v>4436</v>
      </c>
      <c r="G136" s="1"/>
      <c r="I136" s="1"/>
      <c r="J136" s="1"/>
      <c r="L136" s="1"/>
    </row>
    <row r="137" spans="1:12">
      <c r="A137" s="1">
        <v>140</v>
      </c>
      <c r="B137" s="19" t="s">
        <v>2155</v>
      </c>
      <c r="C137" s="19" t="s">
        <v>4582</v>
      </c>
      <c r="D137" s="19" t="s">
        <v>1269</v>
      </c>
      <c r="E137" s="1" t="s">
        <v>2559</v>
      </c>
      <c r="F137" s="1" t="s">
        <v>4436</v>
      </c>
      <c r="G137" s="1"/>
      <c r="I137" s="1"/>
      <c r="J137" s="1"/>
      <c r="L137" s="1"/>
    </row>
    <row r="138" spans="1:12">
      <c r="A138" s="1">
        <v>141</v>
      </c>
      <c r="B138" s="19" t="s">
        <v>1225</v>
      </c>
      <c r="C138" s="19" t="s">
        <v>2156</v>
      </c>
      <c r="D138" s="19" t="s">
        <v>1269</v>
      </c>
      <c r="E138" s="1" t="s">
        <v>2559</v>
      </c>
      <c r="F138" s="1" t="s">
        <v>4436</v>
      </c>
      <c r="G138" s="1"/>
      <c r="I138" s="1"/>
      <c r="J138" s="1"/>
      <c r="L138" s="1"/>
    </row>
    <row r="139" spans="1:12">
      <c r="A139" s="1">
        <v>142</v>
      </c>
      <c r="B139" s="19" t="s">
        <v>2387</v>
      </c>
      <c r="C139" s="19" t="s">
        <v>2157</v>
      </c>
      <c r="D139" s="19" t="s">
        <v>1269</v>
      </c>
      <c r="E139" s="1" t="s">
        <v>2559</v>
      </c>
      <c r="F139" s="1" t="s">
        <v>4436</v>
      </c>
      <c r="G139" s="1"/>
      <c r="I139" s="1"/>
      <c r="J139" s="1"/>
      <c r="L139" s="1"/>
    </row>
    <row r="140" spans="1:12">
      <c r="A140" s="1">
        <v>143</v>
      </c>
      <c r="B140" s="19" t="s">
        <v>2159</v>
      </c>
      <c r="C140" s="19" t="s">
        <v>2158</v>
      </c>
      <c r="D140" s="19" t="s">
        <v>1269</v>
      </c>
      <c r="E140" s="1" t="s">
        <v>2559</v>
      </c>
      <c r="F140" s="1" t="s">
        <v>4436</v>
      </c>
      <c r="G140" s="1"/>
      <c r="I140" s="1"/>
      <c r="J140" s="1"/>
      <c r="L140" s="1"/>
    </row>
    <row r="141" spans="1:12">
      <c r="A141" s="1">
        <v>144</v>
      </c>
      <c r="B141" s="19" t="s">
        <v>1357</v>
      </c>
      <c r="C141" s="19" t="s">
        <v>2160</v>
      </c>
      <c r="D141" s="19" t="s">
        <v>1269</v>
      </c>
      <c r="E141" s="1" t="s">
        <v>2559</v>
      </c>
      <c r="F141" s="1" t="s">
        <v>4436</v>
      </c>
      <c r="G141" s="1"/>
      <c r="I141" s="1"/>
      <c r="J141" s="1"/>
      <c r="L141" s="1"/>
    </row>
    <row r="142" spans="1:12">
      <c r="A142" s="1">
        <v>145</v>
      </c>
      <c r="B142" s="19" t="s">
        <v>1214</v>
      </c>
      <c r="C142" s="19" t="s">
        <v>2161</v>
      </c>
      <c r="D142" s="19" t="s">
        <v>1269</v>
      </c>
      <c r="E142" s="1" t="s">
        <v>2559</v>
      </c>
      <c r="F142" s="1" t="s">
        <v>4436</v>
      </c>
      <c r="G142" s="1"/>
      <c r="I142" s="1"/>
      <c r="J142" s="1"/>
      <c r="L142" s="1"/>
    </row>
    <row r="143" spans="1:12">
      <c r="A143" s="1">
        <v>146</v>
      </c>
      <c r="B143" s="19" t="s">
        <v>2163</v>
      </c>
      <c r="C143" s="19" t="s">
        <v>2162</v>
      </c>
      <c r="D143" s="19" t="s">
        <v>1269</v>
      </c>
      <c r="E143" s="1" t="s">
        <v>2559</v>
      </c>
      <c r="F143" s="1" t="s">
        <v>4436</v>
      </c>
      <c r="G143" s="1"/>
      <c r="I143" s="1"/>
      <c r="J143" s="1"/>
      <c r="L143" s="1"/>
    </row>
    <row r="144" spans="1:12">
      <c r="A144" s="1">
        <v>147</v>
      </c>
      <c r="B144" s="19" t="s">
        <v>1313</v>
      </c>
      <c r="C144" s="19" t="s">
        <v>2164</v>
      </c>
      <c r="D144" s="19" t="s">
        <v>1269</v>
      </c>
      <c r="E144" s="1" t="s">
        <v>2559</v>
      </c>
      <c r="F144" s="1" t="s">
        <v>4436</v>
      </c>
      <c r="G144" s="1"/>
      <c r="I144" s="1"/>
      <c r="J144" s="1"/>
      <c r="L144" s="1"/>
    </row>
    <row r="145" spans="1:12">
      <c r="A145" s="1">
        <v>148</v>
      </c>
      <c r="B145" s="19" t="s">
        <v>2166</v>
      </c>
      <c r="C145" s="19" t="s">
        <v>2165</v>
      </c>
      <c r="D145" s="19" t="s">
        <v>1269</v>
      </c>
      <c r="E145" s="1" t="s">
        <v>2559</v>
      </c>
      <c r="F145" s="1" t="s">
        <v>4436</v>
      </c>
      <c r="G145" s="1"/>
      <c r="I145" s="1"/>
      <c r="J145" s="1"/>
      <c r="L145" s="1"/>
    </row>
    <row r="146" spans="1:12">
      <c r="A146" s="1">
        <v>149</v>
      </c>
      <c r="B146" s="19" t="s">
        <v>1365</v>
      </c>
      <c r="C146" s="19" t="s">
        <v>2167</v>
      </c>
      <c r="D146" s="19" t="s">
        <v>1269</v>
      </c>
      <c r="E146" s="1" t="s">
        <v>2559</v>
      </c>
      <c r="F146" s="1" t="s">
        <v>4436</v>
      </c>
      <c r="G146" s="1"/>
      <c r="I146" s="1"/>
      <c r="J146" s="1"/>
      <c r="L146" s="1"/>
    </row>
    <row r="147" spans="1:12">
      <c r="A147" s="1">
        <v>150</v>
      </c>
      <c r="B147" s="19" t="s">
        <v>1224</v>
      </c>
      <c r="C147" s="19" t="s">
        <v>2168</v>
      </c>
      <c r="D147" s="19" t="s">
        <v>1269</v>
      </c>
      <c r="E147" s="1" t="s">
        <v>2559</v>
      </c>
      <c r="F147" s="1" t="s">
        <v>4436</v>
      </c>
      <c r="G147" s="1"/>
      <c r="I147" s="1"/>
      <c r="J147" s="1"/>
      <c r="L147" s="1"/>
    </row>
    <row r="148" spans="1:12">
      <c r="A148" s="1">
        <v>151</v>
      </c>
      <c r="B148" s="19" t="s">
        <v>2388</v>
      </c>
      <c r="C148" s="19" t="s">
        <v>2169</v>
      </c>
      <c r="D148" s="19" t="s">
        <v>1269</v>
      </c>
      <c r="E148" s="1" t="s">
        <v>2559</v>
      </c>
      <c r="F148" s="1" t="s">
        <v>4436</v>
      </c>
      <c r="G148" s="1"/>
      <c r="I148" s="1"/>
      <c r="J148" s="1"/>
      <c r="L148" s="1"/>
    </row>
    <row r="149" spans="1:12">
      <c r="A149" s="1">
        <v>152</v>
      </c>
      <c r="B149" s="19" t="s">
        <v>2310</v>
      </c>
      <c r="C149" s="19" t="s">
        <v>2170</v>
      </c>
      <c r="D149" s="19" t="s">
        <v>1269</v>
      </c>
      <c r="E149" s="1" t="s">
        <v>2559</v>
      </c>
      <c r="F149" s="1" t="s">
        <v>4436</v>
      </c>
      <c r="G149" s="1"/>
      <c r="I149" s="1"/>
      <c r="J149" s="1"/>
      <c r="L149" s="1"/>
    </row>
    <row r="150" spans="1:12">
      <c r="A150" s="1">
        <v>153</v>
      </c>
      <c r="B150" s="19" t="s">
        <v>1270</v>
      </c>
      <c r="C150" s="19" t="s">
        <v>2171</v>
      </c>
      <c r="D150" s="19" t="s">
        <v>1269</v>
      </c>
      <c r="E150" s="1" t="s">
        <v>2559</v>
      </c>
      <c r="F150" s="1" t="s">
        <v>4436</v>
      </c>
      <c r="G150" s="1"/>
      <c r="I150" s="1"/>
      <c r="J150" s="1"/>
      <c r="L150" s="1"/>
    </row>
    <row r="151" spans="1:12">
      <c r="A151" s="1">
        <v>154</v>
      </c>
      <c r="B151" s="19" t="s">
        <v>1217</v>
      </c>
      <c r="C151" s="19" t="s">
        <v>2179</v>
      </c>
      <c r="D151" s="19" t="s">
        <v>1269</v>
      </c>
      <c r="E151" s="1" t="s">
        <v>2559</v>
      </c>
      <c r="F151" s="1" t="s">
        <v>4436</v>
      </c>
      <c r="G151" s="1"/>
      <c r="I151" s="1"/>
      <c r="J151" s="1"/>
      <c r="L151" s="1"/>
    </row>
    <row r="152" spans="1:12">
      <c r="A152" s="1">
        <v>155</v>
      </c>
      <c r="B152" s="19" t="s">
        <v>1242</v>
      </c>
      <c r="C152" s="19" t="s">
        <v>2536</v>
      </c>
      <c r="D152" s="19" t="s">
        <v>1269</v>
      </c>
      <c r="E152" s="1" t="s">
        <v>2559</v>
      </c>
      <c r="F152" s="1" t="s">
        <v>4436</v>
      </c>
      <c r="G152" s="1"/>
      <c r="I152" s="1"/>
      <c r="J152" s="1"/>
      <c r="L152" s="1"/>
    </row>
    <row r="153" spans="1:12">
      <c r="A153" s="1">
        <v>156</v>
      </c>
      <c r="B153" s="19" t="s">
        <v>2429</v>
      </c>
      <c r="C153" s="19" t="s">
        <v>2180</v>
      </c>
      <c r="D153" s="19" t="s">
        <v>1269</v>
      </c>
      <c r="E153" s="1" t="s">
        <v>2559</v>
      </c>
      <c r="F153" s="1" t="s">
        <v>4436</v>
      </c>
      <c r="G153" s="1"/>
      <c r="I153" s="1"/>
      <c r="J153" s="1"/>
      <c r="L153" s="1"/>
    </row>
    <row r="154" spans="1:12">
      <c r="A154" s="1">
        <v>157</v>
      </c>
      <c r="B154" s="19" t="s">
        <v>1344</v>
      </c>
      <c r="C154" s="19" t="s">
        <v>2181</v>
      </c>
      <c r="D154" s="19" t="s">
        <v>1269</v>
      </c>
      <c r="E154" s="1" t="s">
        <v>2559</v>
      </c>
      <c r="F154" s="1" t="s">
        <v>4436</v>
      </c>
      <c r="G154" s="1"/>
      <c r="I154" s="1"/>
      <c r="J154" s="1"/>
      <c r="L154" s="1"/>
    </row>
    <row r="155" spans="1:12">
      <c r="A155" s="1">
        <v>158</v>
      </c>
      <c r="B155" s="19" t="s">
        <v>1219</v>
      </c>
      <c r="C155" s="19" t="s">
        <v>4434</v>
      </c>
      <c r="D155" s="19" t="s">
        <v>1269</v>
      </c>
      <c r="E155" s="1" t="s">
        <v>2559</v>
      </c>
      <c r="F155" s="1" t="s">
        <v>4436</v>
      </c>
      <c r="G155" s="1"/>
      <c r="I155" s="1"/>
      <c r="J155" s="1"/>
      <c r="L155" s="1"/>
    </row>
    <row r="156" spans="1:12">
      <c r="A156" s="1">
        <v>159</v>
      </c>
      <c r="B156" s="19" t="s">
        <v>1349</v>
      </c>
      <c r="C156" s="19" t="s">
        <v>2182</v>
      </c>
      <c r="D156" s="19" t="s">
        <v>1269</v>
      </c>
      <c r="E156" s="1" t="s">
        <v>2559</v>
      </c>
      <c r="F156" s="1" t="s">
        <v>4436</v>
      </c>
      <c r="G156" s="1"/>
      <c r="I156" s="1"/>
      <c r="J156" s="1"/>
      <c r="L156" s="1"/>
    </row>
    <row r="157" spans="1:12">
      <c r="A157" s="1">
        <v>160</v>
      </c>
      <c r="B157" s="19" t="s">
        <v>2178</v>
      </c>
      <c r="C157" s="19" t="s">
        <v>2177</v>
      </c>
      <c r="D157" s="19" t="s">
        <v>1269</v>
      </c>
      <c r="E157" s="1" t="s">
        <v>2559</v>
      </c>
      <c r="F157" s="1" t="s">
        <v>4436</v>
      </c>
      <c r="G157" s="1"/>
      <c r="I157" s="1"/>
      <c r="J157" s="1"/>
      <c r="L157" s="1"/>
    </row>
    <row r="158" spans="1:12">
      <c r="A158" s="1">
        <v>161</v>
      </c>
      <c r="B158" s="19" t="s">
        <v>2383</v>
      </c>
      <c r="C158" s="19" t="s">
        <v>2189</v>
      </c>
      <c r="D158" s="19" t="s">
        <v>1269</v>
      </c>
      <c r="E158" s="1" t="s">
        <v>2559</v>
      </c>
      <c r="F158" s="1" t="s">
        <v>4436</v>
      </c>
      <c r="G158" s="1"/>
      <c r="I158" s="1"/>
      <c r="J158" s="1"/>
      <c r="L158" s="1"/>
    </row>
    <row r="159" spans="1:12">
      <c r="A159" s="1">
        <v>163</v>
      </c>
      <c r="B159" s="19" t="s">
        <v>2192</v>
      </c>
      <c r="C159" s="19" t="s">
        <v>2382</v>
      </c>
      <c r="D159" s="19" t="s">
        <v>1269</v>
      </c>
      <c r="E159" s="1" t="s">
        <v>2559</v>
      </c>
      <c r="F159" s="1" t="s">
        <v>4436</v>
      </c>
      <c r="G159" s="1"/>
      <c r="I159" s="1"/>
      <c r="J159" s="1"/>
      <c r="L159" s="1"/>
    </row>
    <row r="160" spans="1:12">
      <c r="A160" s="1">
        <v>164</v>
      </c>
      <c r="B160" s="19" t="s">
        <v>1192</v>
      </c>
      <c r="C160" s="19" t="s">
        <v>2345</v>
      </c>
      <c r="D160" s="19" t="s">
        <v>1269</v>
      </c>
      <c r="E160" s="1" t="s">
        <v>2559</v>
      </c>
      <c r="F160" s="1" t="s">
        <v>4436</v>
      </c>
      <c r="G160" s="1"/>
      <c r="I160" s="1"/>
      <c r="J160" s="1"/>
      <c r="L160" s="1"/>
    </row>
    <row r="161" spans="1:12">
      <c r="A161" s="1">
        <v>165</v>
      </c>
      <c r="B161" s="19" t="s">
        <v>1389</v>
      </c>
      <c r="C161" s="19" t="s">
        <v>2172</v>
      </c>
      <c r="D161" s="19" t="s">
        <v>390</v>
      </c>
      <c r="E161" s="1" t="s">
        <v>2559</v>
      </c>
      <c r="F161" s="1" t="s">
        <v>4436</v>
      </c>
      <c r="G161" s="1"/>
      <c r="I161" s="1"/>
      <c r="J161" s="1"/>
      <c r="L161" s="1"/>
    </row>
    <row r="162" spans="1:12">
      <c r="A162" s="1">
        <v>166</v>
      </c>
      <c r="B162" s="19" t="s">
        <v>1315</v>
      </c>
      <c r="C162" s="19" t="s">
        <v>2173</v>
      </c>
      <c r="D162" s="19" t="s">
        <v>390</v>
      </c>
      <c r="E162" s="1" t="s">
        <v>2559</v>
      </c>
      <c r="F162" s="1" t="s">
        <v>4436</v>
      </c>
      <c r="G162" s="1"/>
      <c r="I162" s="1"/>
      <c r="J162" s="1"/>
      <c r="L162" s="1"/>
    </row>
    <row r="163" spans="1:12">
      <c r="A163" s="1">
        <v>167</v>
      </c>
      <c r="B163" s="19" t="s">
        <v>2175</v>
      </c>
      <c r="C163" s="19" t="s">
        <v>2174</v>
      </c>
      <c r="D163" s="19" t="s">
        <v>390</v>
      </c>
      <c r="E163" s="1" t="s">
        <v>2559</v>
      </c>
      <c r="F163" s="1" t="s">
        <v>4436</v>
      </c>
      <c r="G163" s="1"/>
      <c r="I163" s="1"/>
      <c r="J163" s="1"/>
      <c r="L163" s="1"/>
    </row>
    <row r="164" spans="1:12">
      <c r="A164" s="1">
        <v>168</v>
      </c>
      <c r="B164" s="19" t="s">
        <v>1314</v>
      </c>
      <c r="C164" s="19" t="s">
        <v>2176</v>
      </c>
      <c r="D164" s="19" t="s">
        <v>390</v>
      </c>
      <c r="E164" s="1" t="s">
        <v>2559</v>
      </c>
      <c r="F164" s="1" t="s">
        <v>4436</v>
      </c>
      <c r="G164" s="1"/>
      <c r="I164" s="1"/>
      <c r="J164" s="1"/>
      <c r="L164" s="1"/>
    </row>
    <row r="165" spans="1:12">
      <c r="A165" s="1">
        <v>169</v>
      </c>
      <c r="B165" s="19" t="s">
        <v>2185</v>
      </c>
      <c r="C165" s="19" t="s">
        <v>1752</v>
      </c>
      <c r="D165" s="19" t="s">
        <v>390</v>
      </c>
      <c r="E165" s="1" t="s">
        <v>2559</v>
      </c>
      <c r="F165" s="1" t="s">
        <v>4436</v>
      </c>
      <c r="G165" s="1"/>
      <c r="I165" s="1"/>
      <c r="J165" s="1"/>
      <c r="L165" s="1"/>
    </row>
    <row r="166" spans="1:12">
      <c r="A166" s="1">
        <v>170</v>
      </c>
      <c r="B166" s="19" t="s">
        <v>2184</v>
      </c>
      <c r="C166" s="19" t="s">
        <v>2183</v>
      </c>
      <c r="D166" s="19" t="s">
        <v>1864</v>
      </c>
      <c r="E166" s="1" t="s">
        <v>2559</v>
      </c>
      <c r="F166" s="1" t="s">
        <v>4436</v>
      </c>
      <c r="G166" s="1"/>
      <c r="I166" s="1"/>
      <c r="J166" s="1"/>
      <c r="L166" s="1"/>
    </row>
    <row r="167" spans="1:12">
      <c r="A167" s="1">
        <v>171</v>
      </c>
      <c r="B167" s="19" t="s">
        <v>2187</v>
      </c>
      <c r="C167" s="19" t="s">
        <v>2186</v>
      </c>
      <c r="D167" s="19" t="s">
        <v>2309</v>
      </c>
      <c r="E167" s="1" t="s">
        <v>2559</v>
      </c>
      <c r="F167" s="1" t="s">
        <v>4436</v>
      </c>
      <c r="G167" s="1"/>
      <c r="I167" s="1"/>
      <c r="J167" s="1"/>
      <c r="L167" s="1"/>
    </row>
    <row r="168" spans="1:12">
      <c r="A168" s="1">
        <v>172</v>
      </c>
      <c r="B168" s="19" t="s">
        <v>1312</v>
      </c>
      <c r="C168" s="19" t="s">
        <v>2188</v>
      </c>
      <c r="D168" s="19" t="s">
        <v>2309</v>
      </c>
      <c r="E168" s="1" t="s">
        <v>2559</v>
      </c>
      <c r="F168" s="1" t="s">
        <v>4436</v>
      </c>
      <c r="G168" s="1"/>
      <c r="I168" s="1"/>
      <c r="J168" s="1"/>
      <c r="L168" s="1"/>
    </row>
    <row r="169" spans="1:12">
      <c r="A169" s="1">
        <v>173</v>
      </c>
      <c r="B169" s="19" t="s">
        <v>1237</v>
      </c>
      <c r="C169" s="19" t="s">
        <v>2190</v>
      </c>
      <c r="D169" s="19" t="s">
        <v>1237</v>
      </c>
      <c r="E169" s="1" t="s">
        <v>2559</v>
      </c>
      <c r="F169" s="1" t="s">
        <v>4436</v>
      </c>
      <c r="G169" s="1"/>
      <c r="I169" s="1"/>
      <c r="J169" s="1"/>
      <c r="L169" s="1"/>
    </row>
    <row r="170" spans="1:12">
      <c r="A170" s="1">
        <v>174</v>
      </c>
      <c r="B170" s="19" t="s">
        <v>918</v>
      </c>
      <c r="C170" s="19" t="s">
        <v>2191</v>
      </c>
      <c r="D170" s="19" t="s">
        <v>918</v>
      </c>
      <c r="E170" s="1" t="s">
        <v>2559</v>
      </c>
      <c r="F170" s="1" t="s">
        <v>4436</v>
      </c>
      <c r="G170" s="1"/>
      <c r="I170" s="1"/>
      <c r="J170" s="1"/>
      <c r="L170" s="1"/>
    </row>
    <row r="171" spans="1:12">
      <c r="A171" s="1">
        <v>175</v>
      </c>
      <c r="B171" s="19" t="s">
        <v>1291</v>
      </c>
      <c r="C171" s="87" t="s">
        <v>578</v>
      </c>
      <c r="D171" s="19" t="s">
        <v>583</v>
      </c>
      <c r="E171" s="1" t="s">
        <v>2559</v>
      </c>
      <c r="G171" s="1"/>
      <c r="J171" s="1"/>
      <c r="L171" s="1"/>
    </row>
    <row r="172" spans="1:12">
      <c r="A172" s="1">
        <v>176</v>
      </c>
      <c r="B172" s="1" t="s">
        <v>2353</v>
      </c>
      <c r="C172" s="87" t="s">
        <v>579</v>
      </c>
      <c r="D172" s="19" t="s">
        <v>583</v>
      </c>
      <c r="E172" s="1" t="s">
        <v>2559</v>
      </c>
      <c r="G172" s="1"/>
      <c r="J172" s="1"/>
      <c r="L172" s="1"/>
    </row>
    <row r="173" spans="1:12">
      <c r="A173" s="19">
        <v>177</v>
      </c>
      <c r="B173" t="s">
        <v>1323</v>
      </c>
      <c r="C173" s="87" t="s">
        <v>2548</v>
      </c>
      <c r="D173" s="19" t="s">
        <v>1269</v>
      </c>
      <c r="E173" s="1" t="s">
        <v>2559</v>
      </c>
      <c r="F173" s="1" t="s">
        <v>4436</v>
      </c>
      <c r="G173" s="1"/>
      <c r="J173" s="1"/>
      <c r="L173" s="1"/>
    </row>
    <row r="174" spans="1:12">
      <c r="A174" s="1">
        <v>178</v>
      </c>
      <c r="B174" t="s">
        <v>1413</v>
      </c>
      <c r="C174" s="87" t="s">
        <v>4599</v>
      </c>
      <c r="D174" s="1" t="s">
        <v>1864</v>
      </c>
      <c r="E174" s="1" t="s">
        <v>2559</v>
      </c>
      <c r="F174" s="1" t="s">
        <v>4436</v>
      </c>
    </row>
    <row r="175" spans="1:12">
      <c r="A175" s="19">
        <v>179</v>
      </c>
      <c r="B175" t="s">
        <v>3382</v>
      </c>
      <c r="C175" s="87" t="s">
        <v>4600</v>
      </c>
      <c r="D175" s="1" t="s">
        <v>1864</v>
      </c>
      <c r="E175" s="1" t="s">
        <v>2559</v>
      </c>
      <c r="F175" s="1" t="s">
        <v>4436</v>
      </c>
    </row>
    <row r="176" spans="1:12">
      <c r="A176" s="1">
        <v>180</v>
      </c>
      <c r="B176" t="s">
        <v>3383</v>
      </c>
      <c r="C176" s="87" t="s">
        <v>4601</v>
      </c>
      <c r="D176" s="1" t="s">
        <v>1864</v>
      </c>
      <c r="E176" s="1" t="s">
        <v>2559</v>
      </c>
      <c r="F176" s="1" t="s">
        <v>4436</v>
      </c>
    </row>
    <row r="177" spans="1:6">
      <c r="A177" s="19">
        <v>181</v>
      </c>
      <c r="B177" t="s">
        <v>3384</v>
      </c>
      <c r="C177" s="87" t="s">
        <v>4602</v>
      </c>
      <c r="D177" s="1" t="s">
        <v>1864</v>
      </c>
      <c r="E177" s="1" t="s">
        <v>2559</v>
      </c>
      <c r="F177" s="1" t="s">
        <v>4436</v>
      </c>
    </row>
    <row r="178" spans="1:6">
      <c r="A178" s="1">
        <v>182</v>
      </c>
      <c r="B178" t="s">
        <v>3385</v>
      </c>
      <c r="C178" s="87" t="s">
        <v>4603</v>
      </c>
      <c r="D178" s="1" t="s">
        <v>1864</v>
      </c>
      <c r="E178" s="1" t="s">
        <v>2559</v>
      </c>
      <c r="F178" s="1" t="s">
        <v>4436</v>
      </c>
    </row>
    <row r="179" spans="1:6">
      <c r="A179" s="19">
        <v>183</v>
      </c>
      <c r="B179" t="s">
        <v>3386</v>
      </c>
      <c r="C179" s="87" t="s">
        <v>4604</v>
      </c>
      <c r="D179" s="1" t="s">
        <v>1864</v>
      </c>
      <c r="E179" s="1" t="s">
        <v>2559</v>
      </c>
      <c r="F179" s="1" t="s">
        <v>4436</v>
      </c>
    </row>
    <row r="180" spans="1:6">
      <c r="A180" s="1">
        <v>184</v>
      </c>
      <c r="B180" t="s">
        <v>3387</v>
      </c>
      <c r="C180" s="87" t="s">
        <v>4605</v>
      </c>
      <c r="D180" s="1" t="s">
        <v>1864</v>
      </c>
      <c r="E180" s="1" t="s">
        <v>2559</v>
      </c>
      <c r="F180" s="1" t="s">
        <v>4436</v>
      </c>
    </row>
    <row r="181" spans="1:6">
      <c r="A181" s="19">
        <v>185</v>
      </c>
      <c r="B181" t="s">
        <v>3388</v>
      </c>
      <c r="C181" s="87" t="s">
        <v>4606</v>
      </c>
      <c r="D181" s="1" t="s">
        <v>1864</v>
      </c>
      <c r="E181" s="1" t="s">
        <v>2559</v>
      </c>
      <c r="F181" s="1" t="s">
        <v>4436</v>
      </c>
    </row>
    <row r="182" spans="1:6">
      <c r="A182" s="1">
        <v>186</v>
      </c>
      <c r="B182" t="s">
        <v>3389</v>
      </c>
      <c r="C182" s="87" t="s">
        <v>4607</v>
      </c>
      <c r="D182" s="1" t="s">
        <v>1864</v>
      </c>
      <c r="E182" s="1" t="s">
        <v>2559</v>
      </c>
      <c r="F182" s="1" t="s">
        <v>4436</v>
      </c>
    </row>
    <row r="183" spans="1:6">
      <c r="A183" s="19">
        <v>187</v>
      </c>
      <c r="B183" t="s">
        <v>3390</v>
      </c>
      <c r="C183" s="87" t="s">
        <v>4608</v>
      </c>
      <c r="D183" s="1" t="s">
        <v>1864</v>
      </c>
      <c r="E183" s="1" t="s">
        <v>2559</v>
      </c>
      <c r="F183" s="1" t="s">
        <v>4436</v>
      </c>
    </row>
    <row r="184" spans="1:6">
      <c r="A184" s="1">
        <v>188</v>
      </c>
      <c r="B184" t="s">
        <v>3391</v>
      </c>
      <c r="C184" s="87" t="s">
        <v>4609</v>
      </c>
      <c r="D184" s="1" t="s">
        <v>1864</v>
      </c>
      <c r="E184" s="1" t="s">
        <v>2559</v>
      </c>
      <c r="F184" s="1" t="s">
        <v>4436</v>
      </c>
    </row>
    <row r="185" spans="1:6">
      <c r="A185" s="19">
        <v>189</v>
      </c>
      <c r="B185" t="s">
        <v>3392</v>
      </c>
      <c r="C185" s="87" t="s">
        <v>4610</v>
      </c>
      <c r="D185" s="1" t="s">
        <v>1864</v>
      </c>
      <c r="E185" s="1" t="s">
        <v>2559</v>
      </c>
      <c r="F185" s="1" t="s">
        <v>4436</v>
      </c>
    </row>
    <row r="186" spans="1:6">
      <c r="A186" s="1">
        <v>190</v>
      </c>
      <c r="B186" t="s">
        <v>3394</v>
      </c>
      <c r="C186" s="87" t="s">
        <v>3393</v>
      </c>
      <c r="D186" s="1" t="s">
        <v>1864</v>
      </c>
      <c r="E186" s="1" t="s">
        <v>2559</v>
      </c>
      <c r="F186" s="1" t="s">
        <v>4436</v>
      </c>
    </row>
    <row r="187" spans="1:6">
      <c r="A187" s="19">
        <v>191</v>
      </c>
      <c r="B187" t="s">
        <v>3395</v>
      </c>
      <c r="C187" s="87" t="s">
        <v>4611</v>
      </c>
      <c r="D187" s="1" t="s">
        <v>1864</v>
      </c>
      <c r="E187" s="1" t="s">
        <v>2559</v>
      </c>
      <c r="F187" s="1" t="s">
        <v>4436</v>
      </c>
    </row>
    <row r="188" spans="1:6">
      <c r="A188" s="1">
        <v>192</v>
      </c>
      <c r="B188" t="s">
        <v>3396</v>
      </c>
      <c r="C188" s="87" t="s">
        <v>4612</v>
      </c>
      <c r="D188" s="1" t="s">
        <v>1864</v>
      </c>
      <c r="E188" s="1" t="s">
        <v>2559</v>
      </c>
      <c r="F188" s="1" t="s">
        <v>4436</v>
      </c>
    </row>
    <row r="189" spans="1:6">
      <c r="A189" s="19">
        <v>193</v>
      </c>
      <c r="B189" t="s">
        <v>3397</v>
      </c>
      <c r="C189" s="87" t="s">
        <v>4613</v>
      </c>
      <c r="D189" s="1" t="s">
        <v>1864</v>
      </c>
      <c r="E189" s="1" t="s">
        <v>2559</v>
      </c>
      <c r="F189" s="1" t="s">
        <v>4436</v>
      </c>
    </row>
    <row r="190" spans="1:6">
      <c r="A190" s="1">
        <v>194</v>
      </c>
      <c r="B190" t="s">
        <v>3398</v>
      </c>
      <c r="C190" s="87" t="s">
        <v>4614</v>
      </c>
      <c r="D190" s="1" t="s">
        <v>1864</v>
      </c>
      <c r="E190" s="1" t="s">
        <v>2559</v>
      </c>
      <c r="F190" s="1" t="s">
        <v>4436</v>
      </c>
    </row>
    <row r="191" spans="1:6">
      <c r="A191" s="19">
        <v>195</v>
      </c>
      <c r="B191" t="s">
        <v>3427</v>
      </c>
      <c r="C191" s="87" t="s">
        <v>3404</v>
      </c>
      <c r="D191" t="s">
        <v>1201</v>
      </c>
      <c r="E191" s="1" t="s">
        <v>2559</v>
      </c>
    </row>
    <row r="192" spans="1:6">
      <c r="A192" s="1">
        <v>196</v>
      </c>
      <c r="B192" s="1" t="s">
        <v>1379</v>
      </c>
      <c r="C192" s="100" t="s">
        <v>3715</v>
      </c>
      <c r="D192" t="s">
        <v>2083</v>
      </c>
      <c r="E192" s="1" t="s">
        <v>2559</v>
      </c>
    </row>
    <row r="193" spans="1:6" s="1" customFormat="1">
      <c r="A193" s="1">
        <v>197</v>
      </c>
      <c r="B193" s="1" t="s">
        <v>4674</v>
      </c>
      <c r="C193" s="87" t="s">
        <v>4675</v>
      </c>
      <c r="D193" s="1" t="s">
        <v>4674</v>
      </c>
      <c r="E193" s="1" t="s">
        <v>2559</v>
      </c>
    </row>
    <row r="194" spans="1:6">
      <c r="A194">
        <v>198</v>
      </c>
      <c r="B194" t="s">
        <v>4802</v>
      </c>
      <c r="C194" s="19" t="s">
        <v>4800</v>
      </c>
      <c r="D194" t="s">
        <v>1269</v>
      </c>
      <c r="E194" t="s">
        <v>2559</v>
      </c>
      <c r="F194" s="1" t="s">
        <v>4436</v>
      </c>
    </row>
    <row r="195" spans="1:6">
      <c r="A195" s="1">
        <v>199</v>
      </c>
      <c r="B195" s="1" t="s">
        <v>4803</v>
      </c>
      <c r="C195" s="19" t="s">
        <v>4801</v>
      </c>
      <c r="D195" s="1" t="s">
        <v>1269</v>
      </c>
      <c r="E195" s="1" t="s">
        <v>2559</v>
      </c>
      <c r="F195" s="1" t="s">
        <v>4436</v>
      </c>
    </row>
    <row r="196" spans="1:6">
      <c r="A196" s="1">
        <v>200</v>
      </c>
      <c r="B196" s="19" t="s">
        <v>4804</v>
      </c>
      <c r="C196" s="19" t="s">
        <v>4798</v>
      </c>
      <c r="D196" s="19" t="s">
        <v>1269</v>
      </c>
      <c r="E196" s="1" t="s">
        <v>2559</v>
      </c>
      <c r="F196" s="1" t="s">
        <v>4436</v>
      </c>
    </row>
    <row r="197" spans="1:6">
      <c r="A197" s="1">
        <v>201</v>
      </c>
      <c r="B197" s="19" t="s">
        <v>1222</v>
      </c>
      <c r="C197" s="1" t="s">
        <v>1743</v>
      </c>
      <c r="D197" s="19" t="s">
        <v>1269</v>
      </c>
      <c r="E197" s="1" t="s">
        <v>2559</v>
      </c>
      <c r="F197" s="1" t="s">
        <v>4436</v>
      </c>
    </row>
    <row r="198" spans="1:6">
      <c r="A198" s="1">
        <v>202</v>
      </c>
      <c r="B198" s="19" t="s">
        <v>4815</v>
      </c>
      <c r="C198" s="1" t="s">
        <v>4812</v>
      </c>
      <c r="D198" s="19" t="s">
        <v>1269</v>
      </c>
      <c r="E198" s="1" t="s">
        <v>2559</v>
      </c>
      <c r="F198" s="1" t="s">
        <v>4436</v>
      </c>
    </row>
    <row r="199" spans="1:6">
      <c r="A199">
        <v>203</v>
      </c>
      <c r="B199" s="19" t="s">
        <v>1185</v>
      </c>
      <c r="C199" s="1" t="s">
        <v>4863</v>
      </c>
      <c r="D199" s="19" t="s">
        <v>1185</v>
      </c>
      <c r="E199" s="19" t="s">
        <v>2559</v>
      </c>
      <c r="F199" s="19" t="s">
        <v>380</v>
      </c>
    </row>
    <row r="200" spans="1:6">
      <c r="A200" s="1">
        <v>204</v>
      </c>
      <c r="B200" s="19" t="s">
        <v>5237</v>
      </c>
      <c r="C200" s="1" t="s">
        <v>5240</v>
      </c>
      <c r="D200" s="1" t="s">
        <v>1247</v>
      </c>
      <c r="E200" s="1" t="s">
        <v>2559</v>
      </c>
    </row>
  </sheetData>
  <sortState ref="L3:L132">
    <sortCondition ref="L13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K9"/>
  <sheetViews>
    <sheetView workbookViewId="0">
      <pane ySplit="1" topLeftCell="A2" activePane="bottomLeft" state="frozen"/>
      <selection pane="bottomLeft" activeCell="A2" sqref="A2"/>
    </sheetView>
  </sheetViews>
  <sheetFormatPr defaultRowHeight="15"/>
  <cols>
    <col min="1" max="1" width="11" bestFit="1" customWidth="1"/>
    <col min="5" max="5" width="11.28515625" bestFit="1" customWidth="1"/>
    <col min="7" max="7" width="11" bestFit="1" customWidth="1"/>
  </cols>
  <sheetData>
    <row r="1" spans="1:11">
      <c r="A1" s="2" t="s">
        <v>7</v>
      </c>
      <c r="B1" s="2" t="s">
        <v>8</v>
      </c>
      <c r="C1" s="2" t="s">
        <v>9</v>
      </c>
      <c r="D1" s="2" t="s">
        <v>10</v>
      </c>
      <c r="E1" s="2" t="s">
        <v>11</v>
      </c>
      <c r="F1" s="2" t="s">
        <v>29</v>
      </c>
      <c r="G1" s="3" t="s">
        <v>12</v>
      </c>
      <c r="H1" s="2" t="s">
        <v>8</v>
      </c>
      <c r="I1" s="2" t="s">
        <v>13</v>
      </c>
      <c r="J1" s="2" t="s">
        <v>14</v>
      </c>
      <c r="K1" s="2" t="s">
        <v>9</v>
      </c>
    </row>
    <row r="2" spans="1:11">
      <c r="A2" t="s">
        <v>15</v>
      </c>
      <c r="B2" t="s">
        <v>21</v>
      </c>
      <c r="C2" s="1" t="s">
        <v>2564</v>
      </c>
      <c r="D2" t="s">
        <v>23</v>
      </c>
      <c r="E2" t="s">
        <v>22</v>
      </c>
      <c r="G2" s="5"/>
    </row>
    <row r="3" spans="1:11">
      <c r="A3" t="s">
        <v>16</v>
      </c>
      <c r="B3" t="s">
        <v>2537</v>
      </c>
      <c r="C3" s="1" t="s">
        <v>2564</v>
      </c>
      <c r="D3" t="s">
        <v>24</v>
      </c>
      <c r="E3" s="1" t="s">
        <v>22</v>
      </c>
      <c r="G3" s="5"/>
      <c r="H3" s="1"/>
    </row>
    <row r="4" spans="1:11">
      <c r="A4" t="s">
        <v>17</v>
      </c>
      <c r="B4" t="s">
        <v>2538</v>
      </c>
      <c r="C4" s="1" t="s">
        <v>2564</v>
      </c>
      <c r="D4" t="s">
        <v>27</v>
      </c>
      <c r="E4" s="1" t="s">
        <v>22</v>
      </c>
      <c r="G4" s="5"/>
      <c r="H4" s="1"/>
    </row>
    <row r="5" spans="1:11">
      <c r="A5" t="s">
        <v>18</v>
      </c>
      <c r="B5" t="s">
        <v>2539</v>
      </c>
      <c r="C5" s="1" t="s">
        <v>2564</v>
      </c>
      <c r="D5" t="s">
        <v>25</v>
      </c>
      <c r="E5" s="1" t="s">
        <v>22</v>
      </c>
      <c r="G5" s="5"/>
      <c r="H5" s="1"/>
    </row>
    <row r="6" spans="1:11">
      <c r="A6" t="s">
        <v>19</v>
      </c>
      <c r="B6" t="s">
        <v>3826</v>
      </c>
      <c r="C6" s="1" t="s">
        <v>2564</v>
      </c>
      <c r="D6" t="s">
        <v>26</v>
      </c>
      <c r="E6" s="1" t="s">
        <v>22</v>
      </c>
      <c r="G6" s="5"/>
      <c r="H6" s="1"/>
    </row>
    <row r="7" spans="1:11">
      <c r="A7" t="s">
        <v>20</v>
      </c>
      <c r="B7" t="s">
        <v>2540</v>
      </c>
      <c r="C7" s="1" t="s">
        <v>2564</v>
      </c>
      <c r="D7" t="s">
        <v>28</v>
      </c>
      <c r="E7" s="1" t="s">
        <v>22</v>
      </c>
      <c r="G7" s="5"/>
      <c r="H7" s="1"/>
    </row>
    <row r="8" spans="1:11">
      <c r="A8" t="s">
        <v>2438</v>
      </c>
      <c r="B8" t="s">
        <v>2541</v>
      </c>
      <c r="C8" s="1" t="s">
        <v>2564</v>
      </c>
      <c r="D8" s="1" t="s">
        <v>2439</v>
      </c>
      <c r="E8" s="1" t="s">
        <v>22</v>
      </c>
      <c r="G8" s="5"/>
      <c r="H8" s="1"/>
    </row>
    <row r="9" spans="1:11">
      <c r="G9" s="5"/>
      <c r="H9"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M1202"/>
  <sheetViews>
    <sheetView workbookViewId="0">
      <pane ySplit="1" topLeftCell="A1190" activePane="bottomLeft" state="frozen"/>
      <selection pane="bottomLeft" activeCell="A1203" sqref="A1203"/>
    </sheetView>
  </sheetViews>
  <sheetFormatPr defaultRowHeight="15"/>
  <cols>
    <col min="1" max="1" width="81.5703125" style="1" customWidth="1"/>
    <col min="2" max="2" width="7.5703125" style="1" customWidth="1"/>
    <col min="3" max="3" width="7" style="1" bestFit="1" customWidth="1"/>
    <col min="4" max="4" width="35.7109375" style="1" customWidth="1"/>
    <col min="5" max="5" width="7.85546875" style="1" bestFit="1" customWidth="1"/>
    <col min="6" max="6" width="9.42578125" style="1" bestFit="1" customWidth="1"/>
    <col min="7" max="7" width="11.28515625" style="1" bestFit="1" customWidth="1"/>
    <col min="8" max="8" width="9.140625" style="1"/>
    <col min="9" max="9" width="11" style="1" bestFit="1" customWidth="1"/>
    <col min="10" max="16384" width="9.140625" style="1"/>
  </cols>
  <sheetData>
    <row r="1" spans="1:13">
      <c r="A1" s="2" t="s">
        <v>7</v>
      </c>
      <c r="B1" s="2" t="s">
        <v>8</v>
      </c>
      <c r="C1" s="2" t="s">
        <v>9</v>
      </c>
      <c r="D1" s="2" t="s">
        <v>10</v>
      </c>
      <c r="E1" s="2" t="s">
        <v>5349</v>
      </c>
      <c r="F1" s="2" t="s">
        <v>12</v>
      </c>
      <c r="G1" s="2" t="s">
        <v>11</v>
      </c>
      <c r="H1" s="2" t="s">
        <v>29</v>
      </c>
      <c r="I1" s="3" t="s">
        <v>12</v>
      </c>
      <c r="J1" s="2" t="s">
        <v>8</v>
      </c>
      <c r="K1" s="2" t="s">
        <v>13</v>
      </c>
      <c r="L1" s="2" t="s">
        <v>14</v>
      </c>
      <c r="M1" s="2" t="s">
        <v>9</v>
      </c>
    </row>
    <row r="2" spans="1:13">
      <c r="A2" s="1" t="s">
        <v>4239</v>
      </c>
      <c r="B2" s="1" t="s">
        <v>3436</v>
      </c>
      <c r="C2" s="1" t="s">
        <v>2568</v>
      </c>
      <c r="D2" s="1" t="s">
        <v>3379</v>
      </c>
      <c r="G2" s="1" t="s">
        <v>22</v>
      </c>
      <c r="I2" s="5"/>
    </row>
    <row r="3" spans="1:13">
      <c r="A3" s="1" t="s">
        <v>4240</v>
      </c>
      <c r="B3" s="1" t="s">
        <v>3437</v>
      </c>
      <c r="C3" s="1" t="s">
        <v>2568</v>
      </c>
      <c r="D3" s="1" t="s">
        <v>3379</v>
      </c>
      <c r="G3" s="1" t="s">
        <v>22</v>
      </c>
      <c r="I3" s="5"/>
    </row>
    <row r="4" spans="1:13">
      <c r="A4" s="1" t="s">
        <v>4241</v>
      </c>
      <c r="B4" s="1" t="s">
        <v>3438</v>
      </c>
      <c r="C4" s="1" t="s">
        <v>2568</v>
      </c>
      <c r="D4" s="1" t="s">
        <v>3379</v>
      </c>
      <c r="G4" s="1" t="s">
        <v>22</v>
      </c>
      <c r="I4" s="5"/>
    </row>
    <row r="5" spans="1:13">
      <c r="A5" s="1" t="s">
        <v>4242</v>
      </c>
      <c r="B5" s="1" t="s">
        <v>3439</v>
      </c>
      <c r="C5" s="1" t="s">
        <v>2568</v>
      </c>
      <c r="D5" s="1" t="s">
        <v>3379</v>
      </c>
      <c r="G5" s="1" t="s">
        <v>22</v>
      </c>
      <c r="I5" s="5"/>
    </row>
    <row r="6" spans="1:13">
      <c r="A6" s="1" t="s">
        <v>5217</v>
      </c>
      <c r="B6" s="1" t="s">
        <v>3440</v>
      </c>
      <c r="C6" s="1" t="s">
        <v>2568</v>
      </c>
      <c r="D6" s="1" t="s">
        <v>3379</v>
      </c>
      <c r="G6" s="1" t="s">
        <v>22</v>
      </c>
      <c r="I6" s="5"/>
    </row>
    <row r="7" spans="1:13">
      <c r="A7" s="1" t="s">
        <v>5216</v>
      </c>
      <c r="B7" s="1" t="s">
        <v>3441</v>
      </c>
      <c r="C7" s="1" t="s">
        <v>2568</v>
      </c>
      <c r="D7" s="1" t="s">
        <v>3379</v>
      </c>
      <c r="G7" s="1" t="s">
        <v>22</v>
      </c>
      <c r="I7" s="5"/>
    </row>
    <row r="8" spans="1:13">
      <c r="A8" s="1" t="s">
        <v>4293</v>
      </c>
      <c r="B8" s="19" t="s">
        <v>3442</v>
      </c>
      <c r="C8" s="19" t="s">
        <v>2568</v>
      </c>
      <c r="D8" s="19" t="s">
        <v>3380</v>
      </c>
      <c r="E8" s="19"/>
      <c r="F8" s="19"/>
      <c r="G8" s="19" t="s">
        <v>22</v>
      </c>
      <c r="I8" s="5"/>
    </row>
    <row r="9" spans="1:13">
      <c r="A9" s="1" t="s">
        <v>4294</v>
      </c>
      <c r="B9" s="1" t="s">
        <v>3443</v>
      </c>
      <c r="C9" s="1" t="s">
        <v>2568</v>
      </c>
      <c r="D9" s="1" t="s">
        <v>3380</v>
      </c>
      <c r="G9" s="1" t="s">
        <v>22</v>
      </c>
      <c r="I9" s="5"/>
    </row>
    <row r="10" spans="1:13">
      <c r="A10" s="1" t="s">
        <v>4295</v>
      </c>
      <c r="B10" s="1" t="s">
        <v>3444</v>
      </c>
      <c r="C10" s="1" t="s">
        <v>2568</v>
      </c>
      <c r="D10" s="1" t="s">
        <v>3380</v>
      </c>
      <c r="G10" s="1" t="s">
        <v>22</v>
      </c>
    </row>
    <row r="11" spans="1:13">
      <c r="A11" s="1" t="s">
        <v>4262</v>
      </c>
      <c r="B11" s="1" t="s">
        <v>3445</v>
      </c>
      <c r="C11" s="1" t="s">
        <v>2568</v>
      </c>
      <c r="D11" s="1" t="s">
        <v>3381</v>
      </c>
      <c r="G11" s="1" t="s">
        <v>22</v>
      </c>
    </row>
    <row r="12" spans="1:13">
      <c r="A12" s="1" t="s">
        <v>4865</v>
      </c>
      <c r="B12" s="1" t="s">
        <v>3446</v>
      </c>
      <c r="C12" s="1" t="s">
        <v>2568</v>
      </c>
      <c r="D12" s="1" t="s">
        <v>3381</v>
      </c>
      <c r="G12" s="1" t="s">
        <v>22</v>
      </c>
    </row>
    <row r="13" spans="1:13">
      <c r="A13" s="1" t="s">
        <v>4866</v>
      </c>
      <c r="B13" s="1" t="s">
        <v>3447</v>
      </c>
      <c r="C13" s="1" t="s">
        <v>2568</v>
      </c>
      <c r="D13" s="1" t="s">
        <v>3381</v>
      </c>
      <c r="G13" s="1" t="s">
        <v>22</v>
      </c>
    </row>
    <row r="14" spans="1:13">
      <c r="A14" s="1" t="s">
        <v>4867</v>
      </c>
      <c r="B14" s="1" t="s">
        <v>3448</v>
      </c>
      <c r="C14" s="1" t="s">
        <v>2568</v>
      </c>
      <c r="D14" s="1" t="s">
        <v>3381</v>
      </c>
      <c r="G14" s="1" t="s">
        <v>22</v>
      </c>
    </row>
    <row r="15" spans="1:13">
      <c r="A15" s="1" t="s">
        <v>4868</v>
      </c>
      <c r="B15" s="1" t="s">
        <v>3449</v>
      </c>
      <c r="C15" s="1" t="s">
        <v>2568</v>
      </c>
      <c r="D15" s="1" t="s">
        <v>3381</v>
      </c>
      <c r="G15" s="1" t="s">
        <v>22</v>
      </c>
    </row>
    <row r="16" spans="1:13">
      <c r="A16" s="1" t="s">
        <v>4869</v>
      </c>
      <c r="B16" s="1" t="s">
        <v>3450</v>
      </c>
      <c r="C16" s="1" t="s">
        <v>2568</v>
      </c>
      <c r="D16" s="1" t="s">
        <v>3381</v>
      </c>
      <c r="G16" s="1" t="s">
        <v>22</v>
      </c>
    </row>
    <row r="17" spans="1:7">
      <c r="A17" s="1" t="s">
        <v>4870</v>
      </c>
      <c r="B17" s="1" t="s">
        <v>3451</v>
      </c>
      <c r="C17" s="1" t="s">
        <v>2568</v>
      </c>
      <c r="D17" s="1" t="s">
        <v>3381</v>
      </c>
      <c r="G17" s="1" t="s">
        <v>22</v>
      </c>
    </row>
    <row r="18" spans="1:7">
      <c r="A18" s="1" t="s">
        <v>4871</v>
      </c>
      <c r="B18" s="1" t="s">
        <v>3452</v>
      </c>
      <c r="C18" s="1" t="s">
        <v>2568</v>
      </c>
      <c r="D18" s="1" t="s">
        <v>3381</v>
      </c>
      <c r="G18" s="1" t="s">
        <v>22</v>
      </c>
    </row>
    <row r="19" spans="1:7">
      <c r="A19" s="1" t="s">
        <v>4872</v>
      </c>
      <c r="B19" s="1" t="s">
        <v>3453</v>
      </c>
      <c r="C19" s="1" t="s">
        <v>2568</v>
      </c>
      <c r="D19" s="1" t="s">
        <v>3381</v>
      </c>
      <c r="G19" s="1" t="s">
        <v>22</v>
      </c>
    </row>
    <row r="20" spans="1:7">
      <c r="A20" s="1" t="s">
        <v>4873</v>
      </c>
      <c r="B20" s="1" t="s">
        <v>3454</v>
      </c>
      <c r="C20" s="1" t="s">
        <v>2568</v>
      </c>
      <c r="D20" s="1" t="s">
        <v>3381</v>
      </c>
      <c r="G20" s="1" t="s">
        <v>22</v>
      </c>
    </row>
    <row r="21" spans="1:7">
      <c r="A21" s="1" t="s">
        <v>4874</v>
      </c>
      <c r="B21" s="1" t="s">
        <v>3455</v>
      </c>
      <c r="C21" s="1" t="s">
        <v>2568</v>
      </c>
      <c r="D21" s="1" t="s">
        <v>3381</v>
      </c>
      <c r="G21" s="1" t="s">
        <v>22</v>
      </c>
    </row>
    <row r="22" spans="1:7">
      <c r="A22" s="1" t="s">
        <v>4263</v>
      </c>
      <c r="B22" s="1" t="s">
        <v>3456</v>
      </c>
      <c r="C22" s="1" t="s">
        <v>2568</v>
      </c>
      <c r="D22" s="1" t="s">
        <v>3381</v>
      </c>
      <c r="G22" s="1" t="s">
        <v>22</v>
      </c>
    </row>
    <row r="23" spans="1:7">
      <c r="A23" s="1" t="s">
        <v>4337</v>
      </c>
      <c r="B23" s="1" t="s">
        <v>3457</v>
      </c>
      <c r="C23" s="1" t="s">
        <v>2568</v>
      </c>
      <c r="D23" s="1" t="s">
        <v>3381</v>
      </c>
      <c r="G23" s="1" t="s">
        <v>22</v>
      </c>
    </row>
    <row r="24" spans="1:7">
      <c r="A24" s="1" t="s">
        <v>4338</v>
      </c>
      <c r="B24" s="1" t="s">
        <v>3458</v>
      </c>
      <c r="C24" s="1" t="s">
        <v>2568</v>
      </c>
      <c r="D24" s="1" t="s">
        <v>3381</v>
      </c>
      <c r="G24" s="1" t="s">
        <v>22</v>
      </c>
    </row>
    <row r="25" spans="1:7">
      <c r="A25" s="1" t="s">
        <v>4339</v>
      </c>
      <c r="B25" s="1" t="s">
        <v>3459</v>
      </c>
      <c r="C25" s="1" t="s">
        <v>2568</v>
      </c>
      <c r="D25" s="1" t="s">
        <v>3381</v>
      </c>
      <c r="G25" s="1" t="s">
        <v>22</v>
      </c>
    </row>
    <row r="26" spans="1:7">
      <c r="A26" s="1" t="s">
        <v>4340</v>
      </c>
      <c r="B26" s="1" t="s">
        <v>3460</v>
      </c>
      <c r="C26" s="1" t="s">
        <v>2568</v>
      </c>
      <c r="D26" s="1" t="s">
        <v>3381</v>
      </c>
      <c r="G26" s="1" t="s">
        <v>22</v>
      </c>
    </row>
    <row r="27" spans="1:7">
      <c r="A27" s="1" t="s">
        <v>4341</v>
      </c>
      <c r="B27" s="1" t="s">
        <v>3461</v>
      </c>
      <c r="C27" s="1" t="s">
        <v>2568</v>
      </c>
      <c r="D27" s="1" t="s">
        <v>3381</v>
      </c>
      <c r="G27" s="1" t="s">
        <v>22</v>
      </c>
    </row>
    <row r="28" spans="1:7">
      <c r="A28" s="1" t="s">
        <v>4342</v>
      </c>
      <c r="B28" s="1" t="s">
        <v>3462</v>
      </c>
      <c r="C28" s="1" t="s">
        <v>2568</v>
      </c>
      <c r="D28" s="1" t="s">
        <v>3381</v>
      </c>
      <c r="G28" s="1" t="s">
        <v>22</v>
      </c>
    </row>
    <row r="29" spans="1:7">
      <c r="A29" s="1" t="s">
        <v>4343</v>
      </c>
      <c r="B29" s="1" t="s">
        <v>3463</v>
      </c>
      <c r="C29" s="1" t="s">
        <v>2568</v>
      </c>
      <c r="D29" s="1" t="s">
        <v>3381</v>
      </c>
      <c r="G29" s="1" t="s">
        <v>22</v>
      </c>
    </row>
    <row r="30" spans="1:7">
      <c r="A30" s="1" t="s">
        <v>4344</v>
      </c>
      <c r="B30" s="1" t="s">
        <v>3464</v>
      </c>
      <c r="C30" s="1" t="s">
        <v>2568</v>
      </c>
      <c r="D30" s="1" t="s">
        <v>3381</v>
      </c>
      <c r="G30" s="1" t="s">
        <v>22</v>
      </c>
    </row>
    <row r="31" spans="1:7">
      <c r="A31" s="1" t="s">
        <v>4345</v>
      </c>
      <c r="B31" s="1" t="s">
        <v>3465</v>
      </c>
      <c r="C31" s="1" t="s">
        <v>2568</v>
      </c>
      <c r="D31" s="1" t="s">
        <v>3381</v>
      </c>
      <c r="G31" s="1" t="s">
        <v>22</v>
      </c>
    </row>
    <row r="32" spans="1:7">
      <c r="A32" s="1" t="s">
        <v>5249</v>
      </c>
      <c r="B32" s="1" t="s">
        <v>3466</v>
      </c>
      <c r="C32" s="1" t="s">
        <v>2568</v>
      </c>
      <c r="D32" s="1" t="s">
        <v>3381</v>
      </c>
      <c r="G32" s="1" t="s">
        <v>22</v>
      </c>
    </row>
    <row r="33" spans="1:7">
      <c r="A33" s="1" t="s">
        <v>5250</v>
      </c>
      <c r="B33" s="1" t="s">
        <v>3467</v>
      </c>
      <c r="C33" s="1" t="s">
        <v>2568</v>
      </c>
      <c r="D33" s="1" t="s">
        <v>3381</v>
      </c>
      <c r="G33" s="1" t="s">
        <v>22</v>
      </c>
    </row>
    <row r="34" spans="1:7">
      <c r="A34" s="1" t="s">
        <v>4264</v>
      </c>
      <c r="B34" s="1" t="s">
        <v>3468</v>
      </c>
      <c r="C34" s="1" t="s">
        <v>2568</v>
      </c>
      <c r="D34" s="1" t="s">
        <v>3381</v>
      </c>
      <c r="G34" s="1" t="s">
        <v>22</v>
      </c>
    </row>
    <row r="35" spans="1:7">
      <c r="A35" s="1" t="s">
        <v>3873</v>
      </c>
      <c r="B35" s="1" t="s">
        <v>2586</v>
      </c>
      <c r="C35" s="1" t="s">
        <v>2568</v>
      </c>
      <c r="D35" s="1" t="s">
        <v>3052</v>
      </c>
      <c r="G35" s="1" t="s">
        <v>22</v>
      </c>
    </row>
    <row r="36" spans="1:7">
      <c r="A36" s="1" t="s">
        <v>3874</v>
      </c>
      <c r="B36" s="1" t="s">
        <v>2587</v>
      </c>
      <c r="C36" s="1" t="s">
        <v>2568</v>
      </c>
      <c r="D36" s="1" t="s">
        <v>3052</v>
      </c>
      <c r="G36" s="1" t="s">
        <v>22</v>
      </c>
    </row>
    <row r="37" spans="1:7">
      <c r="A37" s="1" t="s">
        <v>3875</v>
      </c>
      <c r="B37" s="1" t="s">
        <v>2588</v>
      </c>
      <c r="C37" s="1" t="s">
        <v>2568</v>
      </c>
      <c r="D37" s="1" t="s">
        <v>3052</v>
      </c>
      <c r="G37" s="1" t="s">
        <v>22</v>
      </c>
    </row>
    <row r="38" spans="1:7">
      <c r="A38" s="1" t="s">
        <v>3876</v>
      </c>
      <c r="B38" s="1" t="s">
        <v>2589</v>
      </c>
      <c r="C38" s="1" t="s">
        <v>2568</v>
      </c>
      <c r="D38" s="1" t="s">
        <v>3052</v>
      </c>
      <c r="G38" s="1" t="s">
        <v>22</v>
      </c>
    </row>
    <row r="39" spans="1:7">
      <c r="A39" s="1" t="s">
        <v>3984</v>
      </c>
      <c r="B39" s="1" t="s">
        <v>2590</v>
      </c>
      <c r="C39" s="1" t="s">
        <v>2568</v>
      </c>
      <c r="D39" s="1" t="s">
        <v>3052</v>
      </c>
      <c r="G39" s="1" t="s">
        <v>22</v>
      </c>
    </row>
    <row r="40" spans="1:7">
      <c r="A40" s="1" t="s">
        <v>3985</v>
      </c>
      <c r="B40" s="1" t="s">
        <v>2591</v>
      </c>
      <c r="C40" s="1" t="s">
        <v>2568</v>
      </c>
      <c r="D40" s="1" t="s">
        <v>3052</v>
      </c>
      <c r="G40" s="1" t="s">
        <v>22</v>
      </c>
    </row>
    <row r="41" spans="1:7">
      <c r="A41" s="1" t="s">
        <v>3986</v>
      </c>
      <c r="B41" s="1" t="s">
        <v>2592</v>
      </c>
      <c r="C41" s="1" t="s">
        <v>2568</v>
      </c>
      <c r="D41" s="1" t="s">
        <v>3052</v>
      </c>
      <c r="G41" s="1" t="s">
        <v>22</v>
      </c>
    </row>
    <row r="42" spans="1:7">
      <c r="A42" s="1" t="s">
        <v>3987</v>
      </c>
      <c r="B42" s="1" t="s">
        <v>2593</v>
      </c>
      <c r="C42" s="1" t="s">
        <v>2568</v>
      </c>
      <c r="D42" s="1" t="s">
        <v>3052</v>
      </c>
      <c r="G42" s="1" t="s">
        <v>22</v>
      </c>
    </row>
    <row r="43" spans="1:7">
      <c r="A43" s="1" t="s">
        <v>4017</v>
      </c>
      <c r="B43" s="1" t="s">
        <v>2594</v>
      </c>
      <c r="C43" s="1" t="s">
        <v>2568</v>
      </c>
      <c r="D43" s="1" t="s">
        <v>3052</v>
      </c>
      <c r="G43" s="1" t="s">
        <v>22</v>
      </c>
    </row>
    <row r="44" spans="1:7">
      <c r="A44" s="1" t="s">
        <v>4018</v>
      </c>
      <c r="B44" s="1" t="s">
        <v>2595</v>
      </c>
      <c r="C44" s="1" t="s">
        <v>2568</v>
      </c>
      <c r="D44" s="1" t="s">
        <v>3052</v>
      </c>
      <c r="G44" s="1" t="s">
        <v>22</v>
      </c>
    </row>
    <row r="45" spans="1:7">
      <c r="A45" s="1" t="s">
        <v>3945</v>
      </c>
      <c r="B45" s="1" t="s">
        <v>2596</v>
      </c>
      <c r="C45" s="1" t="s">
        <v>2568</v>
      </c>
      <c r="D45" s="1" t="s">
        <v>3052</v>
      </c>
      <c r="G45" s="1" t="s">
        <v>22</v>
      </c>
    </row>
    <row r="46" spans="1:7">
      <c r="A46" s="1" t="s">
        <v>3877</v>
      </c>
      <c r="B46" s="1" t="s">
        <v>2597</v>
      </c>
      <c r="C46" s="1" t="s">
        <v>2568</v>
      </c>
      <c r="D46" s="1" t="s">
        <v>3052</v>
      </c>
      <c r="G46" s="1" t="s">
        <v>22</v>
      </c>
    </row>
    <row r="47" spans="1:7">
      <c r="A47" s="1" t="s">
        <v>3878</v>
      </c>
      <c r="B47" s="1" t="s">
        <v>2598</v>
      </c>
      <c r="C47" s="1" t="s">
        <v>2568</v>
      </c>
      <c r="D47" s="1" t="s">
        <v>3052</v>
      </c>
      <c r="G47" s="1" t="s">
        <v>22</v>
      </c>
    </row>
    <row r="48" spans="1:7">
      <c r="A48" s="1" t="s">
        <v>3879</v>
      </c>
      <c r="B48" s="1" t="s">
        <v>2599</v>
      </c>
      <c r="C48" s="1" t="s">
        <v>2568</v>
      </c>
      <c r="D48" s="1" t="s">
        <v>3052</v>
      </c>
      <c r="G48" s="1" t="s">
        <v>22</v>
      </c>
    </row>
    <row r="49" spans="1:7">
      <c r="A49" s="1" t="s">
        <v>3880</v>
      </c>
      <c r="B49" s="1" t="s">
        <v>2600</v>
      </c>
      <c r="C49" s="1" t="s">
        <v>2568</v>
      </c>
      <c r="D49" s="1" t="s">
        <v>3052</v>
      </c>
      <c r="G49" s="1" t="s">
        <v>22</v>
      </c>
    </row>
    <row r="50" spans="1:7">
      <c r="A50" s="1" t="s">
        <v>3881</v>
      </c>
      <c r="B50" s="1" t="s">
        <v>2601</v>
      </c>
      <c r="C50" s="1" t="s">
        <v>2568</v>
      </c>
      <c r="D50" s="1" t="s">
        <v>3052</v>
      </c>
      <c r="G50" s="1" t="s">
        <v>22</v>
      </c>
    </row>
    <row r="51" spans="1:7">
      <c r="A51" s="1" t="s">
        <v>3882</v>
      </c>
      <c r="B51" s="1" t="s">
        <v>2602</v>
      </c>
      <c r="C51" s="1" t="s">
        <v>2568</v>
      </c>
      <c r="D51" s="1" t="s">
        <v>3052</v>
      </c>
      <c r="G51" s="1" t="s">
        <v>22</v>
      </c>
    </row>
    <row r="52" spans="1:7">
      <c r="A52" s="1" t="s">
        <v>3883</v>
      </c>
      <c r="B52" s="1" t="s">
        <v>2603</v>
      </c>
      <c r="C52" s="1" t="s">
        <v>2568</v>
      </c>
      <c r="D52" s="1" t="s">
        <v>3052</v>
      </c>
      <c r="G52" s="1" t="s">
        <v>22</v>
      </c>
    </row>
    <row r="53" spans="1:7">
      <c r="A53" s="1" t="s">
        <v>3884</v>
      </c>
      <c r="B53" s="1" t="s">
        <v>2604</v>
      </c>
      <c r="C53" s="1" t="s">
        <v>2568</v>
      </c>
      <c r="D53" s="1" t="s">
        <v>3052</v>
      </c>
      <c r="G53" s="1" t="s">
        <v>22</v>
      </c>
    </row>
    <row r="54" spans="1:7">
      <c r="A54" s="1" t="s">
        <v>3885</v>
      </c>
      <c r="B54" s="1" t="s">
        <v>2605</v>
      </c>
      <c r="C54" s="1" t="s">
        <v>2568</v>
      </c>
      <c r="D54" s="1" t="s">
        <v>3052</v>
      </c>
      <c r="G54" s="1" t="s">
        <v>22</v>
      </c>
    </row>
    <row r="55" spans="1:7">
      <c r="A55" s="1" t="s">
        <v>3886</v>
      </c>
      <c r="B55" s="1" t="s">
        <v>2606</v>
      </c>
      <c r="C55" s="1" t="s">
        <v>2568</v>
      </c>
      <c r="D55" s="1" t="s">
        <v>3052</v>
      </c>
      <c r="G55" s="1" t="s">
        <v>22</v>
      </c>
    </row>
    <row r="56" spans="1:7">
      <c r="A56" s="1" t="s">
        <v>3887</v>
      </c>
      <c r="B56" s="1" t="s">
        <v>2607</v>
      </c>
      <c r="C56" s="1" t="s">
        <v>2568</v>
      </c>
      <c r="D56" s="1" t="s">
        <v>3052</v>
      </c>
      <c r="G56" s="1" t="s">
        <v>22</v>
      </c>
    </row>
    <row r="57" spans="1:7">
      <c r="A57" s="1" t="s">
        <v>3951</v>
      </c>
      <c r="B57" s="1" t="s">
        <v>2608</v>
      </c>
      <c r="C57" s="1" t="s">
        <v>2568</v>
      </c>
      <c r="D57" s="1" t="s">
        <v>3052</v>
      </c>
      <c r="G57" s="1" t="s">
        <v>22</v>
      </c>
    </row>
    <row r="58" spans="1:7">
      <c r="A58" s="1" t="s">
        <v>3952</v>
      </c>
      <c r="B58" s="1" t="s">
        <v>2609</v>
      </c>
      <c r="C58" s="1" t="s">
        <v>2568</v>
      </c>
      <c r="D58" s="1" t="s">
        <v>3052</v>
      </c>
      <c r="G58" s="1" t="s">
        <v>22</v>
      </c>
    </row>
    <row r="59" spans="1:7">
      <c r="A59" s="1" t="s">
        <v>3888</v>
      </c>
      <c r="B59" s="1" t="s">
        <v>2610</v>
      </c>
      <c r="C59" s="1" t="s">
        <v>2568</v>
      </c>
      <c r="D59" s="1" t="s">
        <v>3052</v>
      </c>
      <c r="G59" s="1" t="s">
        <v>22</v>
      </c>
    </row>
    <row r="60" spans="1:7">
      <c r="A60" s="1" t="s">
        <v>3953</v>
      </c>
      <c r="B60" s="1" t="s">
        <v>2611</v>
      </c>
      <c r="C60" s="1" t="s">
        <v>2568</v>
      </c>
      <c r="D60" s="1" t="s">
        <v>3052</v>
      </c>
      <c r="G60" s="1" t="s">
        <v>22</v>
      </c>
    </row>
    <row r="61" spans="1:7">
      <c r="A61" s="1" t="s">
        <v>3954</v>
      </c>
      <c r="B61" s="1" t="s">
        <v>2612</v>
      </c>
      <c r="C61" s="1" t="s">
        <v>2568</v>
      </c>
      <c r="D61" s="1" t="s">
        <v>3052</v>
      </c>
      <c r="G61" s="1" t="s">
        <v>22</v>
      </c>
    </row>
    <row r="62" spans="1:7">
      <c r="A62" s="1" t="s">
        <v>3889</v>
      </c>
      <c r="B62" s="1" t="s">
        <v>2613</v>
      </c>
      <c r="C62" s="1" t="s">
        <v>2568</v>
      </c>
      <c r="D62" s="1" t="s">
        <v>3052</v>
      </c>
      <c r="G62" s="1" t="s">
        <v>22</v>
      </c>
    </row>
    <row r="63" spans="1:7">
      <c r="A63" s="1" t="s">
        <v>3890</v>
      </c>
      <c r="B63" s="1" t="s">
        <v>2614</v>
      </c>
      <c r="C63" s="1" t="s">
        <v>2568</v>
      </c>
      <c r="D63" s="1" t="s">
        <v>3052</v>
      </c>
      <c r="G63" s="1" t="s">
        <v>22</v>
      </c>
    </row>
    <row r="64" spans="1:7">
      <c r="A64" s="1" t="s">
        <v>3891</v>
      </c>
      <c r="B64" s="1" t="s">
        <v>2615</v>
      </c>
      <c r="C64" s="1" t="s">
        <v>2568</v>
      </c>
      <c r="D64" s="1" t="s">
        <v>3052</v>
      </c>
      <c r="G64" s="1" t="s">
        <v>22</v>
      </c>
    </row>
    <row r="65" spans="1:7">
      <c r="A65" s="1" t="s">
        <v>3892</v>
      </c>
      <c r="B65" s="1" t="s">
        <v>2616</v>
      </c>
      <c r="C65" s="1" t="s">
        <v>2568</v>
      </c>
      <c r="D65" s="1" t="s">
        <v>3052</v>
      </c>
      <c r="G65" s="1" t="s">
        <v>22</v>
      </c>
    </row>
    <row r="66" spans="1:7">
      <c r="A66" s="1" t="s">
        <v>3893</v>
      </c>
      <c r="B66" s="1" t="s">
        <v>2617</v>
      </c>
      <c r="C66" s="1" t="s">
        <v>2568</v>
      </c>
      <c r="D66" s="1" t="s">
        <v>3052</v>
      </c>
      <c r="G66" s="1" t="s">
        <v>22</v>
      </c>
    </row>
    <row r="67" spans="1:7">
      <c r="A67" s="1" t="s">
        <v>3894</v>
      </c>
      <c r="B67" s="1" t="s">
        <v>2618</v>
      </c>
      <c r="C67" s="1" t="s">
        <v>2568</v>
      </c>
      <c r="D67" s="1" t="s">
        <v>3052</v>
      </c>
      <c r="G67" s="1" t="s">
        <v>22</v>
      </c>
    </row>
    <row r="68" spans="1:7">
      <c r="A68" s="1" t="s">
        <v>3895</v>
      </c>
      <c r="B68" s="1" t="s">
        <v>2619</v>
      </c>
      <c r="C68" s="1" t="s">
        <v>2568</v>
      </c>
      <c r="D68" s="1" t="s">
        <v>3052</v>
      </c>
      <c r="G68" s="1" t="s">
        <v>22</v>
      </c>
    </row>
    <row r="69" spans="1:7">
      <c r="A69" s="1" t="s">
        <v>3896</v>
      </c>
      <c r="B69" s="1" t="s">
        <v>2620</v>
      </c>
      <c r="C69" s="1" t="s">
        <v>2568</v>
      </c>
      <c r="D69" s="1" t="s">
        <v>3052</v>
      </c>
      <c r="G69" s="1" t="s">
        <v>22</v>
      </c>
    </row>
    <row r="70" spans="1:7">
      <c r="A70" s="1" t="s">
        <v>3897</v>
      </c>
      <c r="B70" s="1" t="s">
        <v>2621</v>
      </c>
      <c r="C70" s="1" t="s">
        <v>2568</v>
      </c>
      <c r="D70" s="1" t="s">
        <v>3052</v>
      </c>
      <c r="G70" s="1" t="s">
        <v>22</v>
      </c>
    </row>
    <row r="71" spans="1:7">
      <c r="A71" s="1" t="s">
        <v>3898</v>
      </c>
      <c r="B71" s="1" t="s">
        <v>2622</v>
      </c>
      <c r="C71" s="1" t="s">
        <v>2568</v>
      </c>
      <c r="D71" s="1" t="s">
        <v>3052</v>
      </c>
      <c r="G71" s="1" t="s">
        <v>22</v>
      </c>
    </row>
    <row r="72" spans="1:7">
      <c r="A72" s="1" t="s">
        <v>3899</v>
      </c>
      <c r="B72" s="1" t="s">
        <v>2623</v>
      </c>
      <c r="C72" s="1" t="s">
        <v>2568</v>
      </c>
      <c r="D72" s="1" t="s">
        <v>3052</v>
      </c>
      <c r="G72" s="1" t="s">
        <v>22</v>
      </c>
    </row>
    <row r="73" spans="1:7">
      <c r="A73" s="1" t="s">
        <v>3900</v>
      </c>
      <c r="B73" s="1" t="s">
        <v>2624</v>
      </c>
      <c r="C73" s="1" t="s">
        <v>2568</v>
      </c>
      <c r="D73" s="1" t="s">
        <v>3052</v>
      </c>
      <c r="G73" s="1" t="s">
        <v>22</v>
      </c>
    </row>
    <row r="74" spans="1:7">
      <c r="A74" s="1" t="s">
        <v>3988</v>
      </c>
      <c r="B74" s="1" t="s">
        <v>2625</v>
      </c>
      <c r="C74" s="1" t="s">
        <v>2568</v>
      </c>
      <c r="D74" s="1" t="s">
        <v>3052</v>
      </c>
      <c r="G74" s="1" t="s">
        <v>22</v>
      </c>
    </row>
    <row r="75" spans="1:7">
      <c r="A75" s="1" t="s">
        <v>3901</v>
      </c>
      <c r="B75" s="1" t="s">
        <v>2626</v>
      </c>
      <c r="C75" s="1" t="s">
        <v>2568</v>
      </c>
      <c r="D75" s="1" t="s">
        <v>3052</v>
      </c>
      <c r="G75" s="1" t="s">
        <v>22</v>
      </c>
    </row>
    <row r="76" spans="1:7">
      <c r="A76" s="1" t="s">
        <v>3902</v>
      </c>
      <c r="B76" s="1" t="s">
        <v>2627</v>
      </c>
      <c r="C76" s="1" t="s">
        <v>2568</v>
      </c>
      <c r="D76" s="1" t="s">
        <v>3052</v>
      </c>
      <c r="G76" s="1" t="s">
        <v>22</v>
      </c>
    </row>
    <row r="77" spans="1:7">
      <c r="A77" s="1" t="s">
        <v>3955</v>
      </c>
      <c r="B77" s="1" t="s">
        <v>2628</v>
      </c>
      <c r="C77" s="1" t="s">
        <v>2568</v>
      </c>
      <c r="D77" s="1" t="s">
        <v>3052</v>
      </c>
      <c r="G77" s="1" t="s">
        <v>22</v>
      </c>
    </row>
    <row r="78" spans="1:7">
      <c r="A78" s="1" t="s">
        <v>3956</v>
      </c>
      <c r="B78" s="1" t="s">
        <v>2629</v>
      </c>
      <c r="C78" s="1" t="s">
        <v>2568</v>
      </c>
      <c r="D78" s="1" t="s">
        <v>3052</v>
      </c>
      <c r="G78" s="1" t="s">
        <v>22</v>
      </c>
    </row>
    <row r="79" spans="1:7">
      <c r="A79" s="1" t="s">
        <v>3903</v>
      </c>
      <c r="B79" s="1" t="s">
        <v>2630</v>
      </c>
      <c r="C79" s="1" t="s">
        <v>2568</v>
      </c>
      <c r="D79" s="1" t="s">
        <v>3052</v>
      </c>
      <c r="G79" s="1" t="s">
        <v>22</v>
      </c>
    </row>
    <row r="80" spans="1:7">
      <c r="A80" s="1" t="s">
        <v>3904</v>
      </c>
      <c r="B80" s="1" t="s">
        <v>2631</v>
      </c>
      <c r="C80" s="1" t="s">
        <v>2568</v>
      </c>
      <c r="D80" s="1" t="s">
        <v>3052</v>
      </c>
      <c r="G80" s="1" t="s">
        <v>22</v>
      </c>
    </row>
    <row r="81" spans="1:7">
      <c r="A81" s="1" t="s">
        <v>3957</v>
      </c>
      <c r="B81" s="1" t="s">
        <v>2632</v>
      </c>
      <c r="C81" s="1" t="s">
        <v>2568</v>
      </c>
      <c r="D81" s="1" t="s">
        <v>3052</v>
      </c>
      <c r="G81" s="1" t="s">
        <v>22</v>
      </c>
    </row>
    <row r="82" spans="1:7">
      <c r="A82" s="1" t="s">
        <v>3958</v>
      </c>
      <c r="B82" s="1" t="s">
        <v>2633</v>
      </c>
      <c r="C82" s="1" t="s">
        <v>2568</v>
      </c>
      <c r="D82" s="1" t="s">
        <v>3052</v>
      </c>
      <c r="G82" s="1" t="s">
        <v>22</v>
      </c>
    </row>
    <row r="83" spans="1:7">
      <c r="A83" s="1" t="s">
        <v>4875</v>
      </c>
      <c r="B83" s="1" t="s">
        <v>2634</v>
      </c>
      <c r="C83" s="1" t="s">
        <v>2568</v>
      </c>
      <c r="D83" s="1" t="s">
        <v>3052</v>
      </c>
      <c r="G83" s="1" t="s">
        <v>22</v>
      </c>
    </row>
    <row r="84" spans="1:7">
      <c r="A84" s="1" t="s">
        <v>4876</v>
      </c>
      <c r="B84" s="1" t="s">
        <v>2635</v>
      </c>
      <c r="C84" s="1" t="s">
        <v>2568</v>
      </c>
      <c r="D84" s="1" t="s">
        <v>3052</v>
      </c>
      <c r="G84" s="1" t="s">
        <v>22</v>
      </c>
    </row>
    <row r="85" spans="1:7">
      <c r="A85" s="1" t="s">
        <v>4877</v>
      </c>
      <c r="B85" s="1" t="s">
        <v>2636</v>
      </c>
      <c r="C85" s="1" t="s">
        <v>2568</v>
      </c>
      <c r="D85" s="1" t="s">
        <v>3052</v>
      </c>
      <c r="G85" s="1" t="s">
        <v>22</v>
      </c>
    </row>
    <row r="86" spans="1:7">
      <c r="A86" s="1" t="s">
        <v>4878</v>
      </c>
      <c r="B86" s="1" t="s">
        <v>2637</v>
      </c>
      <c r="C86" s="1" t="s">
        <v>2568</v>
      </c>
      <c r="D86" s="1" t="s">
        <v>3052</v>
      </c>
      <c r="G86" s="1" t="s">
        <v>22</v>
      </c>
    </row>
    <row r="87" spans="1:7">
      <c r="A87" s="1" t="s">
        <v>4879</v>
      </c>
      <c r="B87" s="1" t="s">
        <v>2638</v>
      </c>
      <c r="C87" s="1" t="s">
        <v>2568</v>
      </c>
      <c r="D87" s="1" t="s">
        <v>3052</v>
      </c>
      <c r="G87" s="1" t="s">
        <v>22</v>
      </c>
    </row>
    <row r="88" spans="1:7">
      <c r="A88" s="1" t="s">
        <v>4880</v>
      </c>
      <c r="B88" s="1" t="s">
        <v>2639</v>
      </c>
      <c r="C88" s="1" t="s">
        <v>2568</v>
      </c>
      <c r="D88" s="1" t="s">
        <v>3052</v>
      </c>
      <c r="G88" s="1" t="s">
        <v>22</v>
      </c>
    </row>
    <row r="89" spans="1:7">
      <c r="A89" s="1" t="s">
        <v>4881</v>
      </c>
      <c r="B89" s="1" t="s">
        <v>2640</v>
      </c>
      <c r="C89" s="1" t="s">
        <v>2568</v>
      </c>
      <c r="D89" s="1" t="s">
        <v>3052</v>
      </c>
      <c r="G89" s="1" t="s">
        <v>22</v>
      </c>
    </row>
    <row r="90" spans="1:7">
      <c r="A90" s="1" t="s">
        <v>4882</v>
      </c>
      <c r="B90" s="1" t="s">
        <v>2641</v>
      </c>
      <c r="C90" s="1" t="s">
        <v>2568</v>
      </c>
      <c r="D90" s="1" t="s">
        <v>3052</v>
      </c>
      <c r="G90" s="1" t="s">
        <v>22</v>
      </c>
    </row>
    <row r="91" spans="1:7">
      <c r="A91" s="1" t="s">
        <v>4883</v>
      </c>
      <c r="B91" s="1" t="s">
        <v>2642</v>
      </c>
      <c r="C91" s="1" t="s">
        <v>2568</v>
      </c>
      <c r="D91" s="1" t="s">
        <v>3052</v>
      </c>
      <c r="G91" s="1" t="s">
        <v>22</v>
      </c>
    </row>
    <row r="92" spans="1:7">
      <c r="A92" s="1" t="s">
        <v>4884</v>
      </c>
      <c r="B92" s="1" t="s">
        <v>2643</v>
      </c>
      <c r="C92" s="1" t="s">
        <v>2568</v>
      </c>
      <c r="D92" s="1" t="s">
        <v>3052</v>
      </c>
      <c r="G92" s="1" t="s">
        <v>22</v>
      </c>
    </row>
    <row r="93" spans="1:7">
      <c r="A93" s="1" t="s">
        <v>4885</v>
      </c>
      <c r="B93" s="1" t="s">
        <v>2644</v>
      </c>
      <c r="C93" s="1" t="s">
        <v>2568</v>
      </c>
      <c r="D93" s="1" t="s">
        <v>3052</v>
      </c>
      <c r="G93" s="1" t="s">
        <v>22</v>
      </c>
    </row>
    <row r="94" spans="1:7">
      <c r="A94" s="1" t="s">
        <v>4886</v>
      </c>
      <c r="B94" s="1" t="s">
        <v>2645</v>
      </c>
      <c r="C94" s="1" t="s">
        <v>2568</v>
      </c>
      <c r="D94" s="1" t="s">
        <v>3052</v>
      </c>
      <c r="G94" s="1" t="s">
        <v>22</v>
      </c>
    </row>
    <row r="95" spans="1:7">
      <c r="A95" s="1" t="s">
        <v>4887</v>
      </c>
      <c r="B95" s="1" t="s">
        <v>2646</v>
      </c>
      <c r="C95" s="1" t="s">
        <v>2568</v>
      </c>
      <c r="D95" s="1" t="s">
        <v>3052</v>
      </c>
      <c r="G95" s="1" t="s">
        <v>22</v>
      </c>
    </row>
    <row r="96" spans="1:7">
      <c r="A96" s="1" t="s">
        <v>4888</v>
      </c>
      <c r="B96" s="1" t="s">
        <v>2647</v>
      </c>
      <c r="C96" s="1" t="s">
        <v>2568</v>
      </c>
      <c r="D96" s="1" t="s">
        <v>3052</v>
      </c>
      <c r="G96" s="1" t="s">
        <v>22</v>
      </c>
    </row>
    <row r="97" spans="1:7">
      <c r="A97" s="1" t="s">
        <v>4889</v>
      </c>
      <c r="B97" s="1" t="s">
        <v>2648</v>
      </c>
      <c r="C97" s="1" t="s">
        <v>2568</v>
      </c>
      <c r="D97" s="1" t="s">
        <v>3052</v>
      </c>
      <c r="G97" s="1" t="s">
        <v>22</v>
      </c>
    </row>
    <row r="98" spans="1:7">
      <c r="A98" s="1" t="s">
        <v>4890</v>
      </c>
      <c r="B98" s="1" t="s">
        <v>2649</v>
      </c>
      <c r="C98" s="1" t="s">
        <v>2568</v>
      </c>
      <c r="D98" s="1" t="s">
        <v>3052</v>
      </c>
      <c r="G98" s="1" t="s">
        <v>22</v>
      </c>
    </row>
    <row r="99" spans="1:7">
      <c r="A99" s="1" t="s">
        <v>4891</v>
      </c>
      <c r="B99" s="1" t="s">
        <v>4892</v>
      </c>
      <c r="C99" s="1" t="s">
        <v>2568</v>
      </c>
      <c r="D99" s="1" t="s">
        <v>3052</v>
      </c>
      <c r="G99" s="1" t="s">
        <v>22</v>
      </c>
    </row>
    <row r="100" spans="1:7">
      <c r="A100" s="1" t="s">
        <v>4893</v>
      </c>
      <c r="B100" s="1" t="s">
        <v>4894</v>
      </c>
      <c r="C100" s="1" t="s">
        <v>2568</v>
      </c>
      <c r="D100" s="1" t="s">
        <v>3052</v>
      </c>
      <c r="G100" s="1" t="s">
        <v>22</v>
      </c>
    </row>
    <row r="101" spans="1:7">
      <c r="A101" s="1" t="s">
        <v>4895</v>
      </c>
      <c r="B101" s="1" t="s">
        <v>4896</v>
      </c>
      <c r="C101" s="1" t="s">
        <v>2568</v>
      </c>
      <c r="D101" s="1" t="s">
        <v>3052</v>
      </c>
      <c r="G101" s="1" t="s">
        <v>22</v>
      </c>
    </row>
    <row r="102" spans="1:7">
      <c r="A102" s="1" t="s">
        <v>4897</v>
      </c>
      <c r="B102" s="1" t="s">
        <v>4898</v>
      </c>
      <c r="C102" s="1" t="s">
        <v>2568</v>
      </c>
      <c r="D102" s="1" t="s">
        <v>3052</v>
      </c>
      <c r="G102" s="1" t="s">
        <v>22</v>
      </c>
    </row>
    <row r="103" spans="1:7">
      <c r="A103" s="1" t="s">
        <v>4899</v>
      </c>
      <c r="B103" s="1" t="s">
        <v>4900</v>
      </c>
      <c r="C103" s="1" t="s">
        <v>2568</v>
      </c>
      <c r="D103" s="1" t="s">
        <v>3052</v>
      </c>
      <c r="G103" s="1" t="s">
        <v>22</v>
      </c>
    </row>
    <row r="104" spans="1:7">
      <c r="A104" s="1" t="s">
        <v>4901</v>
      </c>
      <c r="B104" s="1" t="s">
        <v>4902</v>
      </c>
      <c r="C104" s="1" t="s">
        <v>2568</v>
      </c>
      <c r="D104" s="1" t="s">
        <v>3052</v>
      </c>
      <c r="G104" s="1" t="s">
        <v>22</v>
      </c>
    </row>
    <row r="105" spans="1:7">
      <c r="A105" s="1" t="s">
        <v>4903</v>
      </c>
      <c r="B105" s="1" t="s">
        <v>4904</v>
      </c>
      <c r="C105" s="1" t="s">
        <v>2568</v>
      </c>
      <c r="D105" s="1" t="s">
        <v>3052</v>
      </c>
      <c r="G105" s="1" t="s">
        <v>22</v>
      </c>
    </row>
    <row r="106" spans="1:7">
      <c r="A106" s="1" t="s">
        <v>4905</v>
      </c>
      <c r="B106" s="1" t="s">
        <v>4906</v>
      </c>
      <c r="C106" s="1" t="s">
        <v>2568</v>
      </c>
      <c r="D106" s="1" t="s">
        <v>3052</v>
      </c>
      <c r="G106" s="1" t="s">
        <v>22</v>
      </c>
    </row>
    <row r="107" spans="1:7">
      <c r="A107" s="1" t="s">
        <v>4907</v>
      </c>
      <c r="B107" s="1" t="s">
        <v>4908</v>
      </c>
      <c r="C107" s="1" t="s">
        <v>2568</v>
      </c>
      <c r="D107" s="1" t="s">
        <v>3052</v>
      </c>
      <c r="G107" s="1" t="s">
        <v>22</v>
      </c>
    </row>
    <row r="108" spans="1:7">
      <c r="A108" s="1" t="s">
        <v>4909</v>
      </c>
      <c r="B108" s="1" t="s">
        <v>4910</v>
      </c>
      <c r="C108" s="1" t="s">
        <v>2568</v>
      </c>
      <c r="D108" s="1" t="s">
        <v>3052</v>
      </c>
      <c r="G108" s="1" t="s">
        <v>22</v>
      </c>
    </row>
    <row r="109" spans="1:7">
      <c r="A109" s="1" t="s">
        <v>4911</v>
      </c>
      <c r="B109" s="1" t="s">
        <v>4912</v>
      </c>
      <c r="C109" s="1" t="s">
        <v>2568</v>
      </c>
      <c r="D109" s="1" t="s">
        <v>3052</v>
      </c>
      <c r="G109" s="1" t="s">
        <v>22</v>
      </c>
    </row>
    <row r="110" spans="1:7">
      <c r="A110" s="1" t="s">
        <v>4913</v>
      </c>
      <c r="B110" s="1" t="s">
        <v>4914</v>
      </c>
      <c r="C110" s="1" t="s">
        <v>2568</v>
      </c>
      <c r="D110" s="1" t="s">
        <v>3052</v>
      </c>
      <c r="G110" s="1" t="s">
        <v>22</v>
      </c>
    </row>
    <row r="111" spans="1:7">
      <c r="A111" s="1" t="s">
        <v>4915</v>
      </c>
      <c r="B111" s="1" t="s">
        <v>4916</v>
      </c>
      <c r="C111" s="1" t="s">
        <v>2568</v>
      </c>
      <c r="D111" s="1" t="s">
        <v>3052</v>
      </c>
      <c r="G111" s="1" t="s">
        <v>22</v>
      </c>
    </row>
    <row r="112" spans="1:7">
      <c r="A112" s="1" t="s">
        <v>4917</v>
      </c>
      <c r="B112" s="1" t="s">
        <v>2650</v>
      </c>
      <c r="C112" s="1" t="s">
        <v>2568</v>
      </c>
      <c r="D112" s="1" t="s">
        <v>3052</v>
      </c>
      <c r="G112" s="1" t="s">
        <v>22</v>
      </c>
    </row>
    <row r="113" spans="1:7">
      <c r="A113" s="1" t="s">
        <v>4918</v>
      </c>
      <c r="B113" s="1" t="s">
        <v>2651</v>
      </c>
      <c r="C113" s="1" t="s">
        <v>2568</v>
      </c>
      <c r="D113" s="1" t="s">
        <v>3052</v>
      </c>
      <c r="G113" s="1" t="s">
        <v>22</v>
      </c>
    </row>
    <row r="114" spans="1:7">
      <c r="A114" s="1" t="s">
        <v>4919</v>
      </c>
      <c r="B114" s="1" t="s">
        <v>2652</v>
      </c>
      <c r="C114" s="1" t="s">
        <v>2568</v>
      </c>
      <c r="D114" s="1" t="s">
        <v>3052</v>
      </c>
      <c r="G114" s="1" t="s">
        <v>22</v>
      </c>
    </row>
    <row r="115" spans="1:7">
      <c r="A115" s="1" t="s">
        <v>4920</v>
      </c>
      <c r="B115" s="1" t="s">
        <v>2653</v>
      </c>
      <c r="C115" s="1" t="s">
        <v>2568</v>
      </c>
      <c r="D115" s="1" t="s">
        <v>3052</v>
      </c>
      <c r="G115" s="1" t="s">
        <v>22</v>
      </c>
    </row>
    <row r="116" spans="1:7">
      <c r="A116" s="1" t="s">
        <v>4921</v>
      </c>
      <c r="B116" s="1" t="s">
        <v>2654</v>
      </c>
      <c r="C116" s="1" t="s">
        <v>2568</v>
      </c>
      <c r="D116" s="1" t="s">
        <v>3052</v>
      </c>
      <c r="G116" s="1" t="s">
        <v>22</v>
      </c>
    </row>
    <row r="117" spans="1:7">
      <c r="A117" s="1" t="s">
        <v>4922</v>
      </c>
      <c r="B117" s="1" t="s">
        <v>4923</v>
      </c>
      <c r="C117" s="1" t="s">
        <v>2568</v>
      </c>
      <c r="D117" s="1" t="s">
        <v>3052</v>
      </c>
      <c r="G117" s="1" t="s">
        <v>22</v>
      </c>
    </row>
    <row r="118" spans="1:7">
      <c r="A118" s="1" t="s">
        <v>4924</v>
      </c>
      <c r="B118" s="1" t="s">
        <v>2655</v>
      </c>
      <c r="C118" s="1" t="s">
        <v>2568</v>
      </c>
      <c r="D118" s="1" t="s">
        <v>3052</v>
      </c>
      <c r="G118" s="1" t="s">
        <v>22</v>
      </c>
    </row>
    <row r="119" spans="1:7">
      <c r="A119" s="1" t="s">
        <v>4925</v>
      </c>
      <c r="B119" s="1" t="s">
        <v>4926</v>
      </c>
      <c r="C119" s="1" t="s">
        <v>2568</v>
      </c>
      <c r="D119" s="1" t="s">
        <v>3052</v>
      </c>
      <c r="G119" s="1" t="s">
        <v>22</v>
      </c>
    </row>
    <row r="120" spans="1:7">
      <c r="A120" s="1" t="s">
        <v>4927</v>
      </c>
      <c r="B120" s="1" t="s">
        <v>2656</v>
      </c>
      <c r="C120" s="1" t="s">
        <v>2568</v>
      </c>
      <c r="D120" s="1" t="s">
        <v>3052</v>
      </c>
      <c r="G120" s="1" t="s">
        <v>22</v>
      </c>
    </row>
    <row r="121" spans="1:7">
      <c r="A121" s="1" t="s">
        <v>4928</v>
      </c>
      <c r="B121" s="1" t="s">
        <v>2657</v>
      </c>
      <c r="C121" s="1" t="s">
        <v>2568</v>
      </c>
      <c r="D121" s="1" t="s">
        <v>3052</v>
      </c>
      <c r="G121" s="1" t="s">
        <v>22</v>
      </c>
    </row>
    <row r="122" spans="1:7">
      <c r="A122" s="1" t="s">
        <v>4929</v>
      </c>
      <c r="B122" s="1" t="s">
        <v>2658</v>
      </c>
      <c r="C122" s="1" t="s">
        <v>2568</v>
      </c>
      <c r="D122" s="1" t="s">
        <v>3052</v>
      </c>
      <c r="G122" s="1" t="s">
        <v>22</v>
      </c>
    </row>
    <row r="123" spans="1:7">
      <c r="A123" s="1" t="s">
        <v>4930</v>
      </c>
      <c r="B123" s="1" t="s">
        <v>2659</v>
      </c>
      <c r="C123" s="1" t="s">
        <v>2568</v>
      </c>
      <c r="D123" s="1" t="s">
        <v>3052</v>
      </c>
      <c r="G123" s="1" t="s">
        <v>22</v>
      </c>
    </row>
    <row r="124" spans="1:7">
      <c r="A124" s="1" t="s">
        <v>4931</v>
      </c>
      <c r="B124" s="1" t="s">
        <v>2660</v>
      </c>
      <c r="C124" s="1" t="s">
        <v>2568</v>
      </c>
      <c r="D124" s="1" t="s">
        <v>3052</v>
      </c>
      <c r="G124" s="1" t="s">
        <v>22</v>
      </c>
    </row>
    <row r="125" spans="1:7">
      <c r="A125" s="1" t="s">
        <v>4932</v>
      </c>
      <c r="B125" s="1" t="s">
        <v>2661</v>
      </c>
      <c r="C125" s="1" t="s">
        <v>2568</v>
      </c>
      <c r="D125" s="1" t="s">
        <v>3052</v>
      </c>
      <c r="G125" s="1" t="s">
        <v>22</v>
      </c>
    </row>
    <row r="126" spans="1:7">
      <c r="A126" s="1" t="s">
        <v>4933</v>
      </c>
      <c r="B126" s="1" t="s">
        <v>2662</v>
      </c>
      <c r="C126" s="1" t="s">
        <v>2568</v>
      </c>
      <c r="D126" s="1" t="s">
        <v>3052</v>
      </c>
      <c r="G126" s="1" t="s">
        <v>22</v>
      </c>
    </row>
    <row r="127" spans="1:7">
      <c r="A127" s="1" t="s">
        <v>4934</v>
      </c>
      <c r="B127" s="1" t="s">
        <v>2663</v>
      </c>
      <c r="C127" s="1" t="s">
        <v>2568</v>
      </c>
      <c r="D127" s="1" t="s">
        <v>3052</v>
      </c>
      <c r="G127" s="1" t="s">
        <v>22</v>
      </c>
    </row>
    <row r="128" spans="1:7">
      <c r="A128" s="1" t="s">
        <v>4935</v>
      </c>
      <c r="B128" s="1" t="s">
        <v>2664</v>
      </c>
      <c r="C128" s="1" t="s">
        <v>2568</v>
      </c>
      <c r="D128" s="1" t="s">
        <v>3052</v>
      </c>
      <c r="G128" s="1" t="s">
        <v>22</v>
      </c>
    </row>
    <row r="129" spans="1:7">
      <c r="A129" s="1" t="s">
        <v>4936</v>
      </c>
      <c r="B129" s="1" t="s">
        <v>2665</v>
      </c>
      <c r="C129" s="1" t="s">
        <v>2568</v>
      </c>
      <c r="D129" s="1" t="s">
        <v>3052</v>
      </c>
      <c r="G129" s="1" t="s">
        <v>22</v>
      </c>
    </row>
    <row r="130" spans="1:7">
      <c r="A130" s="1" t="s">
        <v>4937</v>
      </c>
      <c r="B130" s="1" t="s">
        <v>2666</v>
      </c>
      <c r="C130" s="1" t="s">
        <v>2568</v>
      </c>
      <c r="D130" s="1" t="s">
        <v>3052</v>
      </c>
      <c r="G130" s="1" t="s">
        <v>22</v>
      </c>
    </row>
    <row r="131" spans="1:7">
      <c r="A131" s="1" t="s">
        <v>4938</v>
      </c>
      <c r="B131" s="1" t="s">
        <v>2667</v>
      </c>
      <c r="C131" s="1" t="s">
        <v>2568</v>
      </c>
      <c r="D131" s="1" t="s">
        <v>3052</v>
      </c>
      <c r="G131" s="1" t="s">
        <v>22</v>
      </c>
    </row>
    <row r="132" spans="1:7">
      <c r="A132" s="1" t="s">
        <v>4939</v>
      </c>
      <c r="B132" s="1" t="s">
        <v>2668</v>
      </c>
      <c r="C132" s="1" t="s">
        <v>2568</v>
      </c>
      <c r="D132" s="1" t="s">
        <v>3052</v>
      </c>
      <c r="G132" s="1" t="s">
        <v>22</v>
      </c>
    </row>
    <row r="133" spans="1:7">
      <c r="A133" s="1" t="s">
        <v>4940</v>
      </c>
      <c r="B133" s="1" t="s">
        <v>2669</v>
      </c>
      <c r="C133" s="1" t="s">
        <v>2568</v>
      </c>
      <c r="D133" s="1" t="s">
        <v>3052</v>
      </c>
      <c r="G133" s="1" t="s">
        <v>22</v>
      </c>
    </row>
    <row r="134" spans="1:7">
      <c r="A134" s="1" t="s">
        <v>4941</v>
      </c>
      <c r="B134" s="1" t="s">
        <v>2670</v>
      </c>
      <c r="C134" s="1" t="s">
        <v>2568</v>
      </c>
      <c r="D134" s="1" t="s">
        <v>3052</v>
      </c>
      <c r="G134" s="1" t="s">
        <v>22</v>
      </c>
    </row>
    <row r="135" spans="1:7">
      <c r="A135" s="1" t="s">
        <v>4942</v>
      </c>
      <c r="B135" s="1" t="s">
        <v>2671</v>
      </c>
      <c r="C135" s="1" t="s">
        <v>2568</v>
      </c>
      <c r="D135" s="1" t="s">
        <v>3052</v>
      </c>
      <c r="G135" s="1" t="s">
        <v>22</v>
      </c>
    </row>
    <row r="136" spans="1:7">
      <c r="A136" s="1" t="s">
        <v>4943</v>
      </c>
      <c r="B136" s="1" t="s">
        <v>2672</v>
      </c>
      <c r="C136" s="1" t="s">
        <v>2568</v>
      </c>
      <c r="D136" s="1" t="s">
        <v>3052</v>
      </c>
      <c r="G136" s="1" t="s">
        <v>22</v>
      </c>
    </row>
    <row r="137" spans="1:7">
      <c r="A137" s="1" t="s">
        <v>4944</v>
      </c>
      <c r="B137" s="1" t="s">
        <v>2673</v>
      </c>
      <c r="C137" s="1" t="s">
        <v>2568</v>
      </c>
      <c r="D137" s="1" t="s">
        <v>3052</v>
      </c>
      <c r="G137" s="1" t="s">
        <v>22</v>
      </c>
    </row>
    <row r="138" spans="1:7">
      <c r="A138" s="1" t="s">
        <v>4945</v>
      </c>
      <c r="B138" s="1" t="s">
        <v>2674</v>
      </c>
      <c r="C138" s="1" t="s">
        <v>2568</v>
      </c>
      <c r="D138" s="1" t="s">
        <v>3052</v>
      </c>
      <c r="G138" s="1" t="s">
        <v>22</v>
      </c>
    </row>
    <row r="139" spans="1:7">
      <c r="A139" s="1" t="s">
        <v>4946</v>
      </c>
      <c r="B139" s="1" t="s">
        <v>2675</v>
      </c>
      <c r="C139" s="1" t="s">
        <v>2568</v>
      </c>
      <c r="D139" s="1" t="s">
        <v>3052</v>
      </c>
      <c r="G139" s="1" t="s">
        <v>22</v>
      </c>
    </row>
    <row r="140" spans="1:7">
      <c r="A140" s="1" t="s">
        <v>4947</v>
      </c>
      <c r="B140" s="1" t="s">
        <v>4948</v>
      </c>
      <c r="C140" s="1" t="s">
        <v>2568</v>
      </c>
      <c r="D140" s="1" t="s">
        <v>3052</v>
      </c>
      <c r="G140" s="1" t="s">
        <v>22</v>
      </c>
    </row>
    <row r="141" spans="1:7">
      <c r="A141" s="1" t="s">
        <v>4949</v>
      </c>
      <c r="B141" s="1" t="s">
        <v>4950</v>
      </c>
      <c r="C141" s="1" t="s">
        <v>2568</v>
      </c>
      <c r="D141" s="1" t="s">
        <v>3052</v>
      </c>
      <c r="G141" s="1" t="s">
        <v>22</v>
      </c>
    </row>
    <row r="142" spans="1:7">
      <c r="A142" s="1" t="s">
        <v>4951</v>
      </c>
      <c r="B142" s="1" t="s">
        <v>2676</v>
      </c>
      <c r="C142" s="1" t="s">
        <v>2568</v>
      </c>
      <c r="D142" s="1" t="s">
        <v>3052</v>
      </c>
      <c r="G142" s="1" t="s">
        <v>22</v>
      </c>
    </row>
    <row r="143" spans="1:7">
      <c r="A143" s="1" t="s">
        <v>4952</v>
      </c>
      <c r="B143" s="1" t="s">
        <v>2677</v>
      </c>
      <c r="C143" s="1" t="s">
        <v>2568</v>
      </c>
      <c r="D143" s="1" t="s">
        <v>3052</v>
      </c>
      <c r="G143" s="1" t="s">
        <v>22</v>
      </c>
    </row>
    <row r="144" spans="1:7">
      <c r="A144" s="1" t="s">
        <v>4953</v>
      </c>
      <c r="B144" s="1" t="s">
        <v>2678</v>
      </c>
      <c r="C144" s="1" t="s">
        <v>2568</v>
      </c>
      <c r="D144" s="1" t="s">
        <v>3052</v>
      </c>
      <c r="G144" s="1" t="s">
        <v>22</v>
      </c>
    </row>
    <row r="145" spans="1:7">
      <c r="A145" s="1" t="s">
        <v>4954</v>
      </c>
      <c r="B145" s="1" t="s">
        <v>2679</v>
      </c>
      <c r="C145" s="1" t="s">
        <v>2568</v>
      </c>
      <c r="D145" s="1" t="s">
        <v>3052</v>
      </c>
      <c r="G145" s="1" t="s">
        <v>22</v>
      </c>
    </row>
    <row r="146" spans="1:7">
      <c r="A146" s="1" t="s">
        <v>4955</v>
      </c>
      <c r="B146" s="1" t="s">
        <v>2680</v>
      </c>
      <c r="C146" s="1" t="s">
        <v>2568</v>
      </c>
      <c r="D146" s="1" t="s">
        <v>3052</v>
      </c>
      <c r="G146" s="1" t="s">
        <v>22</v>
      </c>
    </row>
    <row r="147" spans="1:7">
      <c r="A147" s="1" t="s">
        <v>4956</v>
      </c>
      <c r="B147" s="1" t="s">
        <v>2681</v>
      </c>
      <c r="C147" s="1" t="s">
        <v>2568</v>
      </c>
      <c r="D147" s="1" t="s">
        <v>3052</v>
      </c>
      <c r="G147" s="1" t="s">
        <v>22</v>
      </c>
    </row>
    <row r="148" spans="1:7">
      <c r="A148" s="1" t="s">
        <v>4957</v>
      </c>
      <c r="B148" s="1" t="s">
        <v>2682</v>
      </c>
      <c r="C148" s="1" t="s">
        <v>2568</v>
      </c>
      <c r="D148" s="1" t="s">
        <v>3052</v>
      </c>
      <c r="G148" s="1" t="s">
        <v>22</v>
      </c>
    </row>
    <row r="149" spans="1:7">
      <c r="A149" s="1" t="s">
        <v>4958</v>
      </c>
      <c r="B149" s="1" t="s">
        <v>2683</v>
      </c>
      <c r="C149" s="1" t="s">
        <v>2568</v>
      </c>
      <c r="D149" s="1" t="s">
        <v>3052</v>
      </c>
      <c r="G149" s="1" t="s">
        <v>22</v>
      </c>
    </row>
    <row r="150" spans="1:7">
      <c r="A150" s="1" t="s">
        <v>4959</v>
      </c>
      <c r="B150" s="1" t="s">
        <v>2684</v>
      </c>
      <c r="C150" s="1" t="s">
        <v>2568</v>
      </c>
      <c r="D150" s="1" t="s">
        <v>3052</v>
      </c>
      <c r="G150" s="1" t="s">
        <v>22</v>
      </c>
    </row>
    <row r="151" spans="1:7">
      <c r="A151" s="1" t="s">
        <v>4960</v>
      </c>
      <c r="B151" s="1" t="s">
        <v>2685</v>
      </c>
      <c r="C151" s="1" t="s">
        <v>2568</v>
      </c>
      <c r="D151" s="1" t="s">
        <v>3052</v>
      </c>
      <c r="G151" s="1" t="s">
        <v>22</v>
      </c>
    </row>
    <row r="152" spans="1:7">
      <c r="A152" s="1" t="s">
        <v>4961</v>
      </c>
      <c r="B152" s="1" t="s">
        <v>2686</v>
      </c>
      <c r="C152" s="1" t="s">
        <v>2568</v>
      </c>
      <c r="D152" s="1" t="s">
        <v>3052</v>
      </c>
      <c r="G152" s="1" t="s">
        <v>22</v>
      </c>
    </row>
    <row r="153" spans="1:7">
      <c r="A153" s="1" t="s">
        <v>4962</v>
      </c>
      <c r="B153" s="1" t="s">
        <v>2687</v>
      </c>
      <c r="C153" s="1" t="s">
        <v>2568</v>
      </c>
      <c r="D153" s="1" t="s">
        <v>3052</v>
      </c>
      <c r="G153" s="1" t="s">
        <v>22</v>
      </c>
    </row>
    <row r="154" spans="1:7">
      <c r="A154" s="1" t="s">
        <v>4963</v>
      </c>
      <c r="B154" s="1" t="s">
        <v>2688</v>
      </c>
      <c r="C154" s="1" t="s">
        <v>2568</v>
      </c>
      <c r="D154" s="1" t="s">
        <v>3052</v>
      </c>
      <c r="G154" s="1" t="s">
        <v>22</v>
      </c>
    </row>
    <row r="155" spans="1:7">
      <c r="A155" s="1" t="s">
        <v>4964</v>
      </c>
      <c r="B155" s="1" t="s">
        <v>2689</v>
      </c>
      <c r="C155" s="1" t="s">
        <v>2568</v>
      </c>
      <c r="D155" s="1" t="s">
        <v>3052</v>
      </c>
      <c r="G155" s="1" t="s">
        <v>22</v>
      </c>
    </row>
    <row r="156" spans="1:7">
      <c r="A156" s="1" t="s">
        <v>4965</v>
      </c>
      <c r="B156" s="1" t="s">
        <v>2690</v>
      </c>
      <c r="C156" s="1" t="s">
        <v>2568</v>
      </c>
      <c r="D156" s="1" t="s">
        <v>3052</v>
      </c>
      <c r="G156" s="1" t="s">
        <v>22</v>
      </c>
    </row>
    <row r="157" spans="1:7">
      <c r="A157" s="1" t="s">
        <v>4966</v>
      </c>
      <c r="B157" s="1" t="s">
        <v>4967</v>
      </c>
      <c r="C157" s="1" t="s">
        <v>2568</v>
      </c>
      <c r="D157" s="1" t="s">
        <v>3052</v>
      </c>
      <c r="G157" s="1" t="s">
        <v>22</v>
      </c>
    </row>
    <row r="158" spans="1:7">
      <c r="A158" s="1" t="s">
        <v>4968</v>
      </c>
      <c r="B158" s="1" t="s">
        <v>2691</v>
      </c>
      <c r="C158" s="1" t="s">
        <v>2568</v>
      </c>
      <c r="D158" s="1" t="s">
        <v>3052</v>
      </c>
      <c r="G158" s="1" t="s">
        <v>22</v>
      </c>
    </row>
    <row r="159" spans="1:7">
      <c r="A159" s="1" t="s">
        <v>4969</v>
      </c>
      <c r="B159" s="1" t="s">
        <v>2692</v>
      </c>
      <c r="C159" s="1" t="s">
        <v>2568</v>
      </c>
      <c r="D159" s="1" t="s">
        <v>3052</v>
      </c>
      <c r="G159" s="1" t="s">
        <v>22</v>
      </c>
    </row>
    <row r="160" spans="1:7">
      <c r="A160" s="1" t="s">
        <v>4970</v>
      </c>
      <c r="B160" s="1" t="s">
        <v>2693</v>
      </c>
      <c r="C160" s="1" t="s">
        <v>2568</v>
      </c>
      <c r="D160" s="1" t="s">
        <v>3052</v>
      </c>
      <c r="G160" s="1" t="s">
        <v>22</v>
      </c>
    </row>
    <row r="161" spans="1:7">
      <c r="A161" s="1" t="s">
        <v>4971</v>
      </c>
      <c r="B161" s="1" t="s">
        <v>4972</v>
      </c>
      <c r="C161" s="1" t="s">
        <v>2568</v>
      </c>
      <c r="D161" s="1" t="s">
        <v>3052</v>
      </c>
      <c r="G161" s="1" t="s">
        <v>22</v>
      </c>
    </row>
    <row r="162" spans="1:7">
      <c r="A162" s="1" t="s">
        <v>4973</v>
      </c>
      <c r="B162" s="1" t="s">
        <v>2694</v>
      </c>
      <c r="C162" s="1" t="s">
        <v>2568</v>
      </c>
      <c r="D162" s="1" t="s">
        <v>3052</v>
      </c>
      <c r="G162" s="1" t="s">
        <v>22</v>
      </c>
    </row>
    <row r="163" spans="1:7">
      <c r="A163" s="1" t="s">
        <v>4974</v>
      </c>
      <c r="B163" s="1" t="s">
        <v>2695</v>
      </c>
      <c r="C163" s="1" t="s">
        <v>2568</v>
      </c>
      <c r="D163" s="1" t="s">
        <v>3052</v>
      </c>
      <c r="G163" s="1" t="s">
        <v>22</v>
      </c>
    </row>
    <row r="164" spans="1:7">
      <c r="A164" s="1" t="s">
        <v>4975</v>
      </c>
      <c r="B164" s="1" t="s">
        <v>2696</v>
      </c>
      <c r="C164" s="1" t="s">
        <v>2568</v>
      </c>
      <c r="D164" s="1" t="s">
        <v>3052</v>
      </c>
      <c r="G164" s="1" t="s">
        <v>22</v>
      </c>
    </row>
    <row r="165" spans="1:7">
      <c r="A165" s="1" t="s">
        <v>4976</v>
      </c>
      <c r="B165" s="1" t="s">
        <v>2697</v>
      </c>
      <c r="C165" s="1" t="s">
        <v>2568</v>
      </c>
      <c r="D165" s="1" t="s">
        <v>3052</v>
      </c>
      <c r="G165" s="1" t="s">
        <v>22</v>
      </c>
    </row>
    <row r="166" spans="1:7">
      <c r="A166" s="1" t="s">
        <v>4977</v>
      </c>
      <c r="B166" s="1" t="s">
        <v>2698</v>
      </c>
      <c r="C166" s="1" t="s">
        <v>2568</v>
      </c>
      <c r="D166" s="1" t="s">
        <v>3052</v>
      </c>
      <c r="G166" s="1" t="s">
        <v>22</v>
      </c>
    </row>
    <row r="167" spans="1:7">
      <c r="A167" s="1" t="s">
        <v>4978</v>
      </c>
      <c r="B167" s="1" t="s">
        <v>2699</v>
      </c>
      <c r="C167" s="1" t="s">
        <v>2568</v>
      </c>
      <c r="D167" s="1" t="s">
        <v>3052</v>
      </c>
      <c r="G167" s="1" t="s">
        <v>22</v>
      </c>
    </row>
    <row r="168" spans="1:7">
      <c r="A168" s="1" t="s">
        <v>4979</v>
      </c>
      <c r="B168" s="1" t="s">
        <v>2700</v>
      </c>
      <c r="C168" s="1" t="s">
        <v>2568</v>
      </c>
      <c r="D168" s="1" t="s">
        <v>3052</v>
      </c>
      <c r="G168" s="1" t="s">
        <v>22</v>
      </c>
    </row>
    <row r="169" spans="1:7">
      <c r="A169" s="1" t="s">
        <v>4980</v>
      </c>
      <c r="B169" s="1" t="s">
        <v>2701</v>
      </c>
      <c r="C169" s="1" t="s">
        <v>2568</v>
      </c>
      <c r="D169" s="1" t="s">
        <v>3052</v>
      </c>
      <c r="G169" s="1" t="s">
        <v>22</v>
      </c>
    </row>
    <row r="170" spans="1:7">
      <c r="A170" s="1" t="s">
        <v>4981</v>
      </c>
      <c r="B170" s="1" t="s">
        <v>2702</v>
      </c>
      <c r="C170" s="1" t="s">
        <v>2568</v>
      </c>
      <c r="D170" s="1" t="s">
        <v>3052</v>
      </c>
      <c r="G170" s="1" t="s">
        <v>22</v>
      </c>
    </row>
    <row r="171" spans="1:7">
      <c r="A171" s="1" t="s">
        <v>4982</v>
      </c>
      <c r="B171" s="1" t="s">
        <v>2703</v>
      </c>
      <c r="C171" s="1" t="s">
        <v>2568</v>
      </c>
      <c r="D171" s="1" t="s">
        <v>3052</v>
      </c>
      <c r="G171" s="1" t="s">
        <v>22</v>
      </c>
    </row>
    <row r="172" spans="1:7">
      <c r="A172" s="1" t="s">
        <v>4983</v>
      </c>
      <c r="B172" s="1" t="s">
        <v>2704</v>
      </c>
      <c r="C172" s="1" t="s">
        <v>2568</v>
      </c>
      <c r="D172" s="1" t="s">
        <v>3052</v>
      </c>
      <c r="G172" s="1" t="s">
        <v>22</v>
      </c>
    </row>
    <row r="173" spans="1:7">
      <c r="A173" s="1" t="s">
        <v>4984</v>
      </c>
      <c r="B173" s="1" t="s">
        <v>2705</v>
      </c>
      <c r="C173" s="1" t="s">
        <v>2568</v>
      </c>
      <c r="D173" s="1" t="s">
        <v>3052</v>
      </c>
      <c r="G173" s="1" t="s">
        <v>22</v>
      </c>
    </row>
    <row r="174" spans="1:7">
      <c r="A174" s="1" t="s">
        <v>4985</v>
      </c>
      <c r="B174" s="1" t="s">
        <v>2706</v>
      </c>
      <c r="C174" s="1" t="s">
        <v>2568</v>
      </c>
      <c r="D174" s="1" t="s">
        <v>3052</v>
      </c>
      <c r="G174" s="1" t="s">
        <v>22</v>
      </c>
    </row>
    <row r="175" spans="1:7">
      <c r="A175" s="1" t="s">
        <v>4986</v>
      </c>
      <c r="B175" s="1" t="s">
        <v>2707</v>
      </c>
      <c r="C175" s="1" t="s">
        <v>2568</v>
      </c>
      <c r="D175" s="1" t="s">
        <v>3052</v>
      </c>
      <c r="G175" s="1" t="s">
        <v>22</v>
      </c>
    </row>
    <row r="176" spans="1:7">
      <c r="A176" s="1" t="s">
        <v>4987</v>
      </c>
      <c r="B176" s="1" t="s">
        <v>2708</v>
      </c>
      <c r="C176" s="1" t="s">
        <v>2568</v>
      </c>
      <c r="D176" s="1" t="s">
        <v>3052</v>
      </c>
      <c r="G176" s="1" t="s">
        <v>22</v>
      </c>
    </row>
    <row r="177" spans="1:7">
      <c r="A177" s="1" t="s">
        <v>4988</v>
      </c>
      <c r="B177" s="1" t="s">
        <v>4989</v>
      </c>
      <c r="C177" s="1" t="s">
        <v>2568</v>
      </c>
      <c r="D177" s="1" t="s">
        <v>3052</v>
      </c>
      <c r="G177" s="1" t="s">
        <v>22</v>
      </c>
    </row>
    <row r="178" spans="1:7">
      <c r="A178" s="1" t="s">
        <v>4990</v>
      </c>
      <c r="B178" s="1" t="s">
        <v>2709</v>
      </c>
      <c r="C178" s="1" t="s">
        <v>2568</v>
      </c>
      <c r="D178" s="1" t="s">
        <v>3052</v>
      </c>
      <c r="G178" s="1" t="s">
        <v>22</v>
      </c>
    </row>
    <row r="179" spans="1:7">
      <c r="A179" s="1" t="s">
        <v>4991</v>
      </c>
      <c r="B179" s="1" t="s">
        <v>2710</v>
      </c>
      <c r="C179" s="1" t="s">
        <v>2568</v>
      </c>
      <c r="D179" s="1" t="s">
        <v>3052</v>
      </c>
      <c r="G179" s="1" t="s">
        <v>22</v>
      </c>
    </row>
    <row r="180" spans="1:7">
      <c r="A180" s="1" t="s">
        <v>4992</v>
      </c>
      <c r="B180" s="1" t="s">
        <v>2711</v>
      </c>
      <c r="C180" s="1" t="s">
        <v>2568</v>
      </c>
      <c r="D180" s="1" t="s">
        <v>3052</v>
      </c>
      <c r="G180" s="1" t="s">
        <v>22</v>
      </c>
    </row>
    <row r="181" spans="1:7">
      <c r="A181" s="1" t="s">
        <v>4993</v>
      </c>
      <c r="B181" s="1" t="s">
        <v>4994</v>
      </c>
      <c r="C181" s="1" t="s">
        <v>2568</v>
      </c>
      <c r="D181" s="1" t="s">
        <v>3052</v>
      </c>
      <c r="G181" s="1" t="s">
        <v>22</v>
      </c>
    </row>
    <row r="182" spans="1:7">
      <c r="A182" s="1" t="s">
        <v>4995</v>
      </c>
      <c r="B182" s="1" t="s">
        <v>2712</v>
      </c>
      <c r="C182" s="1" t="s">
        <v>2568</v>
      </c>
      <c r="D182" s="1" t="s">
        <v>3052</v>
      </c>
      <c r="G182" s="1" t="s">
        <v>22</v>
      </c>
    </row>
    <row r="183" spans="1:7">
      <c r="A183" s="1" t="s">
        <v>4996</v>
      </c>
      <c r="B183" s="1" t="s">
        <v>2713</v>
      </c>
      <c r="C183" s="1" t="s">
        <v>2568</v>
      </c>
      <c r="D183" s="1" t="s">
        <v>3052</v>
      </c>
      <c r="G183" s="1" t="s">
        <v>22</v>
      </c>
    </row>
    <row r="184" spans="1:7">
      <c r="A184" s="1" t="s">
        <v>4997</v>
      </c>
      <c r="B184" s="1" t="s">
        <v>2714</v>
      </c>
      <c r="C184" s="1" t="s">
        <v>2568</v>
      </c>
      <c r="D184" s="1" t="s">
        <v>3052</v>
      </c>
      <c r="G184" s="1" t="s">
        <v>22</v>
      </c>
    </row>
    <row r="185" spans="1:7">
      <c r="A185" s="1" t="s">
        <v>4998</v>
      </c>
      <c r="B185" s="1" t="s">
        <v>2715</v>
      </c>
      <c r="C185" s="1" t="s">
        <v>2568</v>
      </c>
      <c r="D185" s="1" t="s">
        <v>3052</v>
      </c>
      <c r="G185" s="1" t="s">
        <v>22</v>
      </c>
    </row>
    <row r="186" spans="1:7">
      <c r="A186" s="1" t="s">
        <v>4058</v>
      </c>
      <c r="B186" s="1" t="s">
        <v>2716</v>
      </c>
      <c r="C186" s="1" t="s">
        <v>2568</v>
      </c>
      <c r="D186" s="1" t="s">
        <v>3052</v>
      </c>
      <c r="G186" s="1" t="s">
        <v>22</v>
      </c>
    </row>
    <row r="187" spans="1:7">
      <c r="A187" s="1" t="s">
        <v>3830</v>
      </c>
      <c r="B187" s="1" t="s">
        <v>2717</v>
      </c>
      <c r="C187" s="1" t="s">
        <v>2568</v>
      </c>
      <c r="D187" s="1" t="s">
        <v>3052</v>
      </c>
      <c r="G187" s="1" t="s">
        <v>22</v>
      </c>
    </row>
    <row r="188" spans="1:7">
      <c r="A188" s="1" t="s">
        <v>3831</v>
      </c>
      <c r="B188" s="1" t="s">
        <v>2718</v>
      </c>
      <c r="C188" s="1" t="s">
        <v>2568</v>
      </c>
      <c r="D188" s="1" t="s">
        <v>3052</v>
      </c>
      <c r="G188" s="1" t="s">
        <v>22</v>
      </c>
    </row>
    <row r="189" spans="1:7">
      <c r="A189" s="1" t="s">
        <v>4462</v>
      </c>
      <c r="B189" s="1" t="s">
        <v>2719</v>
      </c>
      <c r="C189" s="1" t="s">
        <v>2568</v>
      </c>
      <c r="D189" s="1" t="s">
        <v>3052</v>
      </c>
      <c r="G189" s="1" t="s">
        <v>22</v>
      </c>
    </row>
    <row r="190" spans="1:7">
      <c r="A190" s="1" t="s">
        <v>4463</v>
      </c>
      <c r="B190" s="1" t="s">
        <v>2720</v>
      </c>
      <c r="C190" s="1" t="s">
        <v>2568</v>
      </c>
      <c r="D190" s="1" t="s">
        <v>3052</v>
      </c>
      <c r="G190" s="1" t="s">
        <v>22</v>
      </c>
    </row>
    <row r="191" spans="1:7">
      <c r="A191" s="1" t="s">
        <v>4464</v>
      </c>
      <c r="B191" s="1" t="s">
        <v>2721</v>
      </c>
      <c r="C191" s="1" t="s">
        <v>2568</v>
      </c>
      <c r="D191" s="1" t="s">
        <v>3052</v>
      </c>
      <c r="G191" s="1" t="s">
        <v>22</v>
      </c>
    </row>
    <row r="192" spans="1:7">
      <c r="A192" s="1" t="s">
        <v>4059</v>
      </c>
      <c r="B192" s="1" t="s">
        <v>2722</v>
      </c>
      <c r="C192" s="1" t="s">
        <v>2568</v>
      </c>
      <c r="D192" s="1" t="s">
        <v>3052</v>
      </c>
      <c r="G192" s="1" t="s">
        <v>22</v>
      </c>
    </row>
    <row r="193" spans="1:7">
      <c r="A193" s="1" t="s">
        <v>5251</v>
      </c>
      <c r="B193" s="1" t="s">
        <v>2723</v>
      </c>
      <c r="C193" s="1" t="s">
        <v>2568</v>
      </c>
      <c r="D193" s="1" t="s">
        <v>3052</v>
      </c>
      <c r="G193" s="1" t="s">
        <v>22</v>
      </c>
    </row>
    <row r="194" spans="1:7">
      <c r="A194" s="1" t="s">
        <v>5252</v>
      </c>
      <c r="B194" s="1" t="s">
        <v>2724</v>
      </c>
      <c r="C194" s="1" t="s">
        <v>2568</v>
      </c>
      <c r="D194" s="1" t="s">
        <v>3052</v>
      </c>
      <c r="G194" s="1" t="s">
        <v>22</v>
      </c>
    </row>
    <row r="195" spans="1:7">
      <c r="A195" s="1" t="s">
        <v>4060</v>
      </c>
      <c r="B195" s="1" t="s">
        <v>2725</v>
      </c>
      <c r="C195" s="1" t="s">
        <v>2568</v>
      </c>
      <c r="D195" s="1" t="s">
        <v>3052</v>
      </c>
      <c r="G195" s="1" t="s">
        <v>22</v>
      </c>
    </row>
    <row r="196" spans="1:7">
      <c r="A196" s="1" t="s">
        <v>4061</v>
      </c>
      <c r="B196" s="1" t="s">
        <v>2726</v>
      </c>
      <c r="C196" s="1" t="s">
        <v>2568</v>
      </c>
      <c r="D196" s="1" t="s">
        <v>3052</v>
      </c>
      <c r="G196" s="1" t="s">
        <v>22</v>
      </c>
    </row>
    <row r="197" spans="1:7">
      <c r="A197" s="1" t="s">
        <v>4465</v>
      </c>
      <c r="B197" s="1" t="s">
        <v>2727</v>
      </c>
      <c r="C197" s="1" t="s">
        <v>2568</v>
      </c>
      <c r="D197" s="1" t="s">
        <v>3052</v>
      </c>
      <c r="G197" s="1" t="s">
        <v>22</v>
      </c>
    </row>
    <row r="198" spans="1:7">
      <c r="A198" s="1" t="s">
        <v>4466</v>
      </c>
      <c r="B198" s="1" t="s">
        <v>2728</v>
      </c>
      <c r="C198" s="1" t="s">
        <v>2568</v>
      </c>
      <c r="D198" s="1" t="s">
        <v>3052</v>
      </c>
      <c r="G198" s="1" t="s">
        <v>22</v>
      </c>
    </row>
    <row r="199" spans="1:7">
      <c r="A199" s="1" t="s">
        <v>4467</v>
      </c>
      <c r="B199" s="1" t="s">
        <v>2729</v>
      </c>
      <c r="C199" s="1" t="s">
        <v>2568</v>
      </c>
      <c r="D199" s="1" t="s">
        <v>3052</v>
      </c>
      <c r="G199" s="1" t="s">
        <v>22</v>
      </c>
    </row>
    <row r="200" spans="1:7">
      <c r="A200" s="1" t="s">
        <v>4534</v>
      </c>
      <c r="B200" s="1" t="s">
        <v>2730</v>
      </c>
      <c r="C200" s="1" t="s">
        <v>2568</v>
      </c>
      <c r="D200" s="1" t="s">
        <v>3052</v>
      </c>
      <c r="G200" s="1" t="s">
        <v>22</v>
      </c>
    </row>
    <row r="201" spans="1:7">
      <c r="A201" s="1" t="s">
        <v>4019</v>
      </c>
      <c r="B201" s="1" t="s">
        <v>2731</v>
      </c>
      <c r="C201" s="1" t="s">
        <v>2568</v>
      </c>
      <c r="D201" s="1" t="s">
        <v>3052</v>
      </c>
      <c r="G201" s="1" t="s">
        <v>22</v>
      </c>
    </row>
    <row r="202" spans="1:7">
      <c r="A202" s="1" t="s">
        <v>4020</v>
      </c>
      <c r="B202" s="1" t="s">
        <v>2732</v>
      </c>
      <c r="C202" s="1" t="s">
        <v>2568</v>
      </c>
      <c r="D202" s="1" t="s">
        <v>3052</v>
      </c>
      <c r="G202" s="1" t="s">
        <v>22</v>
      </c>
    </row>
    <row r="203" spans="1:7">
      <c r="A203" s="1" t="s">
        <v>4021</v>
      </c>
      <c r="B203" s="1" t="s">
        <v>2733</v>
      </c>
      <c r="C203" s="1" t="s">
        <v>2568</v>
      </c>
      <c r="D203" s="1" t="s">
        <v>3052</v>
      </c>
      <c r="G203" s="1" t="s">
        <v>22</v>
      </c>
    </row>
    <row r="204" spans="1:7">
      <c r="A204" s="1" t="s">
        <v>4022</v>
      </c>
      <c r="B204" s="1" t="s">
        <v>2734</v>
      </c>
      <c r="C204" s="1" t="s">
        <v>2568</v>
      </c>
      <c r="D204" s="1" t="s">
        <v>3052</v>
      </c>
      <c r="G204" s="1" t="s">
        <v>22</v>
      </c>
    </row>
    <row r="205" spans="1:7">
      <c r="A205" s="1" t="s">
        <v>4023</v>
      </c>
      <c r="B205" s="1" t="s">
        <v>2735</v>
      </c>
      <c r="C205" s="1" t="s">
        <v>2568</v>
      </c>
      <c r="D205" s="1" t="s">
        <v>3052</v>
      </c>
      <c r="G205" s="1" t="s">
        <v>22</v>
      </c>
    </row>
    <row r="206" spans="1:7">
      <c r="A206" s="1" t="s">
        <v>3989</v>
      </c>
      <c r="B206" s="1" t="s">
        <v>2736</v>
      </c>
      <c r="C206" s="1" t="s">
        <v>2568</v>
      </c>
      <c r="D206" s="1" t="s">
        <v>3052</v>
      </c>
      <c r="G206" s="1" t="s">
        <v>22</v>
      </c>
    </row>
    <row r="207" spans="1:7">
      <c r="A207" s="1" t="s">
        <v>4468</v>
      </c>
      <c r="B207" s="1" t="s">
        <v>2737</v>
      </c>
      <c r="C207" s="1" t="s">
        <v>2568</v>
      </c>
      <c r="D207" s="1" t="s">
        <v>3052</v>
      </c>
      <c r="G207" s="1" t="s">
        <v>22</v>
      </c>
    </row>
    <row r="208" spans="1:7">
      <c r="A208" s="1" t="s">
        <v>4536</v>
      </c>
      <c r="B208" s="1" t="s">
        <v>2738</v>
      </c>
      <c r="C208" s="1" t="s">
        <v>2568</v>
      </c>
      <c r="D208" s="1" t="s">
        <v>3052</v>
      </c>
      <c r="G208" s="1" t="s">
        <v>22</v>
      </c>
    </row>
    <row r="209" spans="1:7">
      <c r="A209" s="1" t="s">
        <v>3990</v>
      </c>
      <c r="B209" s="1" t="s">
        <v>2739</v>
      </c>
      <c r="C209" s="1" t="s">
        <v>2568</v>
      </c>
      <c r="D209" s="1" t="s">
        <v>3052</v>
      </c>
      <c r="G209" s="1" t="s">
        <v>22</v>
      </c>
    </row>
    <row r="210" spans="1:7">
      <c r="A210" s="1" t="s">
        <v>4469</v>
      </c>
      <c r="B210" s="1" t="s">
        <v>2740</v>
      </c>
      <c r="C210" s="1" t="s">
        <v>2568</v>
      </c>
      <c r="D210" s="1" t="s">
        <v>3052</v>
      </c>
      <c r="G210" s="1" t="s">
        <v>22</v>
      </c>
    </row>
    <row r="211" spans="1:7">
      <c r="A211" s="1" t="s">
        <v>4470</v>
      </c>
      <c r="B211" s="1" t="s">
        <v>2741</v>
      </c>
      <c r="C211" s="1" t="s">
        <v>2568</v>
      </c>
      <c r="D211" s="1" t="s">
        <v>3052</v>
      </c>
      <c r="G211" s="1" t="s">
        <v>22</v>
      </c>
    </row>
    <row r="212" spans="1:7">
      <c r="A212" s="1" t="s">
        <v>3991</v>
      </c>
      <c r="B212" s="1" t="s">
        <v>2742</v>
      </c>
      <c r="C212" s="1" t="s">
        <v>2568</v>
      </c>
      <c r="D212" s="1" t="s">
        <v>3052</v>
      </c>
      <c r="G212" s="1" t="s">
        <v>22</v>
      </c>
    </row>
    <row r="213" spans="1:7">
      <c r="A213" s="1" t="s">
        <v>4471</v>
      </c>
      <c r="B213" s="1" t="s">
        <v>2743</v>
      </c>
      <c r="C213" s="1" t="s">
        <v>2568</v>
      </c>
      <c r="D213" s="1" t="s">
        <v>3052</v>
      </c>
      <c r="G213" s="1" t="s">
        <v>22</v>
      </c>
    </row>
    <row r="214" spans="1:7">
      <c r="A214" s="1" t="s">
        <v>4472</v>
      </c>
      <c r="B214" s="1" t="s">
        <v>2744</v>
      </c>
      <c r="C214" s="1" t="s">
        <v>2568</v>
      </c>
      <c r="D214" s="1" t="s">
        <v>3052</v>
      </c>
      <c r="G214" s="1" t="s">
        <v>22</v>
      </c>
    </row>
    <row r="215" spans="1:7">
      <c r="A215" s="1" t="s">
        <v>4473</v>
      </c>
      <c r="B215" s="1" t="s">
        <v>2745</v>
      </c>
      <c r="C215" s="1" t="s">
        <v>2568</v>
      </c>
      <c r="D215" s="1" t="s">
        <v>3052</v>
      </c>
      <c r="G215" s="1" t="s">
        <v>22</v>
      </c>
    </row>
    <row r="216" spans="1:7">
      <c r="A216" s="1" t="s">
        <v>4024</v>
      </c>
      <c r="B216" s="1" t="s">
        <v>2746</v>
      </c>
      <c r="C216" s="1" t="s">
        <v>2568</v>
      </c>
      <c r="D216" s="1" t="s">
        <v>3052</v>
      </c>
      <c r="G216" s="1" t="s">
        <v>22</v>
      </c>
    </row>
    <row r="217" spans="1:7">
      <c r="A217" s="1" t="s">
        <v>4025</v>
      </c>
      <c r="B217" s="1" t="s">
        <v>2747</v>
      </c>
      <c r="C217" s="1" t="s">
        <v>2568</v>
      </c>
      <c r="D217" s="1" t="s">
        <v>3052</v>
      </c>
      <c r="G217" s="1" t="s">
        <v>22</v>
      </c>
    </row>
    <row r="218" spans="1:7">
      <c r="A218" s="1" t="s">
        <v>4026</v>
      </c>
      <c r="B218" s="1" t="s">
        <v>2748</v>
      </c>
      <c r="C218" s="1" t="s">
        <v>2568</v>
      </c>
      <c r="D218" s="1" t="s">
        <v>3052</v>
      </c>
      <c r="G218" s="1" t="s">
        <v>22</v>
      </c>
    </row>
    <row r="219" spans="1:7">
      <c r="A219" s="1" t="s">
        <v>4027</v>
      </c>
      <c r="B219" s="1" t="s">
        <v>2749</v>
      </c>
      <c r="C219" s="1" t="s">
        <v>2568</v>
      </c>
      <c r="D219" s="1" t="s">
        <v>3052</v>
      </c>
      <c r="G219" s="1" t="s">
        <v>22</v>
      </c>
    </row>
    <row r="220" spans="1:7">
      <c r="A220" s="1" t="s">
        <v>4028</v>
      </c>
      <c r="B220" s="1" t="s">
        <v>2750</v>
      </c>
      <c r="C220" s="1" t="s">
        <v>2568</v>
      </c>
      <c r="D220" s="1" t="s">
        <v>3052</v>
      </c>
      <c r="G220" s="1" t="s">
        <v>22</v>
      </c>
    </row>
    <row r="221" spans="1:7">
      <c r="A221" s="1" t="s">
        <v>4029</v>
      </c>
      <c r="B221" s="1" t="s">
        <v>2751</v>
      </c>
      <c r="C221" s="1" t="s">
        <v>2568</v>
      </c>
      <c r="D221" s="1" t="s">
        <v>3052</v>
      </c>
      <c r="G221" s="1" t="s">
        <v>22</v>
      </c>
    </row>
    <row r="222" spans="1:7">
      <c r="A222" s="1" t="s">
        <v>4030</v>
      </c>
      <c r="B222" s="1" t="s">
        <v>2752</v>
      </c>
      <c r="C222" s="1" t="s">
        <v>2568</v>
      </c>
      <c r="D222" s="1" t="s">
        <v>3052</v>
      </c>
      <c r="G222" s="1" t="s">
        <v>22</v>
      </c>
    </row>
    <row r="223" spans="1:7">
      <c r="A223" s="1" t="s">
        <v>4031</v>
      </c>
      <c r="B223" s="1" t="s">
        <v>2753</v>
      </c>
      <c r="C223" s="1" t="s">
        <v>2568</v>
      </c>
      <c r="D223" s="1" t="s">
        <v>3052</v>
      </c>
      <c r="G223" s="1" t="s">
        <v>22</v>
      </c>
    </row>
    <row r="224" spans="1:7">
      <c r="A224" s="1" t="s">
        <v>4032</v>
      </c>
      <c r="B224" s="1" t="s">
        <v>2754</v>
      </c>
      <c r="C224" s="1" t="s">
        <v>2568</v>
      </c>
      <c r="D224" s="1" t="s">
        <v>3052</v>
      </c>
      <c r="G224" s="1" t="s">
        <v>22</v>
      </c>
    </row>
    <row r="225" spans="1:7">
      <c r="A225" s="1" t="s">
        <v>4474</v>
      </c>
      <c r="B225" s="1" t="s">
        <v>2755</v>
      </c>
      <c r="C225" s="1" t="s">
        <v>2568</v>
      </c>
      <c r="D225" s="1" t="s">
        <v>3052</v>
      </c>
      <c r="G225" s="1" t="s">
        <v>22</v>
      </c>
    </row>
    <row r="226" spans="1:7">
      <c r="A226" s="1" t="s">
        <v>4538</v>
      </c>
      <c r="B226" s="1" t="s">
        <v>2756</v>
      </c>
      <c r="C226" s="1" t="s">
        <v>2568</v>
      </c>
      <c r="D226" s="1" t="s">
        <v>3052</v>
      </c>
      <c r="G226" s="1" t="s">
        <v>22</v>
      </c>
    </row>
    <row r="227" spans="1:7">
      <c r="A227" s="1" t="s">
        <v>3992</v>
      </c>
      <c r="B227" s="1" t="s">
        <v>2757</v>
      </c>
      <c r="C227" s="1" t="s">
        <v>2568</v>
      </c>
      <c r="D227" s="1" t="s">
        <v>3052</v>
      </c>
      <c r="G227" s="1" t="s">
        <v>22</v>
      </c>
    </row>
    <row r="228" spans="1:7">
      <c r="A228" s="1" t="s">
        <v>3993</v>
      </c>
      <c r="B228" s="1" t="s">
        <v>2758</v>
      </c>
      <c r="C228" s="1" t="s">
        <v>2568</v>
      </c>
      <c r="D228" s="1" t="s">
        <v>3052</v>
      </c>
      <c r="G228" s="1" t="s">
        <v>22</v>
      </c>
    </row>
    <row r="229" spans="1:7">
      <c r="A229" s="1" t="s">
        <v>4033</v>
      </c>
      <c r="B229" s="1" t="s">
        <v>2759</v>
      </c>
      <c r="C229" s="1" t="s">
        <v>2568</v>
      </c>
      <c r="D229" s="1" t="s">
        <v>3052</v>
      </c>
      <c r="G229" s="1" t="s">
        <v>22</v>
      </c>
    </row>
    <row r="230" spans="1:7">
      <c r="A230" s="1" t="s">
        <v>3994</v>
      </c>
      <c r="B230" s="1" t="s">
        <v>2760</v>
      </c>
      <c r="C230" s="1" t="s">
        <v>2568</v>
      </c>
      <c r="D230" s="1" t="s">
        <v>3052</v>
      </c>
      <c r="G230" s="1" t="s">
        <v>22</v>
      </c>
    </row>
    <row r="231" spans="1:7">
      <c r="A231" s="1" t="s">
        <v>4475</v>
      </c>
      <c r="B231" s="1" t="s">
        <v>2761</v>
      </c>
      <c r="C231" s="1" t="s">
        <v>2568</v>
      </c>
      <c r="D231" s="1" t="s">
        <v>3052</v>
      </c>
      <c r="G231" s="1" t="s">
        <v>22</v>
      </c>
    </row>
    <row r="232" spans="1:7">
      <c r="A232" s="1" t="s">
        <v>4034</v>
      </c>
      <c r="B232" s="1" t="s">
        <v>2762</v>
      </c>
      <c r="C232" s="1" t="s">
        <v>2568</v>
      </c>
      <c r="D232" s="1" t="s">
        <v>3052</v>
      </c>
      <c r="G232" s="1" t="s">
        <v>22</v>
      </c>
    </row>
    <row r="233" spans="1:7">
      <c r="A233" s="1" t="s">
        <v>3995</v>
      </c>
      <c r="B233" s="1" t="s">
        <v>2763</v>
      </c>
      <c r="C233" s="1" t="s">
        <v>2568</v>
      </c>
      <c r="D233" s="1" t="s">
        <v>3052</v>
      </c>
      <c r="G233" s="1" t="s">
        <v>22</v>
      </c>
    </row>
    <row r="234" spans="1:7">
      <c r="A234" s="1" t="s">
        <v>4035</v>
      </c>
      <c r="B234" s="1" t="s">
        <v>2764</v>
      </c>
      <c r="C234" s="1" t="s">
        <v>2568</v>
      </c>
      <c r="D234" s="1" t="s">
        <v>3052</v>
      </c>
      <c r="G234" s="1" t="s">
        <v>22</v>
      </c>
    </row>
    <row r="235" spans="1:7">
      <c r="A235" s="1" t="s">
        <v>4036</v>
      </c>
      <c r="B235" s="1" t="s">
        <v>2765</v>
      </c>
      <c r="C235" s="1" t="s">
        <v>2568</v>
      </c>
      <c r="D235" s="1" t="s">
        <v>3052</v>
      </c>
      <c r="G235" s="1" t="s">
        <v>22</v>
      </c>
    </row>
    <row r="236" spans="1:7">
      <c r="A236" s="1" t="s">
        <v>4543</v>
      </c>
      <c r="B236" s="1" t="s">
        <v>2766</v>
      </c>
      <c r="C236" s="1" t="s">
        <v>2568</v>
      </c>
      <c r="D236" s="1" t="s">
        <v>3052</v>
      </c>
      <c r="G236" s="1" t="s">
        <v>22</v>
      </c>
    </row>
    <row r="237" spans="1:7">
      <c r="A237" s="1" t="s">
        <v>3996</v>
      </c>
      <c r="B237" s="1" t="s">
        <v>2767</v>
      </c>
      <c r="C237" s="1" t="s">
        <v>2568</v>
      </c>
      <c r="D237" s="1" t="s">
        <v>3052</v>
      </c>
      <c r="G237" s="1" t="s">
        <v>22</v>
      </c>
    </row>
    <row r="238" spans="1:7">
      <c r="A238" s="1" t="s">
        <v>3997</v>
      </c>
      <c r="B238" s="1" t="s">
        <v>2768</v>
      </c>
      <c r="C238" s="1" t="s">
        <v>2568</v>
      </c>
      <c r="D238" s="1" t="s">
        <v>3052</v>
      </c>
      <c r="G238" s="1" t="s">
        <v>22</v>
      </c>
    </row>
    <row r="239" spans="1:7">
      <c r="A239" s="1" t="s">
        <v>3998</v>
      </c>
      <c r="B239" s="1" t="s">
        <v>2769</v>
      </c>
      <c r="C239" s="1" t="s">
        <v>2568</v>
      </c>
      <c r="D239" s="1" t="s">
        <v>3052</v>
      </c>
      <c r="G239" s="1" t="s">
        <v>22</v>
      </c>
    </row>
    <row r="240" spans="1:7">
      <c r="A240" s="1" t="s">
        <v>3999</v>
      </c>
      <c r="B240" s="1" t="s">
        <v>2770</v>
      </c>
      <c r="C240" s="1" t="s">
        <v>2568</v>
      </c>
      <c r="D240" s="1" t="s">
        <v>3052</v>
      </c>
      <c r="G240" s="1" t="s">
        <v>22</v>
      </c>
    </row>
    <row r="241" spans="1:7">
      <c r="A241" s="1" t="s">
        <v>4000</v>
      </c>
      <c r="B241" s="1" t="s">
        <v>2771</v>
      </c>
      <c r="C241" s="1" t="s">
        <v>2568</v>
      </c>
      <c r="D241" s="1" t="s">
        <v>3052</v>
      </c>
      <c r="G241" s="1" t="s">
        <v>22</v>
      </c>
    </row>
    <row r="242" spans="1:7">
      <c r="A242" s="1" t="s">
        <v>4001</v>
      </c>
      <c r="B242" s="1" t="s">
        <v>2772</v>
      </c>
      <c r="C242" s="1" t="s">
        <v>2568</v>
      </c>
      <c r="D242" s="1" t="s">
        <v>3052</v>
      </c>
      <c r="G242" s="1" t="s">
        <v>22</v>
      </c>
    </row>
    <row r="243" spans="1:7">
      <c r="A243" s="1" t="s">
        <v>4002</v>
      </c>
      <c r="B243" s="1" t="s">
        <v>2773</v>
      </c>
      <c r="C243" s="1" t="s">
        <v>2568</v>
      </c>
      <c r="D243" s="1" t="s">
        <v>3052</v>
      </c>
      <c r="G243" s="1" t="s">
        <v>22</v>
      </c>
    </row>
    <row r="244" spans="1:7">
      <c r="A244" s="1" t="s">
        <v>4037</v>
      </c>
      <c r="B244" s="1" t="s">
        <v>2774</v>
      </c>
      <c r="C244" s="1" t="s">
        <v>2568</v>
      </c>
      <c r="D244" s="1" t="s">
        <v>3052</v>
      </c>
      <c r="G244" s="1" t="s">
        <v>22</v>
      </c>
    </row>
    <row r="245" spans="1:7">
      <c r="A245" s="1" t="s">
        <v>4038</v>
      </c>
      <c r="B245" s="1" t="s">
        <v>2775</v>
      </c>
      <c r="C245" s="1" t="s">
        <v>2568</v>
      </c>
      <c r="D245" s="1" t="s">
        <v>3052</v>
      </c>
      <c r="G245" s="1" t="s">
        <v>22</v>
      </c>
    </row>
    <row r="246" spans="1:7">
      <c r="A246" s="1" t="s">
        <v>4039</v>
      </c>
      <c r="B246" s="1" t="s">
        <v>2776</v>
      </c>
      <c r="C246" s="1" t="s">
        <v>2568</v>
      </c>
      <c r="D246" s="1" t="s">
        <v>3052</v>
      </c>
      <c r="G246" s="1" t="s">
        <v>22</v>
      </c>
    </row>
    <row r="247" spans="1:7">
      <c r="A247" s="1" t="s">
        <v>4040</v>
      </c>
      <c r="B247" s="1" t="s">
        <v>2777</v>
      </c>
      <c r="C247" s="1" t="s">
        <v>2568</v>
      </c>
      <c r="D247" s="1" t="s">
        <v>3052</v>
      </c>
      <c r="G247" s="1" t="s">
        <v>22</v>
      </c>
    </row>
    <row r="248" spans="1:7">
      <c r="A248" s="1" t="s">
        <v>4041</v>
      </c>
      <c r="B248" s="1" t="s">
        <v>2778</v>
      </c>
      <c r="C248" s="1" t="s">
        <v>2568</v>
      </c>
      <c r="D248" s="1" t="s">
        <v>3052</v>
      </c>
      <c r="G248" s="1" t="s">
        <v>22</v>
      </c>
    </row>
    <row r="249" spans="1:7">
      <c r="A249" s="1" t="s">
        <v>4003</v>
      </c>
      <c r="B249" s="1" t="s">
        <v>2779</v>
      </c>
      <c r="C249" s="1" t="s">
        <v>2568</v>
      </c>
      <c r="D249" s="1" t="s">
        <v>3052</v>
      </c>
      <c r="G249" s="1" t="s">
        <v>22</v>
      </c>
    </row>
    <row r="250" spans="1:7">
      <c r="A250" s="1" t="s">
        <v>4539</v>
      </c>
      <c r="B250" s="1" t="s">
        <v>2780</v>
      </c>
      <c r="C250" s="1" t="s">
        <v>2568</v>
      </c>
      <c r="D250" s="1" t="s">
        <v>3052</v>
      </c>
      <c r="G250" s="1" t="s">
        <v>22</v>
      </c>
    </row>
    <row r="251" spans="1:7">
      <c r="A251" s="1" t="s">
        <v>4540</v>
      </c>
      <c r="B251" s="1" t="s">
        <v>2781</v>
      </c>
      <c r="C251" s="1" t="s">
        <v>2568</v>
      </c>
      <c r="D251" s="1" t="s">
        <v>3052</v>
      </c>
      <c r="G251" s="1" t="s">
        <v>22</v>
      </c>
    </row>
    <row r="252" spans="1:7">
      <c r="A252" s="1" t="s">
        <v>4004</v>
      </c>
      <c r="B252" s="1" t="s">
        <v>2782</v>
      </c>
      <c r="C252" s="1" t="s">
        <v>2568</v>
      </c>
      <c r="D252" s="1" t="s">
        <v>3052</v>
      </c>
      <c r="G252" s="1" t="s">
        <v>22</v>
      </c>
    </row>
    <row r="253" spans="1:7">
      <c r="A253" s="1" t="s">
        <v>4005</v>
      </c>
      <c r="B253" s="1" t="s">
        <v>2783</v>
      </c>
      <c r="C253" s="1" t="s">
        <v>2568</v>
      </c>
      <c r="D253" s="1" t="s">
        <v>3052</v>
      </c>
      <c r="G253" s="1" t="s">
        <v>22</v>
      </c>
    </row>
    <row r="254" spans="1:7">
      <c r="A254" s="1" t="s">
        <v>4006</v>
      </c>
      <c r="B254" s="1" t="s">
        <v>2784</v>
      </c>
      <c r="C254" s="1" t="s">
        <v>2568</v>
      </c>
      <c r="D254" s="1" t="s">
        <v>3052</v>
      </c>
      <c r="G254" s="1" t="s">
        <v>22</v>
      </c>
    </row>
    <row r="255" spans="1:7">
      <c r="A255" s="1" t="s">
        <v>4544</v>
      </c>
      <c r="B255" s="1" t="s">
        <v>2785</v>
      </c>
      <c r="C255" s="1" t="s">
        <v>2568</v>
      </c>
      <c r="D255" s="1" t="s">
        <v>3052</v>
      </c>
      <c r="G255" s="1" t="s">
        <v>22</v>
      </c>
    </row>
    <row r="256" spans="1:7">
      <c r="A256" s="1" t="s">
        <v>4007</v>
      </c>
      <c r="B256" s="1" t="s">
        <v>2786</v>
      </c>
      <c r="C256" s="1" t="s">
        <v>2568</v>
      </c>
      <c r="D256" s="1" t="s">
        <v>3052</v>
      </c>
      <c r="G256" s="1" t="s">
        <v>22</v>
      </c>
    </row>
    <row r="257" spans="1:7">
      <c r="A257" s="1" t="s">
        <v>4042</v>
      </c>
      <c r="B257" s="1" t="s">
        <v>2787</v>
      </c>
      <c r="C257" s="1" t="s">
        <v>2568</v>
      </c>
      <c r="D257" s="1" t="s">
        <v>3052</v>
      </c>
      <c r="G257" s="1" t="s">
        <v>22</v>
      </c>
    </row>
    <row r="258" spans="1:7">
      <c r="A258" s="1" t="s">
        <v>4043</v>
      </c>
      <c r="B258" s="1" t="s">
        <v>2788</v>
      </c>
      <c r="C258" s="1" t="s">
        <v>2568</v>
      </c>
      <c r="D258" s="1" t="s">
        <v>3052</v>
      </c>
      <c r="G258" s="1" t="s">
        <v>22</v>
      </c>
    </row>
    <row r="259" spans="1:7">
      <c r="A259" s="1" t="s">
        <v>4044</v>
      </c>
      <c r="B259" s="1" t="s">
        <v>2789</v>
      </c>
      <c r="C259" s="1" t="s">
        <v>2568</v>
      </c>
      <c r="D259" s="1" t="s">
        <v>3052</v>
      </c>
      <c r="G259" s="1" t="s">
        <v>22</v>
      </c>
    </row>
    <row r="260" spans="1:7">
      <c r="A260" s="1" t="s">
        <v>4045</v>
      </c>
      <c r="B260" s="1" t="s">
        <v>2790</v>
      </c>
      <c r="C260" s="1" t="s">
        <v>2568</v>
      </c>
      <c r="D260" s="1" t="s">
        <v>3052</v>
      </c>
      <c r="G260" s="1" t="s">
        <v>22</v>
      </c>
    </row>
    <row r="261" spans="1:7">
      <c r="A261" s="1" t="s">
        <v>4046</v>
      </c>
      <c r="B261" s="1" t="s">
        <v>2791</v>
      </c>
      <c r="C261" s="1" t="s">
        <v>2568</v>
      </c>
      <c r="D261" s="1" t="s">
        <v>3052</v>
      </c>
      <c r="G261" s="1" t="s">
        <v>22</v>
      </c>
    </row>
    <row r="262" spans="1:7">
      <c r="A262" s="1" t="s">
        <v>4047</v>
      </c>
      <c r="B262" s="1" t="s">
        <v>2792</v>
      </c>
      <c r="C262" s="1" t="s">
        <v>2568</v>
      </c>
      <c r="D262" s="1" t="s">
        <v>3052</v>
      </c>
      <c r="G262" s="1" t="s">
        <v>22</v>
      </c>
    </row>
    <row r="263" spans="1:7">
      <c r="A263" s="1" t="s">
        <v>4008</v>
      </c>
      <c r="B263" s="1" t="s">
        <v>2793</v>
      </c>
      <c r="C263" s="1" t="s">
        <v>2568</v>
      </c>
      <c r="D263" s="1" t="s">
        <v>3052</v>
      </c>
      <c r="G263" s="1" t="s">
        <v>22</v>
      </c>
    </row>
    <row r="264" spans="1:7">
      <c r="A264" s="1" t="s">
        <v>4009</v>
      </c>
      <c r="B264" s="1" t="s">
        <v>2794</v>
      </c>
      <c r="C264" s="1" t="s">
        <v>2568</v>
      </c>
      <c r="D264" s="1" t="s">
        <v>3052</v>
      </c>
      <c r="G264" s="1" t="s">
        <v>22</v>
      </c>
    </row>
    <row r="265" spans="1:7">
      <c r="A265" s="1" t="s">
        <v>4010</v>
      </c>
      <c r="B265" s="1" t="s">
        <v>2795</v>
      </c>
      <c r="C265" s="1" t="s">
        <v>2568</v>
      </c>
      <c r="D265" s="1" t="s">
        <v>3052</v>
      </c>
      <c r="G265" s="1" t="s">
        <v>22</v>
      </c>
    </row>
    <row r="266" spans="1:7">
      <c r="A266" s="1" t="s">
        <v>4011</v>
      </c>
      <c r="B266" s="1" t="s">
        <v>2796</v>
      </c>
      <c r="C266" s="1" t="s">
        <v>2568</v>
      </c>
      <c r="D266" s="1" t="s">
        <v>3052</v>
      </c>
      <c r="G266" s="1" t="s">
        <v>22</v>
      </c>
    </row>
    <row r="267" spans="1:7">
      <c r="A267" s="1" t="s">
        <v>4476</v>
      </c>
      <c r="B267" s="1" t="s">
        <v>2797</v>
      </c>
      <c r="C267" s="1" t="s">
        <v>2568</v>
      </c>
      <c r="D267" s="1" t="s">
        <v>3052</v>
      </c>
      <c r="G267" s="1" t="s">
        <v>22</v>
      </c>
    </row>
    <row r="268" spans="1:7">
      <c r="A268" s="1" t="s">
        <v>3832</v>
      </c>
      <c r="B268" s="1" t="s">
        <v>2798</v>
      </c>
      <c r="C268" s="1" t="s">
        <v>2568</v>
      </c>
      <c r="D268" s="1" t="s">
        <v>3052</v>
      </c>
      <c r="G268" s="1" t="s">
        <v>22</v>
      </c>
    </row>
    <row r="269" spans="1:7">
      <c r="A269" s="1" t="s">
        <v>4346</v>
      </c>
      <c r="B269" s="1" t="s">
        <v>2799</v>
      </c>
      <c r="C269" s="1" t="s">
        <v>2568</v>
      </c>
      <c r="D269" s="1" t="s">
        <v>3052</v>
      </c>
      <c r="G269" s="1" t="s">
        <v>22</v>
      </c>
    </row>
    <row r="270" spans="1:7">
      <c r="A270" s="1" t="s">
        <v>4347</v>
      </c>
      <c r="B270" s="1" t="s">
        <v>2800</v>
      </c>
      <c r="C270" s="1" t="s">
        <v>2568</v>
      </c>
      <c r="D270" s="1" t="s">
        <v>3052</v>
      </c>
      <c r="G270" s="1" t="s">
        <v>22</v>
      </c>
    </row>
    <row r="271" spans="1:7">
      <c r="A271" s="1" t="s">
        <v>4348</v>
      </c>
      <c r="B271" s="1" t="s">
        <v>2801</v>
      </c>
      <c r="C271" s="1" t="s">
        <v>2568</v>
      </c>
      <c r="D271" s="1" t="s">
        <v>3052</v>
      </c>
      <c r="G271" s="1" t="s">
        <v>22</v>
      </c>
    </row>
    <row r="272" spans="1:7">
      <c r="A272" s="1" t="s">
        <v>4349</v>
      </c>
      <c r="B272" s="1" t="s">
        <v>2802</v>
      </c>
      <c r="C272" s="1" t="s">
        <v>2568</v>
      </c>
      <c r="D272" s="1" t="s">
        <v>3052</v>
      </c>
      <c r="G272" s="1" t="s">
        <v>22</v>
      </c>
    </row>
    <row r="273" spans="1:7">
      <c r="A273" s="1" t="s">
        <v>3959</v>
      </c>
      <c r="B273" s="1" t="s">
        <v>2803</v>
      </c>
      <c r="C273" s="1" t="s">
        <v>2568</v>
      </c>
      <c r="D273" s="1" t="s">
        <v>3052</v>
      </c>
      <c r="G273" s="1" t="s">
        <v>22</v>
      </c>
    </row>
    <row r="274" spans="1:7">
      <c r="A274" s="1" t="s">
        <v>3960</v>
      </c>
      <c r="B274" s="1" t="s">
        <v>2804</v>
      </c>
      <c r="C274" s="1" t="s">
        <v>2568</v>
      </c>
      <c r="D274" s="1" t="s">
        <v>3052</v>
      </c>
      <c r="G274" s="1" t="s">
        <v>22</v>
      </c>
    </row>
    <row r="275" spans="1:7">
      <c r="A275" s="1" t="s">
        <v>3833</v>
      </c>
      <c r="B275" s="1" t="s">
        <v>2805</v>
      </c>
      <c r="C275" s="1" t="s">
        <v>2568</v>
      </c>
      <c r="D275" s="1" t="s">
        <v>3052</v>
      </c>
      <c r="G275" s="1" t="s">
        <v>22</v>
      </c>
    </row>
    <row r="276" spans="1:7">
      <c r="A276" s="1" t="s">
        <v>3834</v>
      </c>
      <c r="B276" s="1" t="s">
        <v>2806</v>
      </c>
      <c r="C276" s="1" t="s">
        <v>2568</v>
      </c>
      <c r="D276" s="1" t="s">
        <v>3052</v>
      </c>
      <c r="G276" s="1" t="s">
        <v>22</v>
      </c>
    </row>
    <row r="277" spans="1:7">
      <c r="A277" s="1" t="s">
        <v>3961</v>
      </c>
      <c r="B277" s="1" t="s">
        <v>2807</v>
      </c>
      <c r="C277" s="1" t="s">
        <v>2568</v>
      </c>
      <c r="D277" s="1" t="s">
        <v>3052</v>
      </c>
      <c r="G277" s="1" t="s">
        <v>22</v>
      </c>
    </row>
    <row r="278" spans="1:7">
      <c r="A278" s="1" t="s">
        <v>3962</v>
      </c>
      <c r="B278" s="1" t="s">
        <v>2808</v>
      </c>
      <c r="C278" s="1" t="s">
        <v>2568</v>
      </c>
      <c r="D278" s="1" t="s">
        <v>3052</v>
      </c>
      <c r="G278" s="1" t="s">
        <v>22</v>
      </c>
    </row>
    <row r="279" spans="1:7">
      <c r="A279" s="1" t="s">
        <v>4550</v>
      </c>
      <c r="B279" s="1" t="s">
        <v>2809</v>
      </c>
      <c r="C279" s="1" t="s">
        <v>2568</v>
      </c>
      <c r="D279" s="1" t="s">
        <v>3052</v>
      </c>
      <c r="G279" s="1" t="s">
        <v>22</v>
      </c>
    </row>
    <row r="280" spans="1:7">
      <c r="A280" s="1" t="s">
        <v>3835</v>
      </c>
      <c r="B280" s="1" t="s">
        <v>2810</v>
      </c>
      <c r="C280" s="1" t="s">
        <v>2568</v>
      </c>
      <c r="D280" s="1" t="s">
        <v>3052</v>
      </c>
      <c r="G280" s="1" t="s">
        <v>22</v>
      </c>
    </row>
    <row r="281" spans="1:7">
      <c r="A281" s="1" t="s">
        <v>4062</v>
      </c>
      <c r="B281" s="1" t="s">
        <v>2811</v>
      </c>
      <c r="C281" s="1" t="s">
        <v>2568</v>
      </c>
      <c r="D281" s="1" t="s">
        <v>3052</v>
      </c>
      <c r="G281" s="1" t="s">
        <v>22</v>
      </c>
    </row>
    <row r="282" spans="1:7">
      <c r="A282" s="1" t="s">
        <v>4063</v>
      </c>
      <c r="B282" s="1" t="s">
        <v>2812</v>
      </c>
      <c r="C282" s="1" t="s">
        <v>2568</v>
      </c>
      <c r="D282" s="1" t="s">
        <v>3052</v>
      </c>
      <c r="G282" s="1" t="s">
        <v>22</v>
      </c>
    </row>
    <row r="283" spans="1:7">
      <c r="A283" s="1" t="s">
        <v>4064</v>
      </c>
      <c r="B283" s="1" t="s">
        <v>2813</v>
      </c>
      <c r="C283" s="1" t="s">
        <v>2568</v>
      </c>
      <c r="D283" s="1" t="s">
        <v>3052</v>
      </c>
      <c r="G283" s="1" t="s">
        <v>22</v>
      </c>
    </row>
    <row r="284" spans="1:7">
      <c r="A284" s="1" t="s">
        <v>4012</v>
      </c>
      <c r="B284" s="1" t="s">
        <v>2814</v>
      </c>
      <c r="C284" s="1" t="s">
        <v>2568</v>
      </c>
      <c r="D284" s="1" t="s">
        <v>3052</v>
      </c>
      <c r="G284" s="1" t="s">
        <v>22</v>
      </c>
    </row>
    <row r="285" spans="1:7">
      <c r="A285" s="1" t="s">
        <v>3925</v>
      </c>
      <c r="B285" s="1" t="s">
        <v>2815</v>
      </c>
      <c r="C285" s="1" t="s">
        <v>2568</v>
      </c>
      <c r="D285" s="1" t="s">
        <v>3052</v>
      </c>
      <c r="G285" s="1" t="s">
        <v>22</v>
      </c>
    </row>
    <row r="286" spans="1:7">
      <c r="A286" s="1" t="s">
        <v>3926</v>
      </c>
      <c r="B286" s="1" t="s">
        <v>2816</v>
      </c>
      <c r="C286" s="1" t="s">
        <v>2568</v>
      </c>
      <c r="D286" s="1" t="s">
        <v>3052</v>
      </c>
      <c r="G286" s="1" t="s">
        <v>22</v>
      </c>
    </row>
    <row r="287" spans="1:7">
      <c r="A287" s="1" t="s">
        <v>3927</v>
      </c>
      <c r="B287" s="1" t="s">
        <v>2817</v>
      </c>
      <c r="C287" s="1" t="s">
        <v>2568</v>
      </c>
      <c r="D287" s="1" t="s">
        <v>3052</v>
      </c>
      <c r="G287" s="1" t="s">
        <v>22</v>
      </c>
    </row>
    <row r="288" spans="1:7">
      <c r="A288" s="1" t="s">
        <v>3928</v>
      </c>
      <c r="B288" s="1" t="s">
        <v>2818</v>
      </c>
      <c r="C288" s="1" t="s">
        <v>2568</v>
      </c>
      <c r="D288" s="1" t="s">
        <v>3052</v>
      </c>
      <c r="G288" s="1" t="s">
        <v>22</v>
      </c>
    </row>
    <row r="289" spans="1:7">
      <c r="A289" s="1" t="s">
        <v>3929</v>
      </c>
      <c r="B289" s="1" t="s">
        <v>2819</v>
      </c>
      <c r="C289" s="1" t="s">
        <v>2568</v>
      </c>
      <c r="D289" s="1" t="s">
        <v>3052</v>
      </c>
      <c r="G289" s="1" t="s">
        <v>22</v>
      </c>
    </row>
    <row r="290" spans="1:7">
      <c r="A290" s="1" t="s">
        <v>3930</v>
      </c>
      <c r="B290" s="1" t="s">
        <v>2820</v>
      </c>
      <c r="C290" s="1" t="s">
        <v>2568</v>
      </c>
      <c r="D290" s="1" t="s">
        <v>3052</v>
      </c>
      <c r="G290" s="1" t="s">
        <v>22</v>
      </c>
    </row>
    <row r="291" spans="1:7">
      <c r="A291" s="1" t="s">
        <v>3931</v>
      </c>
      <c r="B291" s="1" t="s">
        <v>2821</v>
      </c>
      <c r="C291" s="1" t="s">
        <v>2568</v>
      </c>
      <c r="D291" s="1" t="s">
        <v>3052</v>
      </c>
      <c r="G291" s="1" t="s">
        <v>22</v>
      </c>
    </row>
    <row r="292" spans="1:7">
      <c r="A292" s="1" t="s">
        <v>3932</v>
      </c>
      <c r="B292" s="1" t="s">
        <v>2822</v>
      </c>
      <c r="C292" s="1" t="s">
        <v>2568</v>
      </c>
      <c r="D292" s="1" t="s">
        <v>3052</v>
      </c>
      <c r="G292" s="1" t="s">
        <v>22</v>
      </c>
    </row>
    <row r="293" spans="1:7">
      <c r="A293" s="1" t="s">
        <v>3836</v>
      </c>
      <c r="B293" s="1" t="s">
        <v>2823</v>
      </c>
      <c r="C293" s="1" t="s">
        <v>2568</v>
      </c>
      <c r="D293" s="1" t="s">
        <v>3052</v>
      </c>
      <c r="G293" s="1" t="s">
        <v>22</v>
      </c>
    </row>
    <row r="294" spans="1:7">
      <c r="A294" s="1" t="s">
        <v>4065</v>
      </c>
      <c r="B294" s="1" t="s">
        <v>2824</v>
      </c>
      <c r="C294" s="1" t="s">
        <v>2568</v>
      </c>
      <c r="D294" s="1" t="s">
        <v>3052</v>
      </c>
      <c r="G294" s="1" t="s">
        <v>22</v>
      </c>
    </row>
    <row r="295" spans="1:7">
      <c r="A295" s="1" t="s">
        <v>3837</v>
      </c>
      <c r="B295" s="1" t="s">
        <v>2825</v>
      </c>
      <c r="C295" s="1" t="s">
        <v>2568</v>
      </c>
      <c r="D295" s="1" t="s">
        <v>3052</v>
      </c>
      <c r="G295" s="1" t="s">
        <v>22</v>
      </c>
    </row>
    <row r="296" spans="1:7">
      <c r="A296" s="1" t="s">
        <v>4296</v>
      </c>
      <c r="B296" s="1" t="s">
        <v>2826</v>
      </c>
      <c r="C296" s="1" t="s">
        <v>2568</v>
      </c>
      <c r="D296" s="1" t="s">
        <v>3052</v>
      </c>
      <c r="G296" s="1" t="s">
        <v>22</v>
      </c>
    </row>
    <row r="297" spans="1:7">
      <c r="A297" s="1" t="s">
        <v>4297</v>
      </c>
      <c r="B297" s="1" t="s">
        <v>2827</v>
      </c>
      <c r="C297" s="1" t="s">
        <v>2568</v>
      </c>
      <c r="D297" s="1" t="s">
        <v>3052</v>
      </c>
      <c r="G297" s="1" t="s">
        <v>22</v>
      </c>
    </row>
    <row r="298" spans="1:7">
      <c r="A298" s="1" t="s">
        <v>4298</v>
      </c>
      <c r="B298" s="1" t="s">
        <v>2828</v>
      </c>
      <c r="C298" s="1" t="s">
        <v>2568</v>
      </c>
      <c r="D298" s="1" t="s">
        <v>3052</v>
      </c>
      <c r="G298" s="1" t="s">
        <v>22</v>
      </c>
    </row>
    <row r="299" spans="1:7">
      <c r="A299" s="1" t="s">
        <v>4299</v>
      </c>
      <c r="B299" s="1" t="s">
        <v>2829</v>
      </c>
      <c r="C299" s="1" t="s">
        <v>2568</v>
      </c>
      <c r="D299" s="1" t="s">
        <v>3052</v>
      </c>
      <c r="G299" s="1" t="s">
        <v>22</v>
      </c>
    </row>
    <row r="300" spans="1:7">
      <c r="A300" s="1" t="s">
        <v>4300</v>
      </c>
      <c r="B300" s="1" t="s">
        <v>2830</v>
      </c>
      <c r="C300" s="1" t="s">
        <v>2568</v>
      </c>
      <c r="D300" s="1" t="s">
        <v>3052</v>
      </c>
      <c r="G300" s="1" t="s">
        <v>22</v>
      </c>
    </row>
    <row r="301" spans="1:7">
      <c r="A301" s="1" t="s">
        <v>4301</v>
      </c>
      <c r="B301" s="1" t="s">
        <v>2831</v>
      </c>
      <c r="C301" s="1" t="s">
        <v>2568</v>
      </c>
      <c r="D301" s="1" t="s">
        <v>3052</v>
      </c>
      <c r="G301" s="1" t="s">
        <v>22</v>
      </c>
    </row>
    <row r="302" spans="1:7">
      <c r="A302" s="1" t="s">
        <v>4302</v>
      </c>
      <c r="B302" s="1" t="s">
        <v>2832</v>
      </c>
      <c r="C302" s="1" t="s">
        <v>2568</v>
      </c>
      <c r="D302" s="1" t="s">
        <v>3052</v>
      </c>
      <c r="G302" s="1" t="s">
        <v>22</v>
      </c>
    </row>
    <row r="303" spans="1:7">
      <c r="A303" s="1" t="s">
        <v>4303</v>
      </c>
      <c r="B303" s="1" t="s">
        <v>2833</v>
      </c>
      <c r="C303" s="1" t="s">
        <v>2568</v>
      </c>
      <c r="D303" s="1" t="s">
        <v>3052</v>
      </c>
      <c r="G303" s="1" t="s">
        <v>22</v>
      </c>
    </row>
    <row r="304" spans="1:7">
      <c r="A304" s="1" t="s">
        <v>4304</v>
      </c>
      <c r="B304" s="1" t="s">
        <v>2834</v>
      </c>
      <c r="C304" s="1" t="s">
        <v>2568</v>
      </c>
      <c r="D304" s="1" t="s">
        <v>3052</v>
      </c>
      <c r="G304" s="1" t="s">
        <v>22</v>
      </c>
    </row>
    <row r="305" spans="1:7">
      <c r="A305" s="1" t="s">
        <v>4305</v>
      </c>
      <c r="B305" s="1" t="s">
        <v>2835</v>
      </c>
      <c r="C305" s="1" t="s">
        <v>2568</v>
      </c>
      <c r="D305" s="1" t="s">
        <v>3052</v>
      </c>
      <c r="G305" s="1" t="s">
        <v>22</v>
      </c>
    </row>
    <row r="306" spans="1:7">
      <c r="A306" s="1" t="s">
        <v>4306</v>
      </c>
      <c r="B306" s="1" t="s">
        <v>2836</v>
      </c>
      <c r="C306" s="1" t="s">
        <v>2568</v>
      </c>
      <c r="D306" s="1" t="s">
        <v>3052</v>
      </c>
      <c r="G306" s="1" t="s">
        <v>22</v>
      </c>
    </row>
    <row r="307" spans="1:7">
      <c r="A307" s="1" t="s">
        <v>4307</v>
      </c>
      <c r="B307" s="1" t="s">
        <v>2837</v>
      </c>
      <c r="C307" s="1" t="s">
        <v>2568</v>
      </c>
      <c r="D307" s="1" t="s">
        <v>3052</v>
      </c>
      <c r="G307" s="1" t="s">
        <v>22</v>
      </c>
    </row>
    <row r="308" spans="1:7">
      <c r="A308" s="1" t="s">
        <v>4308</v>
      </c>
      <c r="B308" s="1" t="s">
        <v>2838</v>
      </c>
      <c r="C308" s="1" t="s">
        <v>2568</v>
      </c>
      <c r="D308" s="1" t="s">
        <v>3052</v>
      </c>
      <c r="G308" s="1" t="s">
        <v>22</v>
      </c>
    </row>
    <row r="309" spans="1:7">
      <c r="A309" s="1" t="s">
        <v>4309</v>
      </c>
      <c r="B309" s="1" t="s">
        <v>2839</v>
      </c>
      <c r="C309" s="1" t="s">
        <v>2568</v>
      </c>
      <c r="D309" s="1" t="s">
        <v>3052</v>
      </c>
      <c r="G309" s="1" t="s">
        <v>22</v>
      </c>
    </row>
    <row r="310" spans="1:7">
      <c r="A310" s="1" t="s">
        <v>4310</v>
      </c>
      <c r="B310" s="1" t="s">
        <v>2840</v>
      </c>
      <c r="C310" s="1" t="s">
        <v>2568</v>
      </c>
      <c r="D310" s="1" t="s">
        <v>3052</v>
      </c>
      <c r="G310" s="1" t="s">
        <v>22</v>
      </c>
    </row>
    <row r="311" spans="1:7">
      <c r="A311" s="1" t="s">
        <v>4311</v>
      </c>
      <c r="B311" s="1" t="s">
        <v>2841</v>
      </c>
      <c r="C311" s="1" t="s">
        <v>2568</v>
      </c>
      <c r="D311" s="1" t="s">
        <v>3052</v>
      </c>
      <c r="G311" s="1" t="s">
        <v>22</v>
      </c>
    </row>
    <row r="312" spans="1:7">
      <c r="A312" s="1" t="s">
        <v>4312</v>
      </c>
      <c r="B312" s="1" t="s">
        <v>2842</v>
      </c>
      <c r="C312" s="1" t="s">
        <v>2568</v>
      </c>
      <c r="D312" s="1" t="s">
        <v>3052</v>
      </c>
      <c r="G312" s="1" t="s">
        <v>22</v>
      </c>
    </row>
    <row r="313" spans="1:7">
      <c r="A313" s="1" t="s">
        <v>4552</v>
      </c>
      <c r="B313" s="1" t="s">
        <v>2843</v>
      </c>
      <c r="C313" s="1" t="s">
        <v>2568</v>
      </c>
      <c r="D313" s="1" t="s">
        <v>3052</v>
      </c>
      <c r="G313" s="1" t="s">
        <v>22</v>
      </c>
    </row>
    <row r="314" spans="1:7">
      <c r="A314" s="1" t="s">
        <v>4553</v>
      </c>
      <c r="B314" s="1" t="s">
        <v>2844</v>
      </c>
      <c r="C314" s="1" t="s">
        <v>2568</v>
      </c>
      <c r="D314" s="1" t="s">
        <v>3052</v>
      </c>
      <c r="G314" s="1" t="s">
        <v>22</v>
      </c>
    </row>
    <row r="315" spans="1:7">
      <c r="A315" s="1" t="s">
        <v>4313</v>
      </c>
      <c r="B315" s="1" t="s">
        <v>2845</v>
      </c>
      <c r="C315" s="1" t="s">
        <v>2568</v>
      </c>
      <c r="D315" s="1" t="s">
        <v>3052</v>
      </c>
      <c r="G315" s="1" t="s">
        <v>22</v>
      </c>
    </row>
    <row r="316" spans="1:7">
      <c r="A316" s="1" t="s">
        <v>4314</v>
      </c>
      <c r="B316" s="1" t="s">
        <v>2846</v>
      </c>
      <c r="C316" s="1" t="s">
        <v>2568</v>
      </c>
      <c r="D316" s="1" t="s">
        <v>3052</v>
      </c>
      <c r="G316" s="1" t="s">
        <v>22</v>
      </c>
    </row>
    <row r="317" spans="1:7">
      <c r="A317" s="1" t="s">
        <v>4315</v>
      </c>
      <c r="B317" s="1" t="s">
        <v>2847</v>
      </c>
      <c r="C317" s="1" t="s">
        <v>2568</v>
      </c>
      <c r="D317" s="1" t="s">
        <v>3052</v>
      </c>
      <c r="G317" s="1" t="s">
        <v>22</v>
      </c>
    </row>
    <row r="318" spans="1:7">
      <c r="A318" s="1" t="s">
        <v>4316</v>
      </c>
      <c r="B318" s="1" t="s">
        <v>2848</v>
      </c>
      <c r="C318" s="1" t="s">
        <v>2568</v>
      </c>
      <c r="D318" s="1" t="s">
        <v>3052</v>
      </c>
      <c r="G318" s="1" t="s">
        <v>22</v>
      </c>
    </row>
    <row r="319" spans="1:7">
      <c r="A319" s="1" t="s">
        <v>3963</v>
      </c>
      <c r="B319" s="1" t="s">
        <v>2849</v>
      </c>
      <c r="C319" s="1" t="s">
        <v>2568</v>
      </c>
      <c r="D319" s="1" t="s">
        <v>3052</v>
      </c>
      <c r="G319" s="1" t="s">
        <v>22</v>
      </c>
    </row>
    <row r="320" spans="1:7">
      <c r="A320" s="1" t="s">
        <v>3946</v>
      </c>
      <c r="B320" s="1" t="s">
        <v>2850</v>
      </c>
      <c r="C320" s="1" t="s">
        <v>2568</v>
      </c>
      <c r="D320" s="1" t="s">
        <v>3052</v>
      </c>
      <c r="G320" s="1" t="s">
        <v>22</v>
      </c>
    </row>
    <row r="321" spans="1:7">
      <c r="A321" s="1" t="s">
        <v>3838</v>
      </c>
      <c r="B321" s="1" t="s">
        <v>2851</v>
      </c>
      <c r="C321" s="1" t="s">
        <v>2568</v>
      </c>
      <c r="D321" s="1" t="s">
        <v>3052</v>
      </c>
      <c r="G321" s="1" t="s">
        <v>22</v>
      </c>
    </row>
    <row r="322" spans="1:7">
      <c r="A322" s="1" t="s">
        <v>4317</v>
      </c>
      <c r="B322" s="1" t="s">
        <v>2852</v>
      </c>
      <c r="C322" s="1" t="s">
        <v>2568</v>
      </c>
      <c r="D322" s="1" t="s">
        <v>3052</v>
      </c>
      <c r="G322" s="1" t="s">
        <v>22</v>
      </c>
    </row>
    <row r="323" spans="1:7">
      <c r="A323" s="1" t="s">
        <v>4318</v>
      </c>
      <c r="B323" s="1" t="s">
        <v>2853</v>
      </c>
      <c r="C323" s="1" t="s">
        <v>2568</v>
      </c>
      <c r="D323" s="1" t="s">
        <v>3052</v>
      </c>
      <c r="G323" s="1" t="s">
        <v>22</v>
      </c>
    </row>
    <row r="324" spans="1:7">
      <c r="A324" s="1" t="s">
        <v>4319</v>
      </c>
      <c r="B324" s="1" t="s">
        <v>2854</v>
      </c>
      <c r="C324" s="1" t="s">
        <v>2568</v>
      </c>
      <c r="D324" s="1" t="s">
        <v>3052</v>
      </c>
      <c r="G324" s="1" t="s">
        <v>22</v>
      </c>
    </row>
    <row r="325" spans="1:7">
      <c r="A325" s="1" t="s">
        <v>4320</v>
      </c>
      <c r="B325" s="1" t="s">
        <v>2855</v>
      </c>
      <c r="C325" s="1" t="s">
        <v>2568</v>
      </c>
      <c r="D325" s="1" t="s">
        <v>3052</v>
      </c>
      <c r="G325" s="1" t="s">
        <v>22</v>
      </c>
    </row>
    <row r="326" spans="1:7">
      <c r="A326" s="1" t="s">
        <v>4321</v>
      </c>
      <c r="B326" s="1" t="s">
        <v>2856</v>
      </c>
      <c r="C326" s="1" t="s">
        <v>2568</v>
      </c>
      <c r="D326" s="1" t="s">
        <v>3052</v>
      </c>
      <c r="G326" s="1" t="s">
        <v>22</v>
      </c>
    </row>
    <row r="327" spans="1:7">
      <c r="A327" s="1" t="s">
        <v>3839</v>
      </c>
      <c r="B327" s="1" t="s">
        <v>2857</v>
      </c>
      <c r="C327" s="1" t="s">
        <v>2568</v>
      </c>
      <c r="D327" s="1" t="s">
        <v>3052</v>
      </c>
      <c r="G327" s="1" t="s">
        <v>22</v>
      </c>
    </row>
    <row r="328" spans="1:7">
      <c r="A328" s="1" t="s">
        <v>4066</v>
      </c>
      <c r="B328" s="1" t="s">
        <v>2858</v>
      </c>
      <c r="C328" s="1" t="s">
        <v>2568</v>
      </c>
      <c r="D328" s="1" t="s">
        <v>3052</v>
      </c>
      <c r="G328" s="1" t="s">
        <v>22</v>
      </c>
    </row>
    <row r="329" spans="1:7">
      <c r="A329" s="1" t="s">
        <v>4067</v>
      </c>
      <c r="B329" s="1" t="s">
        <v>2859</v>
      </c>
      <c r="C329" s="1" t="s">
        <v>2568</v>
      </c>
      <c r="D329" s="1" t="s">
        <v>3052</v>
      </c>
      <c r="G329" s="1" t="s">
        <v>22</v>
      </c>
    </row>
    <row r="330" spans="1:7">
      <c r="A330" s="1" t="s">
        <v>4068</v>
      </c>
      <c r="B330" s="1" t="s">
        <v>2860</v>
      </c>
      <c r="C330" s="1" t="s">
        <v>2568</v>
      </c>
      <c r="D330" s="1" t="s">
        <v>3052</v>
      </c>
      <c r="G330" s="1" t="s">
        <v>22</v>
      </c>
    </row>
    <row r="331" spans="1:7">
      <c r="A331" s="1" t="s">
        <v>4069</v>
      </c>
      <c r="B331" s="1" t="s">
        <v>2861</v>
      </c>
      <c r="C331" s="1" t="s">
        <v>2568</v>
      </c>
      <c r="D331" s="1" t="s">
        <v>3052</v>
      </c>
      <c r="G331" s="1" t="s">
        <v>22</v>
      </c>
    </row>
    <row r="332" spans="1:7">
      <c r="A332" s="1" t="s">
        <v>4070</v>
      </c>
      <c r="B332" s="1" t="s">
        <v>2862</v>
      </c>
      <c r="C332" s="1" t="s">
        <v>2568</v>
      </c>
      <c r="D332" s="1" t="s">
        <v>3052</v>
      </c>
      <c r="G332" s="1" t="s">
        <v>22</v>
      </c>
    </row>
    <row r="333" spans="1:7">
      <c r="A333" s="1" t="s">
        <v>4057</v>
      </c>
      <c r="B333" s="1" t="s">
        <v>2863</v>
      </c>
      <c r="C333" s="1" t="s">
        <v>2568</v>
      </c>
      <c r="D333" s="1" t="s">
        <v>3052</v>
      </c>
      <c r="G333" s="1" t="s">
        <v>22</v>
      </c>
    </row>
    <row r="334" spans="1:7">
      <c r="A334" s="1" t="s">
        <v>3854</v>
      </c>
      <c r="B334" s="1" t="s">
        <v>2864</v>
      </c>
      <c r="C334" s="1" t="s">
        <v>2568</v>
      </c>
      <c r="D334" s="1" t="s">
        <v>3052</v>
      </c>
      <c r="G334" s="1" t="s">
        <v>22</v>
      </c>
    </row>
    <row r="335" spans="1:7">
      <c r="A335" s="1" t="s">
        <v>3947</v>
      </c>
      <c r="B335" s="1" t="s">
        <v>2865</v>
      </c>
      <c r="C335" s="1" t="s">
        <v>2568</v>
      </c>
      <c r="D335" s="1" t="s">
        <v>3052</v>
      </c>
      <c r="G335" s="1" t="s">
        <v>22</v>
      </c>
    </row>
    <row r="336" spans="1:7">
      <c r="A336" s="1" t="s">
        <v>3855</v>
      </c>
      <c r="B336" s="1" t="s">
        <v>2866</v>
      </c>
      <c r="C336" s="1" t="s">
        <v>2568</v>
      </c>
      <c r="D336" s="1" t="s">
        <v>3052</v>
      </c>
      <c r="G336" s="1" t="s">
        <v>22</v>
      </c>
    </row>
    <row r="337" spans="1:7">
      <c r="A337" s="1" t="s">
        <v>3856</v>
      </c>
      <c r="B337" s="1" t="s">
        <v>2867</v>
      </c>
      <c r="C337" s="1" t="s">
        <v>2568</v>
      </c>
      <c r="D337" s="1" t="s">
        <v>3052</v>
      </c>
      <c r="G337" s="1" t="s">
        <v>22</v>
      </c>
    </row>
    <row r="338" spans="1:7">
      <c r="A338" s="1" t="s">
        <v>4477</v>
      </c>
      <c r="B338" s="1" t="s">
        <v>2868</v>
      </c>
      <c r="C338" s="1" t="s">
        <v>2568</v>
      </c>
      <c r="D338" s="1" t="s">
        <v>3052</v>
      </c>
      <c r="G338" s="1" t="s">
        <v>22</v>
      </c>
    </row>
    <row r="339" spans="1:7">
      <c r="A339" s="1" t="s">
        <v>4048</v>
      </c>
      <c r="B339" s="1" t="s">
        <v>2869</v>
      </c>
      <c r="C339" s="1" t="s">
        <v>2568</v>
      </c>
      <c r="D339" s="1" t="s">
        <v>3052</v>
      </c>
      <c r="G339" s="1" t="s">
        <v>22</v>
      </c>
    </row>
    <row r="340" spans="1:7">
      <c r="A340" s="1" t="s">
        <v>3857</v>
      </c>
      <c r="B340" s="1" t="s">
        <v>2870</v>
      </c>
      <c r="C340" s="1" t="s">
        <v>2568</v>
      </c>
      <c r="D340" s="1" t="s">
        <v>3052</v>
      </c>
      <c r="G340" s="1" t="s">
        <v>22</v>
      </c>
    </row>
    <row r="341" spans="1:7">
      <c r="A341" s="1" t="s">
        <v>3858</v>
      </c>
      <c r="B341" s="1" t="s">
        <v>2871</v>
      </c>
      <c r="C341" s="1" t="s">
        <v>2568</v>
      </c>
      <c r="D341" s="1" t="s">
        <v>3052</v>
      </c>
      <c r="G341" s="1" t="s">
        <v>22</v>
      </c>
    </row>
    <row r="342" spans="1:7">
      <c r="A342" s="1" t="s">
        <v>3859</v>
      </c>
      <c r="B342" s="1" t="s">
        <v>2872</v>
      </c>
      <c r="C342" s="1" t="s">
        <v>2568</v>
      </c>
      <c r="D342" s="1" t="s">
        <v>3052</v>
      </c>
      <c r="G342" s="1" t="s">
        <v>22</v>
      </c>
    </row>
    <row r="343" spans="1:7">
      <c r="A343" s="1" t="s">
        <v>3860</v>
      </c>
      <c r="B343" s="1" t="s">
        <v>2873</v>
      </c>
      <c r="C343" s="1" t="s">
        <v>2568</v>
      </c>
      <c r="D343" s="1" t="s">
        <v>3052</v>
      </c>
      <c r="G343" s="1" t="s">
        <v>22</v>
      </c>
    </row>
    <row r="344" spans="1:7">
      <c r="A344" s="1" t="s">
        <v>3964</v>
      </c>
      <c r="B344" s="1" t="s">
        <v>2874</v>
      </c>
      <c r="C344" s="1" t="s">
        <v>2568</v>
      </c>
      <c r="D344" s="1" t="s">
        <v>3052</v>
      </c>
      <c r="G344" s="1" t="s">
        <v>22</v>
      </c>
    </row>
    <row r="345" spans="1:7">
      <c r="A345" s="1" t="s">
        <v>3948</v>
      </c>
      <c r="B345" s="1" t="s">
        <v>2875</v>
      </c>
      <c r="C345" s="1" t="s">
        <v>2568</v>
      </c>
      <c r="D345" s="1" t="s">
        <v>3052</v>
      </c>
      <c r="G345" s="1" t="s">
        <v>22</v>
      </c>
    </row>
    <row r="346" spans="1:7">
      <c r="A346" s="1" t="s">
        <v>3949</v>
      </c>
      <c r="B346" s="1" t="s">
        <v>2876</v>
      </c>
      <c r="C346" s="1" t="s">
        <v>2568</v>
      </c>
      <c r="D346" s="1" t="s">
        <v>3052</v>
      </c>
      <c r="G346" s="1" t="s">
        <v>22</v>
      </c>
    </row>
    <row r="347" spans="1:7">
      <c r="A347" s="1" t="s">
        <v>3861</v>
      </c>
      <c r="B347" s="1" t="s">
        <v>2877</v>
      </c>
      <c r="C347" s="1" t="s">
        <v>2568</v>
      </c>
      <c r="D347" s="1" t="s">
        <v>3052</v>
      </c>
      <c r="G347" s="1" t="s">
        <v>22</v>
      </c>
    </row>
    <row r="348" spans="1:7">
      <c r="A348" s="1" t="s">
        <v>3862</v>
      </c>
      <c r="B348" s="1" t="s">
        <v>2878</v>
      </c>
      <c r="C348" s="1" t="s">
        <v>2568</v>
      </c>
      <c r="D348" s="1" t="s">
        <v>3052</v>
      </c>
      <c r="G348" s="1" t="s">
        <v>22</v>
      </c>
    </row>
    <row r="349" spans="1:7">
      <c r="A349" s="1" t="s">
        <v>3863</v>
      </c>
      <c r="B349" s="1" t="s">
        <v>2879</v>
      </c>
      <c r="C349" s="1" t="s">
        <v>2568</v>
      </c>
      <c r="D349" s="1" t="s">
        <v>3052</v>
      </c>
      <c r="G349" s="1" t="s">
        <v>22</v>
      </c>
    </row>
    <row r="350" spans="1:7">
      <c r="A350" s="1" t="s">
        <v>3864</v>
      </c>
      <c r="B350" s="1" t="s">
        <v>2880</v>
      </c>
      <c r="C350" s="1" t="s">
        <v>2568</v>
      </c>
      <c r="D350" s="1" t="s">
        <v>3052</v>
      </c>
      <c r="G350" s="1" t="s">
        <v>22</v>
      </c>
    </row>
    <row r="351" spans="1:7">
      <c r="A351" s="1" t="s">
        <v>3950</v>
      </c>
      <c r="B351" s="1" t="s">
        <v>2881</v>
      </c>
      <c r="C351" s="1" t="s">
        <v>2568</v>
      </c>
      <c r="D351" s="1" t="s">
        <v>3052</v>
      </c>
      <c r="G351" s="1" t="s">
        <v>22</v>
      </c>
    </row>
    <row r="352" spans="1:7">
      <c r="A352" s="1" t="s">
        <v>3865</v>
      </c>
      <c r="B352" s="1" t="s">
        <v>2882</v>
      </c>
      <c r="C352" s="1" t="s">
        <v>2568</v>
      </c>
      <c r="D352" s="1" t="s">
        <v>3052</v>
      </c>
      <c r="G352" s="1" t="s">
        <v>22</v>
      </c>
    </row>
    <row r="353" spans="1:7">
      <c r="A353" s="1" t="s">
        <v>3866</v>
      </c>
      <c r="B353" s="1" t="s">
        <v>2883</v>
      </c>
      <c r="C353" s="1" t="s">
        <v>2568</v>
      </c>
      <c r="D353" s="1" t="s">
        <v>3052</v>
      </c>
      <c r="G353" s="1" t="s">
        <v>22</v>
      </c>
    </row>
    <row r="354" spans="1:7">
      <c r="A354" s="1" t="s">
        <v>4545</v>
      </c>
      <c r="B354" s="1" t="s">
        <v>2884</v>
      </c>
      <c r="C354" s="1" t="s">
        <v>2568</v>
      </c>
      <c r="D354" s="1" t="s">
        <v>3052</v>
      </c>
      <c r="G354" s="1" t="s">
        <v>22</v>
      </c>
    </row>
    <row r="355" spans="1:7">
      <c r="A355" s="1" t="s">
        <v>3867</v>
      </c>
      <c r="B355" s="1" t="s">
        <v>2885</v>
      </c>
      <c r="C355" s="1" t="s">
        <v>2568</v>
      </c>
      <c r="D355" s="1" t="s">
        <v>3052</v>
      </c>
      <c r="G355" s="1" t="s">
        <v>22</v>
      </c>
    </row>
    <row r="356" spans="1:7">
      <c r="A356" s="1" t="s">
        <v>3868</v>
      </c>
      <c r="B356" s="1" t="s">
        <v>2886</v>
      </c>
      <c r="C356" s="1" t="s">
        <v>2568</v>
      </c>
      <c r="D356" s="1" t="s">
        <v>3052</v>
      </c>
      <c r="G356" s="1" t="s">
        <v>22</v>
      </c>
    </row>
    <row r="357" spans="1:7">
      <c r="A357" s="1" t="s">
        <v>3965</v>
      </c>
      <c r="B357" s="1" t="s">
        <v>2887</v>
      </c>
      <c r="C357" s="1" t="s">
        <v>2568</v>
      </c>
      <c r="D357" s="1" t="s">
        <v>3052</v>
      </c>
      <c r="G357" s="1" t="s">
        <v>22</v>
      </c>
    </row>
    <row r="358" spans="1:7">
      <c r="A358" s="1" t="s">
        <v>3869</v>
      </c>
      <c r="B358" s="1" t="s">
        <v>2888</v>
      </c>
      <c r="C358" s="1" t="s">
        <v>2568</v>
      </c>
      <c r="D358" s="1" t="s">
        <v>3052</v>
      </c>
      <c r="G358" s="1" t="s">
        <v>22</v>
      </c>
    </row>
    <row r="359" spans="1:7">
      <c r="A359" s="1" t="s">
        <v>3840</v>
      </c>
      <c r="B359" s="1" t="s">
        <v>2889</v>
      </c>
      <c r="C359" s="1" t="s">
        <v>2568</v>
      </c>
      <c r="D359" s="1" t="s">
        <v>3052</v>
      </c>
      <c r="G359" s="1" t="s">
        <v>22</v>
      </c>
    </row>
    <row r="360" spans="1:7">
      <c r="A360" s="1" t="s">
        <v>3841</v>
      </c>
      <c r="B360" s="1" t="s">
        <v>2890</v>
      </c>
      <c r="C360" s="1" t="s">
        <v>2568</v>
      </c>
      <c r="D360" s="1" t="s">
        <v>3052</v>
      </c>
      <c r="G360" s="1" t="s">
        <v>22</v>
      </c>
    </row>
    <row r="361" spans="1:7">
      <c r="A361" s="1" t="s">
        <v>4155</v>
      </c>
      <c r="B361" s="1" t="s">
        <v>2891</v>
      </c>
      <c r="C361" s="1" t="s">
        <v>2568</v>
      </c>
      <c r="D361" s="1" t="s">
        <v>3052</v>
      </c>
      <c r="G361" s="1" t="s">
        <v>22</v>
      </c>
    </row>
    <row r="362" spans="1:7">
      <c r="A362" s="1" t="s">
        <v>4156</v>
      </c>
      <c r="B362" s="1" t="s">
        <v>2892</v>
      </c>
      <c r="C362" s="1" t="s">
        <v>2568</v>
      </c>
      <c r="D362" s="1" t="s">
        <v>3052</v>
      </c>
      <c r="G362" s="1" t="s">
        <v>22</v>
      </c>
    </row>
    <row r="363" spans="1:7">
      <c r="A363" s="1" t="s">
        <v>4157</v>
      </c>
      <c r="B363" s="1" t="s">
        <v>2893</v>
      </c>
      <c r="C363" s="1" t="s">
        <v>2568</v>
      </c>
      <c r="D363" s="1" t="s">
        <v>3052</v>
      </c>
      <c r="G363" s="1" t="s">
        <v>22</v>
      </c>
    </row>
    <row r="364" spans="1:7">
      <c r="A364" s="1" t="s">
        <v>4158</v>
      </c>
      <c r="B364" s="1" t="s">
        <v>2894</v>
      </c>
      <c r="C364" s="1" t="s">
        <v>2568</v>
      </c>
      <c r="D364" s="1" t="s">
        <v>3052</v>
      </c>
      <c r="G364" s="1" t="s">
        <v>22</v>
      </c>
    </row>
    <row r="365" spans="1:7">
      <c r="A365" s="1" t="s">
        <v>4159</v>
      </c>
      <c r="B365" s="1" t="s">
        <v>2895</v>
      </c>
      <c r="C365" s="1" t="s">
        <v>2568</v>
      </c>
      <c r="D365" s="1" t="s">
        <v>3052</v>
      </c>
      <c r="G365" s="1" t="s">
        <v>22</v>
      </c>
    </row>
    <row r="366" spans="1:7">
      <c r="A366" s="1" t="s">
        <v>4160</v>
      </c>
      <c r="B366" s="1" t="s">
        <v>2896</v>
      </c>
      <c r="C366" s="1" t="s">
        <v>2568</v>
      </c>
      <c r="D366" s="1" t="s">
        <v>3052</v>
      </c>
      <c r="G366" s="1" t="s">
        <v>22</v>
      </c>
    </row>
    <row r="367" spans="1:7">
      <c r="A367" s="1" t="s">
        <v>5253</v>
      </c>
      <c r="B367" s="1" t="s">
        <v>2897</v>
      </c>
      <c r="C367" s="1" t="s">
        <v>2568</v>
      </c>
      <c r="D367" s="1" t="s">
        <v>3052</v>
      </c>
      <c r="G367" s="1" t="s">
        <v>22</v>
      </c>
    </row>
    <row r="368" spans="1:7">
      <c r="A368" s="1" t="s">
        <v>4161</v>
      </c>
      <c r="B368" s="1" t="s">
        <v>2898</v>
      </c>
      <c r="C368" s="1" t="s">
        <v>2568</v>
      </c>
      <c r="D368" s="1" t="s">
        <v>3052</v>
      </c>
      <c r="G368" s="1" t="s">
        <v>22</v>
      </c>
    </row>
    <row r="369" spans="1:7">
      <c r="A369" s="1" t="s">
        <v>4162</v>
      </c>
      <c r="B369" s="1" t="s">
        <v>2899</v>
      </c>
      <c r="C369" s="1" t="s">
        <v>2568</v>
      </c>
      <c r="D369" s="1" t="s">
        <v>3052</v>
      </c>
      <c r="G369" s="1" t="s">
        <v>22</v>
      </c>
    </row>
    <row r="370" spans="1:7">
      <c r="A370" s="1" t="s">
        <v>4163</v>
      </c>
      <c r="B370" s="1" t="s">
        <v>2900</v>
      </c>
      <c r="C370" s="1" t="s">
        <v>2568</v>
      </c>
      <c r="D370" s="1" t="s">
        <v>3052</v>
      </c>
      <c r="G370" s="1" t="s">
        <v>22</v>
      </c>
    </row>
    <row r="371" spans="1:7">
      <c r="A371" s="1" t="s">
        <v>4164</v>
      </c>
      <c r="B371" s="1" t="s">
        <v>2901</v>
      </c>
      <c r="C371" s="1" t="s">
        <v>2568</v>
      </c>
      <c r="D371" s="1" t="s">
        <v>3052</v>
      </c>
      <c r="G371" s="1" t="s">
        <v>22</v>
      </c>
    </row>
    <row r="372" spans="1:7">
      <c r="A372" s="1" t="s">
        <v>4165</v>
      </c>
      <c r="B372" s="1" t="s">
        <v>2902</v>
      </c>
      <c r="C372" s="1" t="s">
        <v>2568</v>
      </c>
      <c r="D372" s="1" t="s">
        <v>3052</v>
      </c>
      <c r="G372" s="1" t="s">
        <v>22</v>
      </c>
    </row>
    <row r="373" spans="1:7">
      <c r="A373" s="1" t="s">
        <v>4166</v>
      </c>
      <c r="B373" s="1" t="s">
        <v>2903</v>
      </c>
      <c r="C373" s="1" t="s">
        <v>2568</v>
      </c>
      <c r="D373" s="1" t="s">
        <v>3052</v>
      </c>
      <c r="G373" s="1" t="s">
        <v>22</v>
      </c>
    </row>
    <row r="374" spans="1:7">
      <c r="A374" s="1" t="s">
        <v>4167</v>
      </c>
      <c r="B374" s="1" t="s">
        <v>2904</v>
      </c>
      <c r="C374" s="1" t="s">
        <v>2568</v>
      </c>
      <c r="D374" s="1" t="s">
        <v>3052</v>
      </c>
      <c r="G374" s="1" t="s">
        <v>22</v>
      </c>
    </row>
    <row r="375" spans="1:7">
      <c r="A375" s="1" t="s">
        <v>4168</v>
      </c>
      <c r="B375" s="1" t="s">
        <v>2905</v>
      </c>
      <c r="C375" s="1" t="s">
        <v>2568</v>
      </c>
      <c r="D375" s="1" t="s">
        <v>3052</v>
      </c>
      <c r="G375" s="1" t="s">
        <v>22</v>
      </c>
    </row>
    <row r="376" spans="1:7">
      <c r="A376" s="1" t="s">
        <v>5254</v>
      </c>
      <c r="B376" s="1" t="s">
        <v>2906</v>
      </c>
      <c r="C376" s="1" t="s">
        <v>2568</v>
      </c>
      <c r="D376" s="1" t="s">
        <v>3052</v>
      </c>
      <c r="G376" s="1" t="s">
        <v>22</v>
      </c>
    </row>
    <row r="377" spans="1:7">
      <c r="A377" s="1" t="s">
        <v>4169</v>
      </c>
      <c r="B377" s="1" t="s">
        <v>2907</v>
      </c>
      <c r="C377" s="1" t="s">
        <v>2568</v>
      </c>
      <c r="D377" s="1" t="s">
        <v>3052</v>
      </c>
      <c r="G377" s="1" t="s">
        <v>22</v>
      </c>
    </row>
    <row r="378" spans="1:7">
      <c r="A378" s="1" t="s">
        <v>4170</v>
      </c>
      <c r="B378" s="1" t="s">
        <v>2908</v>
      </c>
      <c r="C378" s="1" t="s">
        <v>2568</v>
      </c>
      <c r="D378" s="1" t="s">
        <v>3052</v>
      </c>
      <c r="G378" s="1" t="s">
        <v>22</v>
      </c>
    </row>
    <row r="379" spans="1:7">
      <c r="A379" s="1" t="s">
        <v>4171</v>
      </c>
      <c r="B379" s="1" t="s">
        <v>2909</v>
      </c>
      <c r="C379" s="1" t="s">
        <v>2568</v>
      </c>
      <c r="D379" s="1" t="s">
        <v>3052</v>
      </c>
      <c r="G379" s="1" t="s">
        <v>22</v>
      </c>
    </row>
    <row r="380" spans="1:7">
      <c r="A380" s="1" t="s">
        <v>4172</v>
      </c>
      <c r="B380" s="1" t="s">
        <v>2910</v>
      </c>
      <c r="C380" s="1" t="s">
        <v>2568</v>
      </c>
      <c r="D380" s="1" t="s">
        <v>3052</v>
      </c>
      <c r="G380" s="1" t="s">
        <v>22</v>
      </c>
    </row>
    <row r="381" spans="1:7">
      <c r="A381" s="1" t="s">
        <v>4173</v>
      </c>
      <c r="B381" s="1" t="s">
        <v>2911</v>
      </c>
      <c r="C381" s="1" t="s">
        <v>2568</v>
      </c>
      <c r="D381" s="1" t="s">
        <v>3052</v>
      </c>
      <c r="G381" s="1" t="s">
        <v>22</v>
      </c>
    </row>
    <row r="382" spans="1:7">
      <c r="A382" s="1" t="s">
        <v>4071</v>
      </c>
      <c r="B382" s="1" t="s">
        <v>2912</v>
      </c>
      <c r="C382" s="1" t="s">
        <v>2568</v>
      </c>
      <c r="D382" s="1" t="s">
        <v>3052</v>
      </c>
      <c r="G382" s="1" t="s">
        <v>22</v>
      </c>
    </row>
    <row r="383" spans="1:7">
      <c r="A383" s="1" t="s">
        <v>4072</v>
      </c>
      <c r="B383" s="1" t="s">
        <v>2913</v>
      </c>
      <c r="C383" s="1" t="s">
        <v>2568</v>
      </c>
      <c r="D383" s="1" t="s">
        <v>3052</v>
      </c>
      <c r="G383" s="1" t="s">
        <v>22</v>
      </c>
    </row>
    <row r="384" spans="1:7">
      <c r="A384" s="1" t="s">
        <v>4073</v>
      </c>
      <c r="B384" s="1" t="s">
        <v>2914</v>
      </c>
      <c r="C384" s="1" t="s">
        <v>2568</v>
      </c>
      <c r="D384" s="1" t="s">
        <v>3052</v>
      </c>
      <c r="G384" s="1" t="s">
        <v>22</v>
      </c>
    </row>
    <row r="385" spans="1:7">
      <c r="A385" s="1" t="s">
        <v>4074</v>
      </c>
      <c r="B385" s="1" t="s">
        <v>2915</v>
      </c>
      <c r="C385" s="1" t="s">
        <v>2568</v>
      </c>
      <c r="D385" s="1" t="s">
        <v>3052</v>
      </c>
      <c r="G385" s="1" t="s">
        <v>22</v>
      </c>
    </row>
    <row r="386" spans="1:7">
      <c r="A386" s="1" t="s">
        <v>4075</v>
      </c>
      <c r="B386" s="1" t="s">
        <v>2916</v>
      </c>
      <c r="C386" s="1" t="s">
        <v>2568</v>
      </c>
      <c r="D386" s="1" t="s">
        <v>3052</v>
      </c>
      <c r="G386" s="1" t="s">
        <v>22</v>
      </c>
    </row>
    <row r="387" spans="1:7">
      <c r="A387" s="1" t="s">
        <v>4076</v>
      </c>
      <c r="B387" s="1" t="s">
        <v>2917</v>
      </c>
      <c r="C387" s="1" t="s">
        <v>2568</v>
      </c>
      <c r="D387" s="1" t="s">
        <v>3052</v>
      </c>
      <c r="G387" s="1" t="s">
        <v>22</v>
      </c>
    </row>
    <row r="388" spans="1:7">
      <c r="A388" s="1" t="s">
        <v>4077</v>
      </c>
      <c r="B388" s="1" t="s">
        <v>2918</v>
      </c>
      <c r="C388" s="1" t="s">
        <v>2568</v>
      </c>
      <c r="D388" s="1" t="s">
        <v>3052</v>
      </c>
      <c r="G388" s="1" t="s">
        <v>22</v>
      </c>
    </row>
    <row r="389" spans="1:7">
      <c r="A389" s="1" t="s">
        <v>4078</v>
      </c>
      <c r="B389" s="1" t="s">
        <v>2919</v>
      </c>
      <c r="C389" s="1" t="s">
        <v>2568</v>
      </c>
      <c r="D389" s="1" t="s">
        <v>3052</v>
      </c>
      <c r="G389" s="1" t="s">
        <v>22</v>
      </c>
    </row>
    <row r="390" spans="1:7">
      <c r="A390" s="1" t="s">
        <v>4079</v>
      </c>
      <c r="B390" s="1" t="s">
        <v>2920</v>
      </c>
      <c r="C390" s="1" t="s">
        <v>2568</v>
      </c>
      <c r="D390" s="1" t="s">
        <v>3052</v>
      </c>
      <c r="G390" s="1" t="s">
        <v>22</v>
      </c>
    </row>
    <row r="391" spans="1:7">
      <c r="A391" s="1" t="s">
        <v>4080</v>
      </c>
      <c r="B391" s="1" t="s">
        <v>2921</v>
      </c>
      <c r="C391" s="1" t="s">
        <v>2568</v>
      </c>
      <c r="D391" s="1" t="s">
        <v>3052</v>
      </c>
      <c r="G391" s="1" t="s">
        <v>22</v>
      </c>
    </row>
    <row r="392" spans="1:7">
      <c r="A392" s="1" t="s">
        <v>4081</v>
      </c>
      <c r="B392" s="1" t="s">
        <v>2922</v>
      </c>
      <c r="C392" s="1" t="s">
        <v>2568</v>
      </c>
      <c r="D392" s="1" t="s">
        <v>3052</v>
      </c>
      <c r="G392" s="1" t="s">
        <v>22</v>
      </c>
    </row>
    <row r="393" spans="1:7">
      <c r="A393" s="1" t="s">
        <v>4082</v>
      </c>
      <c r="B393" s="1" t="s">
        <v>2923</v>
      </c>
      <c r="C393" s="1" t="s">
        <v>2568</v>
      </c>
      <c r="D393" s="1" t="s">
        <v>3052</v>
      </c>
      <c r="G393" s="1" t="s">
        <v>22</v>
      </c>
    </row>
    <row r="394" spans="1:7">
      <c r="A394" s="1" t="s">
        <v>4083</v>
      </c>
      <c r="B394" s="1" t="s">
        <v>2924</v>
      </c>
      <c r="C394" s="1" t="s">
        <v>2568</v>
      </c>
      <c r="D394" s="1" t="s">
        <v>3052</v>
      </c>
      <c r="G394" s="1" t="s">
        <v>22</v>
      </c>
    </row>
    <row r="395" spans="1:7">
      <c r="A395" s="1" t="s">
        <v>4084</v>
      </c>
      <c r="B395" s="1" t="s">
        <v>2925</v>
      </c>
      <c r="C395" s="1" t="s">
        <v>2568</v>
      </c>
      <c r="D395" s="1" t="s">
        <v>3052</v>
      </c>
      <c r="G395" s="1" t="s">
        <v>22</v>
      </c>
    </row>
    <row r="396" spans="1:7">
      <c r="A396" s="1" t="s">
        <v>4085</v>
      </c>
      <c r="B396" s="1" t="s">
        <v>2926</v>
      </c>
      <c r="C396" s="1" t="s">
        <v>2568</v>
      </c>
      <c r="D396" s="1" t="s">
        <v>3052</v>
      </c>
      <c r="G396" s="1" t="s">
        <v>22</v>
      </c>
    </row>
    <row r="397" spans="1:7">
      <c r="A397" s="1" t="s">
        <v>4086</v>
      </c>
      <c r="B397" s="1" t="s">
        <v>2927</v>
      </c>
      <c r="C397" s="1" t="s">
        <v>2568</v>
      </c>
      <c r="D397" s="1" t="s">
        <v>3052</v>
      </c>
      <c r="G397" s="1" t="s">
        <v>22</v>
      </c>
    </row>
    <row r="398" spans="1:7">
      <c r="A398" s="1" t="s">
        <v>4087</v>
      </c>
      <c r="B398" s="1" t="s">
        <v>2928</v>
      </c>
      <c r="C398" s="1" t="s">
        <v>2568</v>
      </c>
      <c r="D398" s="1" t="s">
        <v>3052</v>
      </c>
      <c r="G398" s="1" t="s">
        <v>22</v>
      </c>
    </row>
    <row r="399" spans="1:7">
      <c r="A399" s="1" t="s">
        <v>4088</v>
      </c>
      <c r="B399" s="1" t="s">
        <v>2929</v>
      </c>
      <c r="C399" s="1" t="s">
        <v>2568</v>
      </c>
      <c r="D399" s="1" t="s">
        <v>3052</v>
      </c>
      <c r="G399" s="1" t="s">
        <v>22</v>
      </c>
    </row>
    <row r="400" spans="1:7">
      <c r="A400" s="1" t="s">
        <v>4089</v>
      </c>
      <c r="B400" s="1" t="s">
        <v>2930</v>
      </c>
      <c r="C400" s="1" t="s">
        <v>2568</v>
      </c>
      <c r="D400" s="1" t="s">
        <v>3052</v>
      </c>
      <c r="G400" s="1" t="s">
        <v>22</v>
      </c>
    </row>
    <row r="401" spans="1:7">
      <c r="A401" s="1" t="s">
        <v>4090</v>
      </c>
      <c r="B401" s="1" t="s">
        <v>2931</v>
      </c>
      <c r="C401" s="1" t="s">
        <v>2568</v>
      </c>
      <c r="D401" s="1" t="s">
        <v>3052</v>
      </c>
      <c r="G401" s="1" t="s">
        <v>22</v>
      </c>
    </row>
    <row r="402" spans="1:7">
      <c r="A402" s="1" t="s">
        <v>4091</v>
      </c>
      <c r="B402" s="1" t="s">
        <v>2932</v>
      </c>
      <c r="C402" s="1" t="s">
        <v>2568</v>
      </c>
      <c r="D402" s="1" t="s">
        <v>3052</v>
      </c>
      <c r="G402" s="1" t="s">
        <v>22</v>
      </c>
    </row>
    <row r="403" spans="1:7">
      <c r="A403" s="1" t="s">
        <v>4092</v>
      </c>
      <c r="B403" s="1" t="s">
        <v>2933</v>
      </c>
      <c r="C403" s="1" t="s">
        <v>2568</v>
      </c>
      <c r="D403" s="1" t="s">
        <v>3052</v>
      </c>
      <c r="G403" s="1" t="s">
        <v>22</v>
      </c>
    </row>
    <row r="404" spans="1:7">
      <c r="A404" s="1" t="s">
        <v>4093</v>
      </c>
      <c r="B404" s="1" t="s">
        <v>2934</v>
      </c>
      <c r="C404" s="1" t="s">
        <v>2568</v>
      </c>
      <c r="D404" s="1" t="s">
        <v>3052</v>
      </c>
      <c r="G404" s="1" t="s">
        <v>22</v>
      </c>
    </row>
    <row r="405" spans="1:7">
      <c r="A405" s="1" t="s">
        <v>4094</v>
      </c>
      <c r="B405" s="1" t="s">
        <v>2935</v>
      </c>
      <c r="C405" s="1" t="s">
        <v>2568</v>
      </c>
      <c r="D405" s="1" t="s">
        <v>3052</v>
      </c>
      <c r="G405" s="1" t="s">
        <v>22</v>
      </c>
    </row>
    <row r="406" spans="1:7">
      <c r="A406" s="1" t="s">
        <v>4095</v>
      </c>
      <c r="B406" s="1" t="s">
        <v>2936</v>
      </c>
      <c r="C406" s="1" t="s">
        <v>2568</v>
      </c>
      <c r="D406" s="1" t="s">
        <v>3052</v>
      </c>
      <c r="G406" s="1" t="s">
        <v>22</v>
      </c>
    </row>
    <row r="407" spans="1:7">
      <c r="A407" s="1" t="s">
        <v>4096</v>
      </c>
      <c r="B407" s="1" t="s">
        <v>2937</v>
      </c>
      <c r="C407" s="1" t="s">
        <v>2568</v>
      </c>
      <c r="D407" s="1" t="s">
        <v>3052</v>
      </c>
      <c r="G407" s="1" t="s">
        <v>22</v>
      </c>
    </row>
    <row r="408" spans="1:7">
      <c r="A408" s="1" t="s">
        <v>4097</v>
      </c>
      <c r="B408" s="1" t="s">
        <v>2938</v>
      </c>
      <c r="C408" s="1" t="s">
        <v>2568</v>
      </c>
      <c r="D408" s="1" t="s">
        <v>3052</v>
      </c>
      <c r="G408" s="1" t="s">
        <v>22</v>
      </c>
    </row>
    <row r="409" spans="1:7">
      <c r="A409" s="1" t="s">
        <v>4098</v>
      </c>
      <c r="B409" s="1" t="s">
        <v>2939</v>
      </c>
      <c r="C409" s="1" t="s">
        <v>2568</v>
      </c>
      <c r="D409" s="1" t="s">
        <v>3052</v>
      </c>
      <c r="G409" s="1" t="s">
        <v>22</v>
      </c>
    </row>
    <row r="410" spans="1:7">
      <c r="A410" s="1" t="s">
        <v>4099</v>
      </c>
      <c r="B410" s="1" t="s">
        <v>2940</v>
      </c>
      <c r="C410" s="1" t="s">
        <v>2568</v>
      </c>
      <c r="D410" s="1" t="s">
        <v>3052</v>
      </c>
      <c r="G410" s="1" t="s">
        <v>22</v>
      </c>
    </row>
    <row r="411" spans="1:7">
      <c r="A411" s="1" t="s">
        <v>4100</v>
      </c>
      <c r="B411" s="1" t="s">
        <v>2941</v>
      </c>
      <c r="C411" s="1" t="s">
        <v>2568</v>
      </c>
      <c r="D411" s="1" t="s">
        <v>3052</v>
      </c>
      <c r="G411" s="1" t="s">
        <v>22</v>
      </c>
    </row>
    <row r="412" spans="1:7">
      <c r="A412" s="1" t="s">
        <v>4101</v>
      </c>
      <c r="B412" s="1" t="s">
        <v>2942</v>
      </c>
      <c r="C412" s="1" t="s">
        <v>2568</v>
      </c>
      <c r="D412" s="1" t="s">
        <v>3052</v>
      </c>
      <c r="G412" s="1" t="s">
        <v>22</v>
      </c>
    </row>
    <row r="413" spans="1:7">
      <c r="A413" s="1" t="s">
        <v>4102</v>
      </c>
      <c r="B413" s="1" t="s">
        <v>2943</v>
      </c>
      <c r="C413" s="1" t="s">
        <v>2568</v>
      </c>
      <c r="D413" s="1" t="s">
        <v>3052</v>
      </c>
      <c r="G413" s="1" t="s">
        <v>22</v>
      </c>
    </row>
    <row r="414" spans="1:7">
      <c r="A414" s="1" t="s">
        <v>4103</v>
      </c>
      <c r="B414" s="1" t="s">
        <v>2944</v>
      </c>
      <c r="C414" s="1" t="s">
        <v>2568</v>
      </c>
      <c r="D414" s="1" t="s">
        <v>3052</v>
      </c>
      <c r="G414" s="1" t="s">
        <v>22</v>
      </c>
    </row>
    <row r="415" spans="1:7">
      <c r="A415" s="1" t="s">
        <v>4104</v>
      </c>
      <c r="B415" s="1" t="s">
        <v>2945</v>
      </c>
      <c r="C415" s="1" t="s">
        <v>2568</v>
      </c>
      <c r="D415" s="1" t="s">
        <v>3052</v>
      </c>
      <c r="G415" s="1" t="s">
        <v>22</v>
      </c>
    </row>
    <row r="416" spans="1:7">
      <c r="A416" s="1" t="s">
        <v>4105</v>
      </c>
      <c r="B416" s="1" t="s">
        <v>2946</v>
      </c>
      <c r="C416" s="1" t="s">
        <v>2568</v>
      </c>
      <c r="D416" s="1" t="s">
        <v>3052</v>
      </c>
      <c r="G416" s="1" t="s">
        <v>22</v>
      </c>
    </row>
    <row r="417" spans="1:7">
      <c r="A417" s="1" t="s">
        <v>4106</v>
      </c>
      <c r="B417" s="1" t="s">
        <v>2947</v>
      </c>
      <c r="C417" s="1" t="s">
        <v>2568</v>
      </c>
      <c r="D417" s="1" t="s">
        <v>3052</v>
      </c>
      <c r="G417" s="1" t="s">
        <v>22</v>
      </c>
    </row>
    <row r="418" spans="1:7">
      <c r="A418" s="1" t="s">
        <v>4107</v>
      </c>
      <c r="B418" s="1" t="s">
        <v>2948</v>
      </c>
      <c r="C418" s="1" t="s">
        <v>2568</v>
      </c>
      <c r="D418" s="1" t="s">
        <v>3052</v>
      </c>
      <c r="G418" s="1" t="s">
        <v>22</v>
      </c>
    </row>
    <row r="419" spans="1:7">
      <c r="A419" s="1" t="s">
        <v>4108</v>
      </c>
      <c r="B419" s="1" t="s">
        <v>2949</v>
      </c>
      <c r="C419" s="1" t="s">
        <v>2568</v>
      </c>
      <c r="D419" s="1" t="s">
        <v>3052</v>
      </c>
      <c r="G419" s="1" t="s">
        <v>22</v>
      </c>
    </row>
    <row r="420" spans="1:7">
      <c r="A420" s="1" t="s">
        <v>4109</v>
      </c>
      <c r="B420" s="1" t="s">
        <v>2950</v>
      </c>
      <c r="C420" s="1" t="s">
        <v>2568</v>
      </c>
      <c r="D420" s="1" t="s">
        <v>3052</v>
      </c>
      <c r="G420" s="1" t="s">
        <v>22</v>
      </c>
    </row>
    <row r="421" spans="1:7">
      <c r="A421" s="1" t="s">
        <v>4110</v>
      </c>
      <c r="B421" s="1" t="s">
        <v>2951</v>
      </c>
      <c r="C421" s="1" t="s">
        <v>2568</v>
      </c>
      <c r="D421" s="1" t="s">
        <v>3052</v>
      </c>
      <c r="G421" s="1" t="s">
        <v>22</v>
      </c>
    </row>
    <row r="422" spans="1:7">
      <c r="A422" s="1" t="s">
        <v>4111</v>
      </c>
      <c r="B422" s="1" t="s">
        <v>2952</v>
      </c>
      <c r="C422" s="1" t="s">
        <v>2568</v>
      </c>
      <c r="D422" s="1" t="s">
        <v>3052</v>
      </c>
      <c r="G422" s="1" t="s">
        <v>22</v>
      </c>
    </row>
    <row r="423" spans="1:7">
      <c r="A423" s="1" t="s">
        <v>4112</v>
      </c>
      <c r="B423" s="1" t="s">
        <v>2953</v>
      </c>
      <c r="C423" s="1" t="s">
        <v>2568</v>
      </c>
      <c r="D423" s="1" t="s">
        <v>3052</v>
      </c>
      <c r="G423" s="1" t="s">
        <v>22</v>
      </c>
    </row>
    <row r="424" spans="1:7">
      <c r="A424" s="1" t="s">
        <v>5255</v>
      </c>
      <c r="B424" s="1" t="s">
        <v>2954</v>
      </c>
      <c r="C424" s="1" t="s">
        <v>2568</v>
      </c>
      <c r="D424" s="1" t="s">
        <v>3052</v>
      </c>
      <c r="G424" s="1" t="s">
        <v>22</v>
      </c>
    </row>
    <row r="425" spans="1:7">
      <c r="A425" s="1" t="s">
        <v>4113</v>
      </c>
      <c r="B425" s="1" t="s">
        <v>2955</v>
      </c>
      <c r="C425" s="1" t="s">
        <v>2568</v>
      </c>
      <c r="D425" s="1" t="s">
        <v>3052</v>
      </c>
      <c r="G425" s="1" t="s">
        <v>22</v>
      </c>
    </row>
    <row r="426" spans="1:7">
      <c r="A426" s="1" t="s">
        <v>4114</v>
      </c>
      <c r="B426" s="1" t="s">
        <v>2956</v>
      </c>
      <c r="C426" s="1" t="s">
        <v>2568</v>
      </c>
      <c r="D426" s="1" t="s">
        <v>3052</v>
      </c>
      <c r="G426" s="1" t="s">
        <v>22</v>
      </c>
    </row>
    <row r="427" spans="1:7">
      <c r="A427" s="1" t="s">
        <v>4115</v>
      </c>
      <c r="B427" s="1" t="s">
        <v>2957</v>
      </c>
      <c r="C427" s="1" t="s">
        <v>2568</v>
      </c>
      <c r="D427" s="1" t="s">
        <v>3052</v>
      </c>
      <c r="G427" s="1" t="s">
        <v>22</v>
      </c>
    </row>
    <row r="428" spans="1:7">
      <c r="A428" s="1" t="s">
        <v>4116</v>
      </c>
      <c r="B428" s="1" t="s">
        <v>2958</v>
      </c>
      <c r="C428" s="1" t="s">
        <v>2568</v>
      </c>
      <c r="D428" s="1" t="s">
        <v>3052</v>
      </c>
      <c r="G428" s="1" t="s">
        <v>22</v>
      </c>
    </row>
    <row r="429" spans="1:7">
      <c r="A429" s="1" t="s">
        <v>4117</v>
      </c>
      <c r="B429" s="1" t="s">
        <v>2959</v>
      </c>
      <c r="C429" s="1" t="s">
        <v>2568</v>
      </c>
      <c r="D429" s="1" t="s">
        <v>3052</v>
      </c>
      <c r="G429" s="1" t="s">
        <v>22</v>
      </c>
    </row>
    <row r="430" spans="1:7">
      <c r="A430" s="1" t="s">
        <v>4118</v>
      </c>
      <c r="B430" s="1" t="s">
        <v>2960</v>
      </c>
      <c r="C430" s="1" t="s">
        <v>2568</v>
      </c>
      <c r="D430" s="1" t="s">
        <v>3052</v>
      </c>
      <c r="G430" s="1" t="s">
        <v>22</v>
      </c>
    </row>
    <row r="431" spans="1:7">
      <c r="A431" s="1" t="s">
        <v>4119</v>
      </c>
      <c r="B431" s="1" t="s">
        <v>2961</v>
      </c>
      <c r="C431" s="1" t="s">
        <v>2568</v>
      </c>
      <c r="D431" s="1" t="s">
        <v>3052</v>
      </c>
      <c r="G431" s="1" t="s">
        <v>22</v>
      </c>
    </row>
    <row r="432" spans="1:7">
      <c r="A432" s="1" t="s">
        <v>4120</v>
      </c>
      <c r="B432" s="1" t="s">
        <v>2962</v>
      </c>
      <c r="C432" s="1" t="s">
        <v>2568</v>
      </c>
      <c r="D432" s="1" t="s">
        <v>3052</v>
      </c>
      <c r="G432" s="1" t="s">
        <v>22</v>
      </c>
    </row>
    <row r="433" spans="1:7">
      <c r="A433" s="1" t="s">
        <v>4121</v>
      </c>
      <c r="B433" s="1" t="s">
        <v>2963</v>
      </c>
      <c r="C433" s="1" t="s">
        <v>2568</v>
      </c>
      <c r="D433" s="1" t="s">
        <v>3052</v>
      </c>
      <c r="G433" s="1" t="s">
        <v>22</v>
      </c>
    </row>
    <row r="434" spans="1:7">
      <c r="A434" s="1" t="s">
        <v>4122</v>
      </c>
      <c r="B434" s="1" t="s">
        <v>2964</v>
      </c>
      <c r="C434" s="1" t="s">
        <v>2568</v>
      </c>
      <c r="D434" s="1" t="s">
        <v>3052</v>
      </c>
      <c r="G434" s="1" t="s">
        <v>22</v>
      </c>
    </row>
    <row r="435" spans="1:7">
      <c r="A435" s="1" t="s">
        <v>4123</v>
      </c>
      <c r="B435" s="1" t="s">
        <v>2965</v>
      </c>
      <c r="C435" s="1" t="s">
        <v>2568</v>
      </c>
      <c r="D435" s="1" t="s">
        <v>3052</v>
      </c>
      <c r="G435" s="1" t="s">
        <v>22</v>
      </c>
    </row>
    <row r="436" spans="1:7">
      <c r="A436" s="1" t="s">
        <v>4124</v>
      </c>
      <c r="B436" s="1" t="s">
        <v>2966</v>
      </c>
      <c r="C436" s="1" t="s">
        <v>2568</v>
      </c>
      <c r="D436" s="1" t="s">
        <v>3052</v>
      </c>
      <c r="G436" s="1" t="s">
        <v>22</v>
      </c>
    </row>
    <row r="437" spans="1:7">
      <c r="A437" s="1" t="s">
        <v>4125</v>
      </c>
      <c r="B437" s="1" t="s">
        <v>2967</v>
      </c>
      <c r="C437" s="1" t="s">
        <v>2568</v>
      </c>
      <c r="D437" s="1" t="s">
        <v>3052</v>
      </c>
      <c r="G437" s="1" t="s">
        <v>22</v>
      </c>
    </row>
    <row r="438" spans="1:7">
      <c r="A438" s="1" t="s">
        <v>4126</v>
      </c>
      <c r="B438" s="1" t="s">
        <v>2968</v>
      </c>
      <c r="C438" s="1" t="s">
        <v>2568</v>
      </c>
      <c r="D438" s="1" t="s">
        <v>3052</v>
      </c>
      <c r="G438" s="1" t="s">
        <v>22</v>
      </c>
    </row>
    <row r="439" spans="1:7">
      <c r="A439" s="1" t="s">
        <v>4127</v>
      </c>
      <c r="B439" s="1" t="s">
        <v>2969</v>
      </c>
      <c r="C439" s="1" t="s">
        <v>2568</v>
      </c>
      <c r="D439" s="1" t="s">
        <v>3052</v>
      </c>
      <c r="G439" s="1" t="s">
        <v>22</v>
      </c>
    </row>
    <row r="440" spans="1:7">
      <c r="A440" s="1" t="s">
        <v>4128</v>
      </c>
      <c r="B440" s="1" t="s">
        <v>2970</v>
      </c>
      <c r="C440" s="1" t="s">
        <v>2568</v>
      </c>
      <c r="D440" s="1" t="s">
        <v>3052</v>
      </c>
      <c r="G440" s="1" t="s">
        <v>22</v>
      </c>
    </row>
    <row r="441" spans="1:7">
      <c r="A441" s="1" t="s">
        <v>4129</v>
      </c>
      <c r="B441" s="1" t="s">
        <v>2971</v>
      </c>
      <c r="C441" s="1" t="s">
        <v>2568</v>
      </c>
      <c r="D441" s="1" t="s">
        <v>3052</v>
      </c>
      <c r="G441" s="1" t="s">
        <v>22</v>
      </c>
    </row>
    <row r="442" spans="1:7">
      <c r="A442" s="1" t="s">
        <v>4130</v>
      </c>
      <c r="B442" s="1" t="s">
        <v>2972</v>
      </c>
      <c r="C442" s="1" t="s">
        <v>2568</v>
      </c>
      <c r="D442" s="1" t="s">
        <v>3052</v>
      </c>
      <c r="G442" s="1" t="s">
        <v>22</v>
      </c>
    </row>
    <row r="443" spans="1:7">
      <c r="A443" s="1" t="s">
        <v>4131</v>
      </c>
      <c r="B443" s="1" t="s">
        <v>2973</v>
      </c>
      <c r="C443" s="1" t="s">
        <v>2568</v>
      </c>
      <c r="D443" s="1" t="s">
        <v>3052</v>
      </c>
      <c r="G443" s="1" t="s">
        <v>22</v>
      </c>
    </row>
    <row r="444" spans="1:7">
      <c r="A444" s="1" t="s">
        <v>4132</v>
      </c>
      <c r="B444" s="1" t="s">
        <v>2974</v>
      </c>
      <c r="C444" s="1" t="s">
        <v>2568</v>
      </c>
      <c r="D444" s="1" t="s">
        <v>3052</v>
      </c>
      <c r="G444" s="1" t="s">
        <v>22</v>
      </c>
    </row>
    <row r="445" spans="1:7">
      <c r="A445" s="1" t="s">
        <v>5256</v>
      </c>
      <c r="B445" s="1" t="s">
        <v>2975</v>
      </c>
      <c r="C445" s="1" t="s">
        <v>2568</v>
      </c>
      <c r="D445" s="1" t="s">
        <v>3052</v>
      </c>
      <c r="G445" s="1" t="s">
        <v>22</v>
      </c>
    </row>
    <row r="446" spans="1:7">
      <c r="A446" s="1" t="s">
        <v>5257</v>
      </c>
      <c r="B446" s="1" t="s">
        <v>2976</v>
      </c>
      <c r="C446" s="1" t="s">
        <v>2568</v>
      </c>
      <c r="D446" s="1" t="s">
        <v>3052</v>
      </c>
      <c r="G446" s="1" t="s">
        <v>22</v>
      </c>
    </row>
    <row r="447" spans="1:7">
      <c r="A447" s="1" t="s">
        <v>5258</v>
      </c>
      <c r="B447" s="1" t="s">
        <v>2977</v>
      </c>
      <c r="C447" s="1" t="s">
        <v>2568</v>
      </c>
      <c r="D447" s="1" t="s">
        <v>3052</v>
      </c>
      <c r="G447" s="1" t="s">
        <v>22</v>
      </c>
    </row>
    <row r="448" spans="1:7">
      <c r="A448" s="1" t="s">
        <v>5259</v>
      </c>
      <c r="B448" s="1" t="s">
        <v>2978</v>
      </c>
      <c r="C448" s="1" t="s">
        <v>2568</v>
      </c>
      <c r="D448" s="1" t="s">
        <v>3052</v>
      </c>
      <c r="G448" s="1" t="s">
        <v>22</v>
      </c>
    </row>
    <row r="449" spans="1:7">
      <c r="A449" s="1" t="s">
        <v>5260</v>
      </c>
      <c r="B449" s="1" t="s">
        <v>2979</v>
      </c>
      <c r="C449" s="1" t="s">
        <v>2568</v>
      </c>
      <c r="D449" s="1" t="s">
        <v>3052</v>
      </c>
      <c r="G449" s="1" t="s">
        <v>22</v>
      </c>
    </row>
    <row r="450" spans="1:7">
      <c r="A450" s="1" t="s">
        <v>5261</v>
      </c>
      <c r="B450" s="1" t="s">
        <v>2980</v>
      </c>
      <c r="C450" s="1" t="s">
        <v>2568</v>
      </c>
      <c r="D450" s="1" t="s">
        <v>3052</v>
      </c>
      <c r="G450" s="1" t="s">
        <v>22</v>
      </c>
    </row>
    <row r="451" spans="1:7">
      <c r="A451" s="1" t="s">
        <v>3870</v>
      </c>
      <c r="B451" s="1" t="s">
        <v>2981</v>
      </c>
      <c r="C451" s="1" t="s">
        <v>2568</v>
      </c>
      <c r="D451" s="1" t="s">
        <v>3052</v>
      </c>
      <c r="G451" s="1" t="s">
        <v>22</v>
      </c>
    </row>
    <row r="452" spans="1:7">
      <c r="A452" s="1" t="s">
        <v>5262</v>
      </c>
      <c r="B452" s="1" t="s">
        <v>2982</v>
      </c>
      <c r="C452" s="1" t="s">
        <v>2568</v>
      </c>
      <c r="D452" s="1" t="s">
        <v>3052</v>
      </c>
      <c r="G452" s="1" t="s">
        <v>22</v>
      </c>
    </row>
    <row r="453" spans="1:7">
      <c r="A453" s="1" t="s">
        <v>5263</v>
      </c>
      <c r="B453" s="1" t="s">
        <v>2983</v>
      </c>
      <c r="C453" s="1" t="s">
        <v>2568</v>
      </c>
      <c r="D453" s="1" t="s">
        <v>3052</v>
      </c>
      <c r="G453" s="1" t="s">
        <v>22</v>
      </c>
    </row>
    <row r="454" spans="1:7">
      <c r="A454" s="1" t="s">
        <v>5264</v>
      </c>
      <c r="B454" s="1" t="s">
        <v>2984</v>
      </c>
      <c r="C454" s="1" t="s">
        <v>2568</v>
      </c>
      <c r="D454" s="1" t="s">
        <v>3052</v>
      </c>
      <c r="G454" s="1" t="s">
        <v>22</v>
      </c>
    </row>
    <row r="455" spans="1:7">
      <c r="A455" s="1" t="s">
        <v>5265</v>
      </c>
      <c r="B455" s="1" t="s">
        <v>2985</v>
      </c>
      <c r="C455" s="1" t="s">
        <v>2568</v>
      </c>
      <c r="D455" s="1" t="s">
        <v>3052</v>
      </c>
      <c r="G455" s="1" t="s">
        <v>22</v>
      </c>
    </row>
    <row r="456" spans="1:7">
      <c r="A456" s="1" t="s">
        <v>5266</v>
      </c>
      <c r="B456" s="1" t="s">
        <v>2986</v>
      </c>
      <c r="C456" s="1" t="s">
        <v>2568</v>
      </c>
      <c r="D456" s="1" t="s">
        <v>3052</v>
      </c>
      <c r="G456" s="1" t="s">
        <v>22</v>
      </c>
    </row>
    <row r="457" spans="1:7">
      <c r="A457" s="1" t="s">
        <v>5267</v>
      </c>
      <c r="B457" s="1" t="s">
        <v>2987</v>
      </c>
      <c r="C457" s="1" t="s">
        <v>2568</v>
      </c>
      <c r="D457" s="1" t="s">
        <v>3052</v>
      </c>
      <c r="G457" s="1" t="s">
        <v>22</v>
      </c>
    </row>
    <row r="458" spans="1:7">
      <c r="A458" s="1" t="s">
        <v>5268</v>
      </c>
      <c r="B458" s="1" t="s">
        <v>2988</v>
      </c>
      <c r="C458" s="1" t="s">
        <v>2568</v>
      </c>
      <c r="D458" s="1" t="s">
        <v>3052</v>
      </c>
      <c r="G458" s="1" t="s">
        <v>22</v>
      </c>
    </row>
    <row r="459" spans="1:7">
      <c r="A459" s="1" t="s">
        <v>5269</v>
      </c>
      <c r="B459" s="1" t="s">
        <v>2989</v>
      </c>
      <c r="C459" s="1" t="s">
        <v>2568</v>
      </c>
      <c r="D459" s="1" t="s">
        <v>3052</v>
      </c>
      <c r="G459" s="1" t="s">
        <v>22</v>
      </c>
    </row>
    <row r="460" spans="1:7">
      <c r="A460" s="1" t="s">
        <v>5270</v>
      </c>
      <c r="B460" s="1" t="s">
        <v>2990</v>
      </c>
      <c r="C460" s="1" t="s">
        <v>2568</v>
      </c>
      <c r="D460" s="1" t="s">
        <v>3052</v>
      </c>
      <c r="G460" s="1" t="s">
        <v>22</v>
      </c>
    </row>
    <row r="461" spans="1:7">
      <c r="A461" s="1" t="s">
        <v>4133</v>
      </c>
      <c r="B461" s="1" t="s">
        <v>2991</v>
      </c>
      <c r="C461" s="1" t="s">
        <v>2568</v>
      </c>
      <c r="D461" s="1" t="s">
        <v>3052</v>
      </c>
      <c r="G461" s="1" t="s">
        <v>22</v>
      </c>
    </row>
    <row r="462" spans="1:7">
      <c r="A462" s="1" t="s">
        <v>4134</v>
      </c>
      <c r="B462" s="1" t="s">
        <v>2992</v>
      </c>
      <c r="C462" s="1" t="s">
        <v>2568</v>
      </c>
      <c r="D462" s="1" t="s">
        <v>3052</v>
      </c>
      <c r="G462" s="1" t="s">
        <v>22</v>
      </c>
    </row>
    <row r="463" spans="1:7">
      <c r="A463" s="1" t="s">
        <v>4049</v>
      </c>
      <c r="B463" s="1" t="s">
        <v>2993</v>
      </c>
      <c r="C463" s="1" t="s">
        <v>2568</v>
      </c>
      <c r="D463" s="1" t="s">
        <v>3052</v>
      </c>
      <c r="G463" s="1" t="s">
        <v>22</v>
      </c>
    </row>
    <row r="464" spans="1:7">
      <c r="A464" s="1" t="s">
        <v>4050</v>
      </c>
      <c r="B464" s="1" t="s">
        <v>2994</v>
      </c>
      <c r="C464" s="1" t="s">
        <v>2568</v>
      </c>
      <c r="D464" s="1" t="s">
        <v>3052</v>
      </c>
      <c r="G464" s="1" t="s">
        <v>22</v>
      </c>
    </row>
    <row r="465" spans="1:7">
      <c r="A465" s="1" t="s">
        <v>4051</v>
      </c>
      <c r="B465" s="1" t="s">
        <v>2995</v>
      </c>
      <c r="C465" s="1" t="s">
        <v>2568</v>
      </c>
      <c r="D465" s="1" t="s">
        <v>3052</v>
      </c>
      <c r="G465" s="1" t="s">
        <v>22</v>
      </c>
    </row>
    <row r="466" spans="1:7">
      <c r="A466" s="1" t="s">
        <v>4052</v>
      </c>
      <c r="B466" s="1" t="s">
        <v>2996</v>
      </c>
      <c r="C466" s="1" t="s">
        <v>2568</v>
      </c>
      <c r="D466" s="1" t="s">
        <v>3052</v>
      </c>
      <c r="G466" s="1" t="s">
        <v>22</v>
      </c>
    </row>
    <row r="467" spans="1:7">
      <c r="A467" s="1" t="s">
        <v>3933</v>
      </c>
      <c r="B467" s="1" t="s">
        <v>2997</v>
      </c>
      <c r="C467" s="1" t="s">
        <v>2568</v>
      </c>
      <c r="D467" s="1" t="s">
        <v>3052</v>
      </c>
      <c r="G467" s="1" t="s">
        <v>22</v>
      </c>
    </row>
    <row r="468" spans="1:7">
      <c r="A468" s="1" t="s">
        <v>4350</v>
      </c>
      <c r="B468" s="1" t="s">
        <v>2998</v>
      </c>
      <c r="C468" s="1" t="s">
        <v>2568</v>
      </c>
      <c r="D468" s="1" t="s">
        <v>3052</v>
      </c>
      <c r="G468" s="1" t="s">
        <v>22</v>
      </c>
    </row>
    <row r="469" spans="1:7">
      <c r="A469" s="1" t="s">
        <v>4351</v>
      </c>
      <c r="B469" s="1" t="s">
        <v>2999</v>
      </c>
      <c r="C469" s="1" t="s">
        <v>2568</v>
      </c>
      <c r="D469" s="1" t="s">
        <v>3052</v>
      </c>
      <c r="G469" s="1" t="s">
        <v>22</v>
      </c>
    </row>
    <row r="470" spans="1:7">
      <c r="A470" s="1" t="s">
        <v>4352</v>
      </c>
      <c r="B470" s="1" t="s">
        <v>3000</v>
      </c>
      <c r="C470" s="1" t="s">
        <v>2568</v>
      </c>
      <c r="D470" s="1" t="s">
        <v>3052</v>
      </c>
      <c r="G470" s="1" t="s">
        <v>22</v>
      </c>
    </row>
    <row r="471" spans="1:7">
      <c r="A471" s="1" t="s">
        <v>4353</v>
      </c>
      <c r="B471" s="1" t="s">
        <v>3001</v>
      </c>
      <c r="C471" s="1" t="s">
        <v>2568</v>
      </c>
      <c r="D471" s="1" t="s">
        <v>3052</v>
      </c>
      <c r="G471" s="1" t="s">
        <v>22</v>
      </c>
    </row>
    <row r="472" spans="1:7">
      <c r="A472" s="1" t="s">
        <v>4354</v>
      </c>
      <c r="B472" s="1" t="s">
        <v>3002</v>
      </c>
      <c r="C472" s="1" t="s">
        <v>2568</v>
      </c>
      <c r="D472" s="1" t="s">
        <v>3052</v>
      </c>
      <c r="G472" s="1" t="s">
        <v>22</v>
      </c>
    </row>
    <row r="473" spans="1:7">
      <c r="A473" s="1" t="s">
        <v>4355</v>
      </c>
      <c r="B473" s="1" t="s">
        <v>3003</v>
      </c>
      <c r="C473" s="1" t="s">
        <v>2568</v>
      </c>
      <c r="D473" s="1" t="s">
        <v>3052</v>
      </c>
      <c r="G473" s="1" t="s">
        <v>22</v>
      </c>
    </row>
    <row r="474" spans="1:7">
      <c r="A474" s="1" t="s">
        <v>3842</v>
      </c>
      <c r="B474" s="1" t="s">
        <v>3004</v>
      </c>
      <c r="C474" s="1" t="s">
        <v>2568</v>
      </c>
      <c r="D474" s="1" t="s">
        <v>3052</v>
      </c>
      <c r="G474" s="1" t="s">
        <v>22</v>
      </c>
    </row>
    <row r="475" spans="1:7">
      <c r="A475" s="1" t="s">
        <v>3966</v>
      </c>
      <c r="B475" s="1" t="s">
        <v>3005</v>
      </c>
      <c r="C475" s="1" t="s">
        <v>2568</v>
      </c>
      <c r="D475" s="1" t="s">
        <v>3052</v>
      </c>
      <c r="G475" s="1" t="s">
        <v>22</v>
      </c>
    </row>
    <row r="476" spans="1:7">
      <c r="A476" s="1" t="s">
        <v>3967</v>
      </c>
      <c r="B476" s="1" t="s">
        <v>3006</v>
      </c>
      <c r="C476" s="1" t="s">
        <v>2568</v>
      </c>
      <c r="D476" s="1" t="s">
        <v>3052</v>
      </c>
      <c r="G476" s="1" t="s">
        <v>22</v>
      </c>
    </row>
    <row r="477" spans="1:7">
      <c r="A477" s="1" t="s">
        <v>5271</v>
      </c>
      <c r="B477" s="1" t="s">
        <v>3007</v>
      </c>
      <c r="C477" s="1" t="s">
        <v>2568</v>
      </c>
      <c r="D477" s="1" t="s">
        <v>3052</v>
      </c>
      <c r="G477" s="1" t="s">
        <v>22</v>
      </c>
    </row>
    <row r="478" spans="1:7">
      <c r="A478" s="1" t="s">
        <v>4356</v>
      </c>
      <c r="B478" s="1" t="s">
        <v>3008</v>
      </c>
      <c r="C478" s="1" t="s">
        <v>2568</v>
      </c>
      <c r="D478" s="1" t="s">
        <v>3052</v>
      </c>
      <c r="G478" s="1" t="s">
        <v>22</v>
      </c>
    </row>
    <row r="479" spans="1:7">
      <c r="A479" s="1" t="s">
        <v>4357</v>
      </c>
      <c r="B479" s="1" t="s">
        <v>3009</v>
      </c>
      <c r="C479" s="1" t="s">
        <v>2568</v>
      </c>
      <c r="D479" s="1" t="s">
        <v>3052</v>
      </c>
      <c r="G479" s="1" t="s">
        <v>22</v>
      </c>
    </row>
    <row r="480" spans="1:7">
      <c r="A480" s="1" t="s">
        <v>4358</v>
      </c>
      <c r="B480" s="1" t="s">
        <v>3010</v>
      </c>
      <c r="C480" s="1" t="s">
        <v>2568</v>
      </c>
      <c r="D480" s="1" t="s">
        <v>3052</v>
      </c>
      <c r="G480" s="1" t="s">
        <v>22</v>
      </c>
    </row>
    <row r="481" spans="1:7">
      <c r="A481" s="1" t="s">
        <v>4359</v>
      </c>
      <c r="B481" s="1" t="s">
        <v>3011</v>
      </c>
      <c r="C481" s="1" t="s">
        <v>2568</v>
      </c>
      <c r="D481" s="1" t="s">
        <v>3052</v>
      </c>
      <c r="G481" s="1" t="s">
        <v>22</v>
      </c>
    </row>
    <row r="482" spans="1:7">
      <c r="A482" s="1" t="s">
        <v>4360</v>
      </c>
      <c r="B482" s="1" t="s">
        <v>3012</v>
      </c>
      <c r="C482" s="1" t="s">
        <v>2568</v>
      </c>
      <c r="D482" s="1" t="s">
        <v>3052</v>
      </c>
      <c r="G482" s="1" t="s">
        <v>22</v>
      </c>
    </row>
    <row r="483" spans="1:7">
      <c r="A483" s="1" t="s">
        <v>3843</v>
      </c>
      <c r="B483" s="1" t="s">
        <v>3013</v>
      </c>
      <c r="C483" s="1" t="s">
        <v>2568</v>
      </c>
      <c r="D483" s="1" t="s">
        <v>3052</v>
      </c>
      <c r="G483" s="1" t="s">
        <v>22</v>
      </c>
    </row>
    <row r="484" spans="1:7">
      <c r="A484" s="1" t="s">
        <v>3844</v>
      </c>
      <c r="B484" s="1" t="s">
        <v>4999</v>
      </c>
      <c r="C484" s="1" t="s">
        <v>2568</v>
      </c>
      <c r="D484" s="1" t="s">
        <v>3052</v>
      </c>
      <c r="G484" s="1" t="s">
        <v>22</v>
      </c>
    </row>
    <row r="485" spans="1:7">
      <c r="A485" s="1" t="s">
        <v>3845</v>
      </c>
      <c r="B485" s="1" t="s">
        <v>3014</v>
      </c>
      <c r="C485" s="1" t="s">
        <v>2568</v>
      </c>
      <c r="D485" s="1" t="s">
        <v>3052</v>
      </c>
      <c r="G485" s="1" t="s">
        <v>22</v>
      </c>
    </row>
    <row r="486" spans="1:7">
      <c r="A486" s="1" t="s">
        <v>3846</v>
      </c>
      <c r="B486" s="1" t="s">
        <v>3015</v>
      </c>
      <c r="C486" s="1" t="s">
        <v>2568</v>
      </c>
      <c r="D486" s="1" t="s">
        <v>3052</v>
      </c>
      <c r="G486" s="1" t="s">
        <v>22</v>
      </c>
    </row>
    <row r="487" spans="1:7">
      <c r="A487" s="1" t="s">
        <v>3968</v>
      </c>
      <c r="B487" s="1" t="s">
        <v>3016</v>
      </c>
      <c r="C487" s="1" t="s">
        <v>2568</v>
      </c>
      <c r="D487" s="1" t="s">
        <v>3052</v>
      </c>
      <c r="G487" s="1" t="s">
        <v>22</v>
      </c>
    </row>
    <row r="488" spans="1:7">
      <c r="A488" s="1" t="s">
        <v>3847</v>
      </c>
      <c r="B488" s="1" t="s">
        <v>3017</v>
      </c>
      <c r="C488" s="1" t="s">
        <v>2568</v>
      </c>
      <c r="D488" s="1" t="s">
        <v>3052</v>
      </c>
      <c r="G488" s="1" t="s">
        <v>22</v>
      </c>
    </row>
    <row r="489" spans="1:7">
      <c r="A489" s="1" t="s">
        <v>3848</v>
      </c>
      <c r="B489" s="1" t="s">
        <v>3018</v>
      </c>
      <c r="C489" s="1" t="s">
        <v>2568</v>
      </c>
      <c r="D489" s="1" t="s">
        <v>3052</v>
      </c>
      <c r="G489" s="1" t="s">
        <v>22</v>
      </c>
    </row>
    <row r="490" spans="1:7">
      <c r="A490" s="1" t="s">
        <v>3849</v>
      </c>
      <c r="B490" s="1" t="s">
        <v>3019</v>
      </c>
      <c r="C490" s="1" t="s">
        <v>2568</v>
      </c>
      <c r="D490" s="1" t="s">
        <v>3052</v>
      </c>
      <c r="G490" s="1" t="s">
        <v>22</v>
      </c>
    </row>
    <row r="491" spans="1:7">
      <c r="A491" s="1" t="s">
        <v>5000</v>
      </c>
      <c r="B491" s="1" t="s">
        <v>3020</v>
      </c>
      <c r="C491" s="1" t="s">
        <v>2568</v>
      </c>
      <c r="D491" s="1" t="s">
        <v>3053</v>
      </c>
      <c r="G491" s="1" t="s">
        <v>22</v>
      </c>
    </row>
    <row r="492" spans="1:7">
      <c r="A492" s="1" t="s">
        <v>5001</v>
      </c>
      <c r="B492" s="1" t="s">
        <v>3021</v>
      </c>
      <c r="C492" s="1" t="s">
        <v>2568</v>
      </c>
      <c r="D492" s="1" t="s">
        <v>3053</v>
      </c>
      <c r="G492" s="1" t="s">
        <v>22</v>
      </c>
    </row>
    <row r="493" spans="1:7">
      <c r="A493" s="1" t="s">
        <v>5272</v>
      </c>
      <c r="B493" s="1" t="s">
        <v>3022</v>
      </c>
      <c r="C493" s="1" t="s">
        <v>2568</v>
      </c>
      <c r="D493" s="1" t="s">
        <v>3053</v>
      </c>
      <c r="G493" s="1" t="s">
        <v>22</v>
      </c>
    </row>
    <row r="494" spans="1:7">
      <c r="A494" s="1" t="s">
        <v>5273</v>
      </c>
      <c r="B494" s="1" t="s">
        <v>3023</v>
      </c>
      <c r="C494" s="1" t="s">
        <v>2568</v>
      </c>
      <c r="D494" s="1" t="s">
        <v>3053</v>
      </c>
      <c r="G494" s="1" t="s">
        <v>22</v>
      </c>
    </row>
    <row r="495" spans="1:7">
      <c r="A495" s="1" t="s">
        <v>5274</v>
      </c>
      <c r="B495" s="1" t="s">
        <v>3024</v>
      </c>
      <c r="C495" s="1" t="s">
        <v>2568</v>
      </c>
      <c r="D495" s="1" t="s">
        <v>3053</v>
      </c>
      <c r="G495" s="1" t="s">
        <v>22</v>
      </c>
    </row>
    <row r="496" spans="1:7">
      <c r="A496" s="1" t="s">
        <v>5275</v>
      </c>
      <c r="B496" s="1" t="s">
        <v>3025</v>
      </c>
      <c r="C496" s="1" t="s">
        <v>2568</v>
      </c>
      <c r="D496" s="1" t="s">
        <v>3053</v>
      </c>
      <c r="G496" s="1" t="s">
        <v>22</v>
      </c>
    </row>
    <row r="497" spans="1:7">
      <c r="A497" s="1" t="s">
        <v>5276</v>
      </c>
      <c r="B497" s="1" t="s">
        <v>3026</v>
      </c>
      <c r="C497" s="1" t="s">
        <v>2568</v>
      </c>
      <c r="D497" s="1" t="s">
        <v>3053</v>
      </c>
      <c r="G497" s="1" t="s">
        <v>22</v>
      </c>
    </row>
    <row r="498" spans="1:7">
      <c r="A498" s="1" t="s">
        <v>5277</v>
      </c>
      <c r="B498" s="1" t="s">
        <v>3027</v>
      </c>
      <c r="C498" s="1" t="s">
        <v>2568</v>
      </c>
      <c r="D498" s="1" t="s">
        <v>3053</v>
      </c>
      <c r="G498" s="1" t="s">
        <v>22</v>
      </c>
    </row>
    <row r="499" spans="1:7">
      <c r="A499" s="1" t="s">
        <v>5278</v>
      </c>
      <c r="B499" s="1" t="s">
        <v>3028</v>
      </c>
      <c r="C499" s="1" t="s">
        <v>2568</v>
      </c>
      <c r="D499" s="1" t="s">
        <v>3053</v>
      </c>
      <c r="G499" s="1" t="s">
        <v>22</v>
      </c>
    </row>
    <row r="500" spans="1:7">
      <c r="A500" s="1" t="s">
        <v>5279</v>
      </c>
      <c r="B500" s="1" t="s">
        <v>3029</v>
      </c>
      <c r="C500" s="1" t="s">
        <v>2568</v>
      </c>
      <c r="D500" s="1" t="s">
        <v>3053</v>
      </c>
      <c r="G500" s="1" t="s">
        <v>22</v>
      </c>
    </row>
    <row r="501" spans="1:7">
      <c r="A501" s="1" t="s">
        <v>5280</v>
      </c>
      <c r="B501" s="1" t="s">
        <v>3030</v>
      </c>
      <c r="C501" s="1" t="s">
        <v>2568</v>
      </c>
      <c r="D501" s="1" t="s">
        <v>3053</v>
      </c>
      <c r="G501" s="1" t="s">
        <v>22</v>
      </c>
    </row>
    <row r="502" spans="1:7">
      <c r="A502" s="1" t="s">
        <v>5281</v>
      </c>
      <c r="B502" s="1" t="s">
        <v>3031</v>
      </c>
      <c r="C502" s="1" t="s">
        <v>2568</v>
      </c>
      <c r="D502" s="1" t="s">
        <v>3053</v>
      </c>
      <c r="G502" s="1" t="s">
        <v>22</v>
      </c>
    </row>
    <row r="503" spans="1:7">
      <c r="A503" s="1" t="s">
        <v>5282</v>
      </c>
      <c r="B503" s="1" t="s">
        <v>3032</v>
      </c>
      <c r="C503" s="1" t="s">
        <v>2568</v>
      </c>
      <c r="D503" s="1" t="s">
        <v>3053</v>
      </c>
      <c r="G503" s="1" t="s">
        <v>22</v>
      </c>
    </row>
    <row r="504" spans="1:7">
      <c r="A504" s="1" t="s">
        <v>5283</v>
      </c>
      <c r="B504" s="1" t="s">
        <v>3033</v>
      </c>
      <c r="C504" s="1" t="s">
        <v>2568</v>
      </c>
      <c r="D504" s="1" t="s">
        <v>3053</v>
      </c>
      <c r="G504" s="1" t="s">
        <v>22</v>
      </c>
    </row>
    <row r="505" spans="1:7">
      <c r="A505" s="1" t="s">
        <v>5284</v>
      </c>
      <c r="B505" s="1" t="s">
        <v>3034</v>
      </c>
      <c r="C505" s="1" t="s">
        <v>2568</v>
      </c>
      <c r="D505" s="1" t="s">
        <v>3053</v>
      </c>
      <c r="G505" s="1" t="s">
        <v>22</v>
      </c>
    </row>
    <row r="506" spans="1:7">
      <c r="A506" s="1" t="s">
        <v>5285</v>
      </c>
      <c r="B506" s="1" t="s">
        <v>3035</v>
      </c>
      <c r="C506" s="1" t="s">
        <v>2568</v>
      </c>
      <c r="D506" s="1" t="s">
        <v>3053</v>
      </c>
      <c r="G506" s="1" t="s">
        <v>22</v>
      </c>
    </row>
    <row r="507" spans="1:7">
      <c r="A507" s="1" t="s">
        <v>4270</v>
      </c>
      <c r="B507" s="1" t="s">
        <v>3036</v>
      </c>
      <c r="C507" s="1" t="s">
        <v>2568</v>
      </c>
      <c r="D507" s="1" t="s">
        <v>3053</v>
      </c>
      <c r="G507" s="1" t="s">
        <v>22</v>
      </c>
    </row>
    <row r="508" spans="1:7">
      <c r="A508" s="1" t="s">
        <v>4271</v>
      </c>
      <c r="B508" s="1" t="s">
        <v>3037</v>
      </c>
      <c r="C508" s="1" t="s">
        <v>2568</v>
      </c>
      <c r="D508" s="1" t="s">
        <v>3053</v>
      </c>
      <c r="G508" s="1" t="s">
        <v>22</v>
      </c>
    </row>
    <row r="509" spans="1:7">
      <c r="A509" s="1" t="s">
        <v>4272</v>
      </c>
      <c r="B509" s="1" t="s">
        <v>3038</v>
      </c>
      <c r="C509" s="1" t="s">
        <v>2568</v>
      </c>
      <c r="D509" s="1" t="s">
        <v>3053</v>
      </c>
      <c r="G509" s="1" t="s">
        <v>22</v>
      </c>
    </row>
    <row r="510" spans="1:7">
      <c r="A510" s="1" t="s">
        <v>4273</v>
      </c>
      <c r="B510" s="1" t="s">
        <v>3039</v>
      </c>
      <c r="C510" s="1" t="s">
        <v>2568</v>
      </c>
      <c r="D510" s="1" t="s">
        <v>3053</v>
      </c>
      <c r="G510" s="1" t="s">
        <v>22</v>
      </c>
    </row>
    <row r="511" spans="1:7">
      <c r="A511" s="1" t="s">
        <v>4274</v>
      </c>
      <c r="B511" s="1" t="s">
        <v>3040</v>
      </c>
      <c r="C511" s="1" t="s">
        <v>2568</v>
      </c>
      <c r="D511" s="1" t="s">
        <v>3053</v>
      </c>
      <c r="G511" s="1" t="s">
        <v>22</v>
      </c>
    </row>
    <row r="512" spans="1:7">
      <c r="A512" s="1" t="s">
        <v>4275</v>
      </c>
      <c r="B512" s="1" t="s">
        <v>3041</v>
      </c>
      <c r="C512" s="1" t="s">
        <v>2568</v>
      </c>
      <c r="D512" s="1" t="s">
        <v>3053</v>
      </c>
      <c r="G512" s="1" t="s">
        <v>22</v>
      </c>
    </row>
    <row r="513" spans="1:7">
      <c r="A513" s="1" t="s">
        <v>4276</v>
      </c>
      <c r="B513" s="1" t="s">
        <v>3042</v>
      </c>
      <c r="C513" s="1" t="s">
        <v>2568</v>
      </c>
      <c r="D513" s="1" t="s">
        <v>3053</v>
      </c>
      <c r="G513" s="1" t="s">
        <v>22</v>
      </c>
    </row>
    <row r="514" spans="1:7">
      <c r="A514" s="1" t="s">
        <v>4277</v>
      </c>
      <c r="B514" s="1" t="s">
        <v>3043</v>
      </c>
      <c r="C514" s="1" t="s">
        <v>2568</v>
      </c>
      <c r="D514" s="1" t="s">
        <v>3053</v>
      </c>
      <c r="G514" s="1" t="s">
        <v>22</v>
      </c>
    </row>
    <row r="515" spans="1:7">
      <c r="A515" s="1" t="s">
        <v>4278</v>
      </c>
      <c r="B515" s="1" t="s">
        <v>3044</v>
      </c>
      <c r="C515" s="1" t="s">
        <v>2568</v>
      </c>
      <c r="D515" s="1" t="s">
        <v>3053</v>
      </c>
      <c r="G515" s="1" t="s">
        <v>22</v>
      </c>
    </row>
    <row r="516" spans="1:7">
      <c r="A516" s="1" t="s">
        <v>5002</v>
      </c>
      <c r="B516" s="1" t="s">
        <v>3045</v>
      </c>
      <c r="C516" s="1" t="s">
        <v>2568</v>
      </c>
      <c r="D516" s="1" t="s">
        <v>3054</v>
      </c>
      <c r="G516" s="1" t="s">
        <v>22</v>
      </c>
    </row>
    <row r="517" spans="1:7">
      <c r="A517" s="1" t="s">
        <v>5003</v>
      </c>
      <c r="B517" s="1" t="s">
        <v>3046</v>
      </c>
      <c r="C517" s="1" t="s">
        <v>2568</v>
      </c>
      <c r="D517" s="1" t="s">
        <v>3054</v>
      </c>
      <c r="G517" s="1" t="s">
        <v>22</v>
      </c>
    </row>
    <row r="518" spans="1:7">
      <c r="A518" s="1" t="s">
        <v>4182</v>
      </c>
      <c r="B518" s="1" t="s">
        <v>3047</v>
      </c>
      <c r="C518" s="1" t="s">
        <v>2568</v>
      </c>
      <c r="D518" s="1" t="s">
        <v>3054</v>
      </c>
      <c r="G518" s="1" t="s">
        <v>22</v>
      </c>
    </row>
    <row r="519" spans="1:7">
      <c r="A519" s="1" t="s">
        <v>4183</v>
      </c>
      <c r="B519" s="1" t="s">
        <v>3048</v>
      </c>
      <c r="C519" s="1" t="s">
        <v>2568</v>
      </c>
      <c r="D519" s="1" t="s">
        <v>3054</v>
      </c>
      <c r="G519" s="1" t="s">
        <v>22</v>
      </c>
    </row>
    <row r="520" spans="1:7">
      <c r="A520" s="1" t="s">
        <v>4184</v>
      </c>
      <c r="B520" s="1" t="s">
        <v>3049</v>
      </c>
      <c r="C520" s="1" t="s">
        <v>2568</v>
      </c>
      <c r="D520" s="1" t="s">
        <v>3054</v>
      </c>
      <c r="G520" s="1" t="s">
        <v>22</v>
      </c>
    </row>
    <row r="521" spans="1:7">
      <c r="A521" s="1" t="s">
        <v>4185</v>
      </c>
      <c r="B521" s="1" t="s">
        <v>3050</v>
      </c>
      <c r="C521" s="1" t="s">
        <v>2568</v>
      </c>
      <c r="D521" s="1" t="s">
        <v>3054</v>
      </c>
      <c r="G521" s="1" t="s">
        <v>22</v>
      </c>
    </row>
    <row r="522" spans="1:7">
      <c r="A522" s="1" t="s">
        <v>4186</v>
      </c>
      <c r="B522" s="1" t="s">
        <v>3051</v>
      </c>
      <c r="C522" s="1" t="s">
        <v>2568</v>
      </c>
      <c r="D522" s="1" t="s">
        <v>3054</v>
      </c>
      <c r="G522" s="1" t="s">
        <v>22</v>
      </c>
    </row>
    <row r="523" spans="1:7">
      <c r="A523" s="1" t="s">
        <v>5004</v>
      </c>
      <c r="B523" s="1" t="s">
        <v>3469</v>
      </c>
      <c r="C523" s="1" t="s">
        <v>2568</v>
      </c>
      <c r="D523" s="1" t="s">
        <v>3052</v>
      </c>
      <c r="G523" s="1" t="s">
        <v>22</v>
      </c>
    </row>
    <row r="524" spans="1:7">
      <c r="A524" s="1" t="s">
        <v>5005</v>
      </c>
      <c r="B524" s="1" t="s">
        <v>3470</v>
      </c>
      <c r="C524" s="1" t="s">
        <v>2568</v>
      </c>
      <c r="D524" s="1" t="s">
        <v>3052</v>
      </c>
      <c r="G524" s="1" t="s">
        <v>22</v>
      </c>
    </row>
    <row r="525" spans="1:7">
      <c r="A525" s="1" t="s">
        <v>5006</v>
      </c>
      <c r="B525" s="1" t="s">
        <v>3471</v>
      </c>
      <c r="C525" s="1" t="s">
        <v>2568</v>
      </c>
      <c r="D525" s="1" t="s">
        <v>3052</v>
      </c>
      <c r="G525" s="1" t="s">
        <v>22</v>
      </c>
    </row>
    <row r="526" spans="1:7">
      <c r="A526" s="1" t="s">
        <v>5007</v>
      </c>
      <c r="B526" s="1" t="s">
        <v>3472</v>
      </c>
      <c r="C526" s="1" t="s">
        <v>2568</v>
      </c>
      <c r="D526" s="1" t="s">
        <v>3052</v>
      </c>
      <c r="G526" s="1" t="s">
        <v>22</v>
      </c>
    </row>
    <row r="527" spans="1:7">
      <c r="A527" s="1" t="s">
        <v>5008</v>
      </c>
      <c r="B527" s="1" t="s">
        <v>3473</v>
      </c>
      <c r="C527" s="1" t="s">
        <v>2568</v>
      </c>
      <c r="D527" s="1" t="s">
        <v>3052</v>
      </c>
      <c r="G527" s="1" t="s">
        <v>22</v>
      </c>
    </row>
    <row r="528" spans="1:7">
      <c r="A528" s="1" t="s">
        <v>5009</v>
      </c>
      <c r="B528" s="1" t="s">
        <v>3474</v>
      </c>
      <c r="C528" s="1" t="s">
        <v>2568</v>
      </c>
      <c r="D528" s="1" t="s">
        <v>3052</v>
      </c>
      <c r="G528" s="1" t="s">
        <v>22</v>
      </c>
    </row>
    <row r="529" spans="1:7">
      <c r="A529" s="1" t="s">
        <v>5010</v>
      </c>
      <c r="B529" s="1" t="s">
        <v>3475</v>
      </c>
      <c r="C529" s="1" t="s">
        <v>2568</v>
      </c>
      <c r="D529" s="1" t="s">
        <v>3052</v>
      </c>
      <c r="G529" s="1" t="s">
        <v>22</v>
      </c>
    </row>
    <row r="530" spans="1:7">
      <c r="A530" s="1" t="s">
        <v>5011</v>
      </c>
      <c r="B530" s="1" t="s">
        <v>3476</v>
      </c>
      <c r="C530" s="1" t="s">
        <v>2568</v>
      </c>
      <c r="D530" s="1" t="s">
        <v>3052</v>
      </c>
      <c r="G530" s="1" t="s">
        <v>22</v>
      </c>
    </row>
    <row r="531" spans="1:7">
      <c r="A531" s="1" t="s">
        <v>5012</v>
      </c>
      <c r="B531" s="1" t="s">
        <v>3477</v>
      </c>
      <c r="C531" s="1" t="s">
        <v>2568</v>
      </c>
      <c r="D531" s="1" t="s">
        <v>3052</v>
      </c>
      <c r="G531" s="1" t="s">
        <v>22</v>
      </c>
    </row>
    <row r="532" spans="1:7">
      <c r="A532" s="1" t="s">
        <v>5013</v>
      </c>
      <c r="B532" s="1" t="s">
        <v>3478</v>
      </c>
      <c r="C532" s="1" t="s">
        <v>2568</v>
      </c>
      <c r="D532" s="1" t="s">
        <v>3052</v>
      </c>
      <c r="G532" s="1" t="s">
        <v>22</v>
      </c>
    </row>
    <row r="533" spans="1:7">
      <c r="A533" s="1" t="s">
        <v>5014</v>
      </c>
      <c r="B533" s="1" t="s">
        <v>3479</v>
      </c>
      <c r="C533" s="1" t="s">
        <v>2568</v>
      </c>
      <c r="D533" s="1" t="s">
        <v>3052</v>
      </c>
      <c r="G533" s="1" t="s">
        <v>22</v>
      </c>
    </row>
    <row r="534" spans="1:7">
      <c r="A534" s="1" t="s">
        <v>5015</v>
      </c>
      <c r="B534" s="1" t="s">
        <v>3480</v>
      </c>
      <c r="C534" s="1" t="s">
        <v>2568</v>
      </c>
      <c r="D534" s="1" t="s">
        <v>3052</v>
      </c>
      <c r="G534" s="1" t="s">
        <v>22</v>
      </c>
    </row>
    <row r="535" spans="1:7">
      <c r="A535" s="1" t="s">
        <v>5016</v>
      </c>
      <c r="B535" s="1" t="s">
        <v>3481</v>
      </c>
      <c r="C535" s="1" t="s">
        <v>2568</v>
      </c>
      <c r="D535" s="1" t="s">
        <v>3052</v>
      </c>
      <c r="G535" s="1" t="s">
        <v>22</v>
      </c>
    </row>
    <row r="536" spans="1:7">
      <c r="A536" s="1" t="s">
        <v>5017</v>
      </c>
      <c r="B536" s="1" t="s">
        <v>3482</v>
      </c>
      <c r="C536" s="1" t="s">
        <v>2568</v>
      </c>
      <c r="D536" s="1" t="s">
        <v>3052</v>
      </c>
      <c r="G536" s="1" t="s">
        <v>22</v>
      </c>
    </row>
    <row r="537" spans="1:7">
      <c r="A537" s="1" t="s">
        <v>5018</v>
      </c>
      <c r="B537" s="1" t="s">
        <v>3483</v>
      </c>
      <c r="C537" s="1" t="s">
        <v>2568</v>
      </c>
      <c r="D537" s="1" t="s">
        <v>3052</v>
      </c>
      <c r="G537" s="1" t="s">
        <v>22</v>
      </c>
    </row>
    <row r="538" spans="1:7">
      <c r="A538" s="1" t="s">
        <v>5019</v>
      </c>
      <c r="B538" s="1" t="s">
        <v>3484</v>
      </c>
      <c r="C538" s="1" t="s">
        <v>2568</v>
      </c>
      <c r="D538" s="1" t="s">
        <v>3052</v>
      </c>
      <c r="G538" s="1" t="s">
        <v>22</v>
      </c>
    </row>
    <row r="539" spans="1:7">
      <c r="A539" s="1" t="s">
        <v>5020</v>
      </c>
      <c r="B539" s="1" t="s">
        <v>3485</v>
      </c>
      <c r="C539" s="1" t="s">
        <v>2568</v>
      </c>
      <c r="D539" s="1" t="s">
        <v>3052</v>
      </c>
      <c r="G539" s="1" t="s">
        <v>22</v>
      </c>
    </row>
    <row r="540" spans="1:7">
      <c r="A540" s="1" t="s">
        <v>5021</v>
      </c>
      <c r="B540" s="1" t="s">
        <v>3486</v>
      </c>
      <c r="C540" s="1" t="s">
        <v>2568</v>
      </c>
      <c r="D540" s="1" t="s">
        <v>3052</v>
      </c>
      <c r="G540" s="1" t="s">
        <v>22</v>
      </c>
    </row>
    <row r="541" spans="1:7">
      <c r="A541" s="1" t="s">
        <v>5022</v>
      </c>
      <c r="B541" s="1" t="s">
        <v>3487</v>
      </c>
      <c r="C541" s="1" t="s">
        <v>2568</v>
      </c>
      <c r="D541" s="1" t="s">
        <v>3052</v>
      </c>
      <c r="G541" s="1" t="s">
        <v>22</v>
      </c>
    </row>
    <row r="542" spans="1:7">
      <c r="A542" s="1" t="s">
        <v>5023</v>
      </c>
      <c r="B542" s="1" t="s">
        <v>3488</v>
      </c>
      <c r="C542" s="1" t="s">
        <v>2568</v>
      </c>
      <c r="D542" s="1" t="s">
        <v>3052</v>
      </c>
      <c r="G542" s="1" t="s">
        <v>22</v>
      </c>
    </row>
    <row r="543" spans="1:7">
      <c r="A543" s="1" t="s">
        <v>5024</v>
      </c>
      <c r="B543" s="1" t="s">
        <v>3489</v>
      </c>
      <c r="C543" s="1" t="s">
        <v>2568</v>
      </c>
      <c r="D543" s="1" t="s">
        <v>3052</v>
      </c>
      <c r="G543" s="1" t="s">
        <v>22</v>
      </c>
    </row>
    <row r="544" spans="1:7">
      <c r="A544" s="1" t="s">
        <v>5025</v>
      </c>
      <c r="B544" s="1" t="s">
        <v>3490</v>
      </c>
      <c r="C544" s="1" t="s">
        <v>2568</v>
      </c>
      <c r="D544" s="1" t="s">
        <v>3052</v>
      </c>
      <c r="G544" s="1" t="s">
        <v>22</v>
      </c>
    </row>
    <row r="545" spans="1:7">
      <c r="A545" s="1" t="s">
        <v>5026</v>
      </c>
      <c r="B545" s="1" t="s">
        <v>3491</v>
      </c>
      <c r="C545" s="1" t="s">
        <v>2568</v>
      </c>
      <c r="D545" s="1" t="s">
        <v>3052</v>
      </c>
      <c r="G545" s="1" t="s">
        <v>22</v>
      </c>
    </row>
    <row r="546" spans="1:7">
      <c r="A546" s="1" t="s">
        <v>5027</v>
      </c>
      <c r="B546" s="1" t="s">
        <v>3492</v>
      </c>
      <c r="C546" s="1" t="s">
        <v>2568</v>
      </c>
      <c r="D546" s="1" t="s">
        <v>3052</v>
      </c>
      <c r="G546" s="1" t="s">
        <v>22</v>
      </c>
    </row>
    <row r="547" spans="1:7">
      <c r="A547" s="1" t="s">
        <v>4054</v>
      </c>
      <c r="B547" s="1" t="s">
        <v>3493</v>
      </c>
      <c r="C547" s="1" t="s">
        <v>2568</v>
      </c>
      <c r="D547" s="1" t="s">
        <v>3052</v>
      </c>
      <c r="G547" s="1" t="s">
        <v>22</v>
      </c>
    </row>
    <row r="548" spans="1:7">
      <c r="A548" s="1" t="s">
        <v>4055</v>
      </c>
      <c r="B548" s="1" t="s">
        <v>3494</v>
      </c>
      <c r="C548" s="1" t="s">
        <v>2568</v>
      </c>
      <c r="D548" s="1" t="s">
        <v>3052</v>
      </c>
      <c r="G548" s="1" t="s">
        <v>22</v>
      </c>
    </row>
    <row r="549" spans="1:7">
      <c r="A549" s="1" t="s">
        <v>5286</v>
      </c>
      <c r="B549" s="1" t="s">
        <v>3495</v>
      </c>
      <c r="C549" s="1" t="s">
        <v>2568</v>
      </c>
      <c r="D549" s="1" t="s">
        <v>3052</v>
      </c>
      <c r="G549" s="1" t="s">
        <v>22</v>
      </c>
    </row>
    <row r="550" spans="1:7">
      <c r="A550" s="1" t="s">
        <v>5287</v>
      </c>
      <c r="B550" s="1" t="s">
        <v>3496</v>
      </c>
      <c r="C550" s="1" t="s">
        <v>2568</v>
      </c>
      <c r="D550" s="1" t="s">
        <v>3052</v>
      </c>
      <c r="G550" s="1" t="s">
        <v>22</v>
      </c>
    </row>
    <row r="551" spans="1:7">
      <c r="A551" s="1" t="s">
        <v>5288</v>
      </c>
      <c r="B551" s="1" t="s">
        <v>3497</v>
      </c>
      <c r="C551" s="1" t="s">
        <v>2568</v>
      </c>
      <c r="D551" s="1" t="s">
        <v>3052</v>
      </c>
      <c r="G551" s="1" t="s">
        <v>22</v>
      </c>
    </row>
    <row r="552" spans="1:7">
      <c r="A552" s="1" t="s">
        <v>5289</v>
      </c>
      <c r="B552" s="1" t="s">
        <v>3498</v>
      </c>
      <c r="C552" s="1" t="s">
        <v>2568</v>
      </c>
      <c r="D552" s="1" t="s">
        <v>3052</v>
      </c>
      <c r="G552" s="1" t="s">
        <v>22</v>
      </c>
    </row>
    <row r="553" spans="1:7">
      <c r="A553" s="1" t="s">
        <v>4056</v>
      </c>
      <c r="B553" s="1" t="s">
        <v>3499</v>
      </c>
      <c r="C553" s="1" t="s">
        <v>2568</v>
      </c>
      <c r="D553" s="1" t="s">
        <v>3052</v>
      </c>
      <c r="G553" s="1" t="s">
        <v>22</v>
      </c>
    </row>
    <row r="554" spans="1:7">
      <c r="A554" s="1" t="s">
        <v>5290</v>
      </c>
      <c r="B554" s="1" t="s">
        <v>3500</v>
      </c>
      <c r="C554" s="1" t="s">
        <v>2568</v>
      </c>
      <c r="D554" s="1" t="s">
        <v>3052</v>
      </c>
      <c r="G554" s="1" t="s">
        <v>22</v>
      </c>
    </row>
    <row r="555" spans="1:7">
      <c r="A555" s="1" t="s">
        <v>5291</v>
      </c>
      <c r="B555" s="1" t="s">
        <v>3501</v>
      </c>
      <c r="C555" s="1" t="s">
        <v>2568</v>
      </c>
      <c r="D555" s="1" t="s">
        <v>3052</v>
      </c>
      <c r="G555" s="1" t="s">
        <v>22</v>
      </c>
    </row>
    <row r="556" spans="1:7">
      <c r="A556" s="1" t="s">
        <v>5292</v>
      </c>
      <c r="B556" s="1" t="s">
        <v>3502</v>
      </c>
      <c r="C556" s="1" t="s">
        <v>2568</v>
      </c>
      <c r="D556" s="1" t="s">
        <v>3052</v>
      </c>
      <c r="G556" s="1" t="s">
        <v>22</v>
      </c>
    </row>
    <row r="557" spans="1:7">
      <c r="A557" s="1" t="s">
        <v>4478</v>
      </c>
      <c r="B557" s="1" t="s">
        <v>3503</v>
      </c>
      <c r="C557" s="1" t="s">
        <v>2568</v>
      </c>
      <c r="D557" s="1" t="s">
        <v>3052</v>
      </c>
      <c r="G557" s="1" t="s">
        <v>22</v>
      </c>
    </row>
    <row r="558" spans="1:7">
      <c r="A558" s="1" t="s">
        <v>4479</v>
      </c>
      <c r="B558" s="1" t="s">
        <v>3504</v>
      </c>
      <c r="C558" s="1" t="s">
        <v>2568</v>
      </c>
      <c r="D558" s="1" t="s">
        <v>3052</v>
      </c>
      <c r="G558" s="1" t="s">
        <v>22</v>
      </c>
    </row>
    <row r="559" spans="1:7">
      <c r="A559" s="1" t="s">
        <v>4480</v>
      </c>
      <c r="B559" s="1" t="s">
        <v>3505</v>
      </c>
      <c r="C559" s="1" t="s">
        <v>2568</v>
      </c>
      <c r="D559" s="1" t="s">
        <v>3052</v>
      </c>
      <c r="G559" s="1" t="s">
        <v>22</v>
      </c>
    </row>
    <row r="560" spans="1:7">
      <c r="A560" s="1" t="s">
        <v>4481</v>
      </c>
      <c r="B560" s="1" t="s">
        <v>3506</v>
      </c>
      <c r="C560" s="1" t="s">
        <v>2568</v>
      </c>
      <c r="D560" s="1" t="s">
        <v>3052</v>
      </c>
      <c r="G560" s="1" t="s">
        <v>22</v>
      </c>
    </row>
    <row r="561" spans="1:7">
      <c r="A561" s="1" t="s">
        <v>4482</v>
      </c>
      <c r="B561" s="1" t="s">
        <v>3507</v>
      </c>
      <c r="C561" s="1" t="s">
        <v>2568</v>
      </c>
      <c r="D561" s="1" t="s">
        <v>3052</v>
      </c>
      <c r="G561" s="1" t="s">
        <v>22</v>
      </c>
    </row>
    <row r="562" spans="1:7">
      <c r="A562" s="1" t="s">
        <v>4483</v>
      </c>
      <c r="B562" s="1" t="s">
        <v>3508</v>
      </c>
      <c r="C562" s="1" t="s">
        <v>2568</v>
      </c>
      <c r="D562" s="1" t="s">
        <v>3052</v>
      </c>
      <c r="G562" s="1" t="s">
        <v>22</v>
      </c>
    </row>
    <row r="563" spans="1:7">
      <c r="A563" s="1" t="s">
        <v>4484</v>
      </c>
      <c r="B563" s="1" t="s">
        <v>3509</v>
      </c>
      <c r="C563" s="1" t="s">
        <v>2568</v>
      </c>
      <c r="D563" s="1" t="s">
        <v>3052</v>
      </c>
      <c r="G563" s="1" t="s">
        <v>22</v>
      </c>
    </row>
    <row r="564" spans="1:7">
      <c r="A564" s="1" t="s">
        <v>4485</v>
      </c>
      <c r="B564" s="1" t="s">
        <v>3510</v>
      </c>
      <c r="C564" s="1" t="s">
        <v>2568</v>
      </c>
      <c r="D564" s="1" t="s">
        <v>3052</v>
      </c>
      <c r="G564" s="1" t="s">
        <v>22</v>
      </c>
    </row>
    <row r="565" spans="1:7">
      <c r="A565" s="1" t="s">
        <v>4486</v>
      </c>
      <c r="B565" s="1" t="s">
        <v>3511</v>
      </c>
      <c r="C565" s="1" t="s">
        <v>2568</v>
      </c>
      <c r="D565" s="1" t="s">
        <v>3052</v>
      </c>
      <c r="G565" s="1" t="s">
        <v>22</v>
      </c>
    </row>
    <row r="566" spans="1:7">
      <c r="A566" s="1" t="s">
        <v>4487</v>
      </c>
      <c r="B566" s="1" t="s">
        <v>3512</v>
      </c>
      <c r="C566" s="1" t="s">
        <v>2568</v>
      </c>
      <c r="D566" s="1" t="s">
        <v>3052</v>
      </c>
      <c r="G566" s="1" t="s">
        <v>22</v>
      </c>
    </row>
    <row r="567" spans="1:7">
      <c r="A567" s="1" t="s">
        <v>4488</v>
      </c>
      <c r="B567" s="1" t="s">
        <v>3513</v>
      </c>
      <c r="C567" s="1" t="s">
        <v>2568</v>
      </c>
      <c r="D567" s="1" t="s">
        <v>3052</v>
      </c>
      <c r="G567" s="1" t="s">
        <v>22</v>
      </c>
    </row>
    <row r="568" spans="1:7">
      <c r="A568" s="1" t="s">
        <v>4489</v>
      </c>
      <c r="B568" s="1" t="s">
        <v>3514</v>
      </c>
      <c r="C568" s="1" t="s">
        <v>2568</v>
      </c>
      <c r="D568" s="1" t="s">
        <v>3052</v>
      </c>
      <c r="G568" s="1" t="s">
        <v>22</v>
      </c>
    </row>
    <row r="569" spans="1:7">
      <c r="A569" s="1" t="s">
        <v>4490</v>
      </c>
      <c r="B569" s="1" t="s">
        <v>3515</v>
      </c>
      <c r="C569" s="1" t="s">
        <v>2568</v>
      </c>
      <c r="D569" s="1" t="s">
        <v>3052</v>
      </c>
      <c r="G569" s="1" t="s">
        <v>22</v>
      </c>
    </row>
    <row r="570" spans="1:7">
      <c r="A570" s="1" t="s">
        <v>4491</v>
      </c>
      <c r="B570" s="1" t="s">
        <v>3516</v>
      </c>
      <c r="C570" s="1" t="s">
        <v>2568</v>
      </c>
      <c r="D570" s="1" t="s">
        <v>3052</v>
      </c>
      <c r="G570" s="1" t="s">
        <v>22</v>
      </c>
    </row>
    <row r="571" spans="1:7">
      <c r="A571" s="1" t="s">
        <v>4492</v>
      </c>
      <c r="B571" s="1" t="s">
        <v>3517</v>
      </c>
      <c r="C571" s="1" t="s">
        <v>2568</v>
      </c>
      <c r="D571" s="1" t="s">
        <v>3052</v>
      </c>
      <c r="G571" s="1" t="s">
        <v>22</v>
      </c>
    </row>
    <row r="572" spans="1:7">
      <c r="A572" s="1" t="s">
        <v>4554</v>
      </c>
      <c r="B572" s="1" t="s">
        <v>3518</v>
      </c>
      <c r="C572" s="1" t="s">
        <v>2568</v>
      </c>
      <c r="D572" s="1" t="s">
        <v>3052</v>
      </c>
      <c r="G572" s="1" t="s">
        <v>22</v>
      </c>
    </row>
    <row r="573" spans="1:7">
      <c r="A573" s="1" t="s">
        <v>5293</v>
      </c>
      <c r="B573" s="1" t="s">
        <v>3519</v>
      </c>
      <c r="C573" s="1" t="s">
        <v>2568</v>
      </c>
      <c r="D573" s="1" t="s">
        <v>3052</v>
      </c>
      <c r="G573" s="1" t="s">
        <v>22</v>
      </c>
    </row>
    <row r="574" spans="1:7">
      <c r="A574" s="1" t="s">
        <v>5028</v>
      </c>
      <c r="B574" s="1" t="s">
        <v>5029</v>
      </c>
      <c r="C574" s="1" t="s">
        <v>2568</v>
      </c>
      <c r="D574" s="1" t="s">
        <v>3052</v>
      </c>
      <c r="G574" s="1" t="s">
        <v>22</v>
      </c>
    </row>
    <row r="575" spans="1:7">
      <c r="A575" s="1" t="s">
        <v>5030</v>
      </c>
      <c r="B575" s="1" t="s">
        <v>5031</v>
      </c>
      <c r="C575" s="1" t="s">
        <v>2568</v>
      </c>
      <c r="D575" s="1" t="s">
        <v>3052</v>
      </c>
      <c r="G575" s="1" t="s">
        <v>22</v>
      </c>
    </row>
    <row r="576" spans="1:7">
      <c r="A576" s="1" t="s">
        <v>5032</v>
      </c>
      <c r="B576" s="1" t="s">
        <v>3520</v>
      </c>
      <c r="C576" s="1" t="s">
        <v>2568</v>
      </c>
      <c r="D576" s="1" t="s">
        <v>3052</v>
      </c>
      <c r="G576" s="1" t="s">
        <v>22</v>
      </c>
    </row>
    <row r="577" spans="1:7">
      <c r="A577" s="1" t="s">
        <v>5033</v>
      </c>
      <c r="B577" s="1" t="s">
        <v>3521</v>
      </c>
      <c r="C577" s="1" t="s">
        <v>2568</v>
      </c>
      <c r="D577" s="1" t="s">
        <v>3052</v>
      </c>
      <c r="G577" s="1" t="s">
        <v>22</v>
      </c>
    </row>
    <row r="578" spans="1:7">
      <c r="A578" s="1" t="s">
        <v>5034</v>
      </c>
      <c r="B578" s="1" t="s">
        <v>3522</v>
      </c>
      <c r="C578" s="1" t="s">
        <v>2568</v>
      </c>
      <c r="D578" s="1" t="s">
        <v>3052</v>
      </c>
      <c r="G578" s="1" t="s">
        <v>22</v>
      </c>
    </row>
    <row r="579" spans="1:7">
      <c r="A579" s="1" t="s">
        <v>3934</v>
      </c>
      <c r="B579" s="1" t="s">
        <v>3523</v>
      </c>
      <c r="C579" s="1" t="s">
        <v>2568</v>
      </c>
      <c r="D579" s="1" t="s">
        <v>3052</v>
      </c>
      <c r="G579" s="1" t="s">
        <v>22</v>
      </c>
    </row>
    <row r="580" spans="1:7">
      <c r="A580" s="1" t="s">
        <v>4279</v>
      </c>
      <c r="B580" s="1" t="s">
        <v>3524</v>
      </c>
      <c r="C580" s="1" t="s">
        <v>2568</v>
      </c>
      <c r="D580" s="1" t="s">
        <v>3053</v>
      </c>
      <c r="G580" s="1" t="s">
        <v>22</v>
      </c>
    </row>
    <row r="581" spans="1:7">
      <c r="A581" s="1" t="s">
        <v>4363</v>
      </c>
      <c r="B581" s="1" t="s">
        <v>3525</v>
      </c>
      <c r="C581" s="1" t="s">
        <v>2568</v>
      </c>
      <c r="D581" s="1" t="s">
        <v>3703</v>
      </c>
      <c r="G581" s="1" t="s">
        <v>22</v>
      </c>
    </row>
    <row r="582" spans="1:7">
      <c r="A582" s="1" t="s">
        <v>4364</v>
      </c>
      <c r="B582" s="1" t="s">
        <v>3526</v>
      </c>
      <c r="C582" s="1" t="s">
        <v>2568</v>
      </c>
      <c r="D582" s="1" t="s">
        <v>3703</v>
      </c>
      <c r="G582" s="1" t="s">
        <v>22</v>
      </c>
    </row>
    <row r="583" spans="1:7">
      <c r="A583" s="1" t="s">
        <v>4365</v>
      </c>
      <c r="B583" s="1" t="s">
        <v>3527</v>
      </c>
      <c r="C583" s="1" t="s">
        <v>2568</v>
      </c>
      <c r="D583" s="1" t="s">
        <v>3703</v>
      </c>
      <c r="G583" s="1" t="s">
        <v>22</v>
      </c>
    </row>
    <row r="584" spans="1:7">
      <c r="A584" s="1" t="s">
        <v>4366</v>
      </c>
      <c r="B584" s="1" t="s">
        <v>3528</v>
      </c>
      <c r="C584" s="1" t="s">
        <v>2568</v>
      </c>
      <c r="D584" s="1" t="s">
        <v>3703</v>
      </c>
      <c r="G584" s="1" t="s">
        <v>22</v>
      </c>
    </row>
    <row r="585" spans="1:7">
      <c r="A585" s="1" t="s">
        <v>4367</v>
      </c>
      <c r="B585" s="1" t="s">
        <v>3529</v>
      </c>
      <c r="C585" s="1" t="s">
        <v>2568</v>
      </c>
      <c r="D585" s="1" t="s">
        <v>3703</v>
      </c>
      <c r="G585" s="1" t="s">
        <v>22</v>
      </c>
    </row>
    <row r="586" spans="1:7">
      <c r="A586" s="1" t="s">
        <v>4368</v>
      </c>
      <c r="B586" s="1" t="s">
        <v>3530</v>
      </c>
      <c r="C586" s="1" t="s">
        <v>2568</v>
      </c>
      <c r="D586" s="1" t="s">
        <v>3703</v>
      </c>
      <c r="G586" s="1" t="s">
        <v>22</v>
      </c>
    </row>
    <row r="587" spans="1:7">
      <c r="A587" s="1" t="s">
        <v>4369</v>
      </c>
      <c r="B587" s="1" t="s">
        <v>3531</v>
      </c>
      <c r="C587" s="1" t="s">
        <v>2568</v>
      </c>
      <c r="D587" s="1" t="s">
        <v>3703</v>
      </c>
      <c r="G587" s="1" t="s">
        <v>22</v>
      </c>
    </row>
    <row r="588" spans="1:7">
      <c r="A588" s="1" t="s">
        <v>4370</v>
      </c>
      <c r="B588" s="1" t="s">
        <v>3532</v>
      </c>
      <c r="C588" s="1" t="s">
        <v>2568</v>
      </c>
      <c r="D588" s="1" t="s">
        <v>3703</v>
      </c>
      <c r="G588" s="1" t="s">
        <v>22</v>
      </c>
    </row>
    <row r="589" spans="1:7">
      <c r="A589" s="1" t="s">
        <v>4371</v>
      </c>
      <c r="B589" s="1" t="s">
        <v>3533</v>
      </c>
      <c r="C589" s="1" t="s">
        <v>2568</v>
      </c>
      <c r="D589" s="1" t="s">
        <v>3703</v>
      </c>
      <c r="G589" s="1" t="s">
        <v>22</v>
      </c>
    </row>
    <row r="590" spans="1:7">
      <c r="A590" s="1" t="s">
        <v>4372</v>
      </c>
      <c r="B590" s="1" t="s">
        <v>3534</v>
      </c>
      <c r="C590" s="1" t="s">
        <v>2568</v>
      </c>
      <c r="D590" s="1" t="s">
        <v>3703</v>
      </c>
      <c r="G590" s="1" t="s">
        <v>22</v>
      </c>
    </row>
    <row r="591" spans="1:7">
      <c r="A591" s="1" t="s">
        <v>4373</v>
      </c>
      <c r="B591" s="1" t="s">
        <v>3535</v>
      </c>
      <c r="C591" s="1" t="s">
        <v>2568</v>
      </c>
      <c r="D591" s="1" t="s">
        <v>3703</v>
      </c>
      <c r="G591" s="1" t="s">
        <v>22</v>
      </c>
    </row>
    <row r="592" spans="1:7">
      <c r="A592" s="1" t="s">
        <v>4374</v>
      </c>
      <c r="B592" s="1" t="s">
        <v>3536</v>
      </c>
      <c r="C592" s="1" t="s">
        <v>2568</v>
      </c>
      <c r="D592" s="1" t="s">
        <v>3703</v>
      </c>
      <c r="G592" s="1" t="s">
        <v>22</v>
      </c>
    </row>
    <row r="593" spans="1:7">
      <c r="A593" s="1" t="s">
        <v>4375</v>
      </c>
      <c r="B593" s="1" t="s">
        <v>3537</v>
      </c>
      <c r="C593" s="1" t="s">
        <v>2568</v>
      </c>
      <c r="D593" s="1" t="s">
        <v>3703</v>
      </c>
      <c r="G593" s="1" t="s">
        <v>22</v>
      </c>
    </row>
    <row r="594" spans="1:7">
      <c r="A594" s="1" t="s">
        <v>4376</v>
      </c>
      <c r="B594" s="1" t="s">
        <v>3538</v>
      </c>
      <c r="C594" s="1" t="s">
        <v>2568</v>
      </c>
      <c r="D594" s="1" t="s">
        <v>3703</v>
      </c>
      <c r="G594" s="1" t="s">
        <v>22</v>
      </c>
    </row>
    <row r="595" spans="1:7">
      <c r="A595" s="1" t="s">
        <v>4377</v>
      </c>
      <c r="B595" s="1" t="s">
        <v>3539</v>
      </c>
      <c r="C595" s="1" t="s">
        <v>2568</v>
      </c>
      <c r="D595" s="1" t="s">
        <v>3703</v>
      </c>
      <c r="G595" s="1" t="s">
        <v>22</v>
      </c>
    </row>
    <row r="596" spans="1:7">
      <c r="A596" s="1" t="s">
        <v>4378</v>
      </c>
      <c r="B596" s="1" t="s">
        <v>3540</v>
      </c>
      <c r="C596" s="1" t="s">
        <v>2568</v>
      </c>
      <c r="D596" s="1" t="s">
        <v>3703</v>
      </c>
      <c r="G596" s="1" t="s">
        <v>22</v>
      </c>
    </row>
    <row r="597" spans="1:7">
      <c r="A597" s="1" t="s">
        <v>4379</v>
      </c>
      <c r="B597" s="1" t="s">
        <v>3541</v>
      </c>
      <c r="C597" s="1" t="s">
        <v>2568</v>
      </c>
      <c r="D597" s="1" t="s">
        <v>3703</v>
      </c>
      <c r="G597" s="1" t="s">
        <v>22</v>
      </c>
    </row>
    <row r="598" spans="1:7">
      <c r="A598" s="1" t="s">
        <v>4380</v>
      </c>
      <c r="B598" s="1" t="s">
        <v>3542</v>
      </c>
      <c r="C598" s="1" t="s">
        <v>2568</v>
      </c>
      <c r="D598" s="1" t="s">
        <v>3703</v>
      </c>
      <c r="G598" s="1" t="s">
        <v>22</v>
      </c>
    </row>
    <row r="599" spans="1:7">
      <c r="A599" s="1" t="s">
        <v>4381</v>
      </c>
      <c r="B599" s="1" t="s">
        <v>3543</v>
      </c>
      <c r="C599" s="1" t="s">
        <v>2568</v>
      </c>
      <c r="D599" s="1" t="s">
        <v>3703</v>
      </c>
      <c r="G599" s="1" t="s">
        <v>22</v>
      </c>
    </row>
    <row r="600" spans="1:7">
      <c r="A600" s="1" t="s">
        <v>4382</v>
      </c>
      <c r="B600" s="1" t="s">
        <v>3544</v>
      </c>
      <c r="C600" s="1" t="s">
        <v>2568</v>
      </c>
      <c r="D600" s="1" t="s">
        <v>3703</v>
      </c>
      <c r="G600" s="1" t="s">
        <v>22</v>
      </c>
    </row>
    <row r="601" spans="1:7">
      <c r="A601" s="1" t="s">
        <v>5035</v>
      </c>
      <c r="B601" s="1" t="s">
        <v>3545</v>
      </c>
      <c r="C601" s="1" t="s">
        <v>2568</v>
      </c>
      <c r="D601" s="1" t="s">
        <v>3381</v>
      </c>
      <c r="G601" s="1" t="s">
        <v>22</v>
      </c>
    </row>
    <row r="602" spans="1:7">
      <c r="A602" s="1" t="s">
        <v>5036</v>
      </c>
      <c r="B602" s="1" t="s">
        <v>3546</v>
      </c>
      <c r="C602" s="1" t="s">
        <v>2568</v>
      </c>
      <c r="D602" s="1" t="s">
        <v>3381</v>
      </c>
      <c r="G602" s="1" t="s">
        <v>22</v>
      </c>
    </row>
    <row r="603" spans="1:7">
      <c r="A603" s="1" t="s">
        <v>5037</v>
      </c>
      <c r="B603" s="1" t="s">
        <v>3547</v>
      </c>
      <c r="C603" s="1" t="s">
        <v>2568</v>
      </c>
      <c r="D603" s="1" t="s">
        <v>3381</v>
      </c>
      <c r="G603" s="1" t="s">
        <v>22</v>
      </c>
    </row>
    <row r="604" spans="1:7">
      <c r="A604" s="1" t="s">
        <v>5038</v>
      </c>
      <c r="B604" s="1" t="s">
        <v>3548</v>
      </c>
      <c r="C604" s="1" t="s">
        <v>2568</v>
      </c>
      <c r="D604" s="1" t="s">
        <v>3381</v>
      </c>
      <c r="G604" s="1" t="s">
        <v>22</v>
      </c>
    </row>
    <row r="605" spans="1:7">
      <c r="A605" s="1" t="s">
        <v>5039</v>
      </c>
      <c r="B605" s="1" t="s">
        <v>3549</v>
      </c>
      <c r="C605" s="1" t="s">
        <v>2568</v>
      </c>
      <c r="D605" s="1" t="s">
        <v>3381</v>
      </c>
      <c r="G605" s="1" t="s">
        <v>22</v>
      </c>
    </row>
    <row r="606" spans="1:7">
      <c r="A606" s="1" t="s">
        <v>5040</v>
      </c>
      <c r="B606" s="1" t="s">
        <v>5041</v>
      </c>
      <c r="C606" s="1" t="s">
        <v>2568</v>
      </c>
      <c r="D606" s="1" t="s">
        <v>3052</v>
      </c>
      <c r="G606" s="1" t="s">
        <v>22</v>
      </c>
    </row>
    <row r="607" spans="1:7">
      <c r="A607" s="1" t="s">
        <v>5042</v>
      </c>
      <c r="B607" s="1" t="s">
        <v>5043</v>
      </c>
      <c r="C607" s="1" t="s">
        <v>2568</v>
      </c>
      <c r="D607" s="1" t="s">
        <v>3052</v>
      </c>
      <c r="G607" s="1" t="s">
        <v>22</v>
      </c>
    </row>
    <row r="608" spans="1:7">
      <c r="A608" s="1" t="s">
        <v>5044</v>
      </c>
      <c r="B608" s="1" t="s">
        <v>3550</v>
      </c>
      <c r="C608" s="1" t="s">
        <v>2568</v>
      </c>
      <c r="D608" s="1" t="s">
        <v>3052</v>
      </c>
      <c r="G608" s="1" t="s">
        <v>22</v>
      </c>
    </row>
    <row r="609" spans="1:7">
      <c r="A609" s="1" t="s">
        <v>5045</v>
      </c>
      <c r="B609" s="1" t="s">
        <v>3551</v>
      </c>
      <c r="C609" s="1" t="s">
        <v>2568</v>
      </c>
      <c r="D609" s="1" t="s">
        <v>3052</v>
      </c>
      <c r="G609" s="1" t="s">
        <v>22</v>
      </c>
    </row>
    <row r="610" spans="1:7">
      <c r="A610" s="1" t="s">
        <v>5046</v>
      </c>
      <c r="B610" s="1" t="s">
        <v>3552</v>
      </c>
      <c r="C610" s="1" t="s">
        <v>2568</v>
      </c>
      <c r="D610" s="1" t="s">
        <v>3052</v>
      </c>
      <c r="G610" s="1" t="s">
        <v>22</v>
      </c>
    </row>
    <row r="611" spans="1:7">
      <c r="A611" s="1" t="s">
        <v>5047</v>
      </c>
      <c r="B611" s="1" t="s">
        <v>3553</v>
      </c>
      <c r="C611" s="1" t="s">
        <v>2568</v>
      </c>
      <c r="D611" s="1" t="s">
        <v>3052</v>
      </c>
      <c r="G611" s="1" t="s">
        <v>22</v>
      </c>
    </row>
    <row r="612" spans="1:7">
      <c r="A612" s="1" t="s">
        <v>5048</v>
      </c>
      <c r="B612" s="1" t="s">
        <v>3554</v>
      </c>
      <c r="C612" s="1" t="s">
        <v>2568</v>
      </c>
      <c r="D612" s="1" t="s">
        <v>3052</v>
      </c>
      <c r="G612" s="1" t="s">
        <v>22</v>
      </c>
    </row>
    <row r="613" spans="1:7">
      <c r="A613" s="1" t="s">
        <v>5049</v>
      </c>
      <c r="B613" s="1" t="s">
        <v>3555</v>
      </c>
      <c r="C613" s="1" t="s">
        <v>2568</v>
      </c>
      <c r="D613" s="1" t="s">
        <v>3052</v>
      </c>
      <c r="G613" s="1" t="s">
        <v>22</v>
      </c>
    </row>
    <row r="614" spans="1:7">
      <c r="A614" s="1" t="s">
        <v>5050</v>
      </c>
      <c r="B614" s="1" t="s">
        <v>3556</v>
      </c>
      <c r="C614" s="1" t="s">
        <v>2568</v>
      </c>
      <c r="D614" s="1" t="s">
        <v>3052</v>
      </c>
      <c r="G614" s="1" t="s">
        <v>22</v>
      </c>
    </row>
    <row r="615" spans="1:7">
      <c r="A615" s="1" t="s">
        <v>5051</v>
      </c>
      <c r="B615" s="1" t="s">
        <v>5052</v>
      </c>
      <c r="C615" s="1" t="s">
        <v>2568</v>
      </c>
      <c r="D615" s="1" t="s">
        <v>3052</v>
      </c>
      <c r="G615" s="1" t="s">
        <v>22</v>
      </c>
    </row>
    <row r="616" spans="1:7">
      <c r="A616" s="1" t="s">
        <v>5053</v>
      </c>
      <c r="B616" s="1" t="s">
        <v>3557</v>
      </c>
      <c r="C616" s="1" t="s">
        <v>2568</v>
      </c>
      <c r="D616" s="1" t="s">
        <v>3052</v>
      </c>
      <c r="G616" s="1" t="s">
        <v>22</v>
      </c>
    </row>
    <row r="617" spans="1:7">
      <c r="A617" s="1" t="s">
        <v>5054</v>
      </c>
      <c r="B617" s="1" t="s">
        <v>3558</v>
      </c>
      <c r="C617" s="1" t="s">
        <v>2568</v>
      </c>
      <c r="D617" s="1" t="s">
        <v>3052</v>
      </c>
      <c r="G617" s="1" t="s">
        <v>22</v>
      </c>
    </row>
    <row r="618" spans="1:7">
      <c r="A618" s="1" t="s">
        <v>5055</v>
      </c>
      <c r="B618" s="1" t="s">
        <v>5056</v>
      </c>
      <c r="C618" s="1" t="s">
        <v>2568</v>
      </c>
      <c r="D618" s="1" t="s">
        <v>3052</v>
      </c>
      <c r="G618" s="1" t="s">
        <v>22</v>
      </c>
    </row>
    <row r="619" spans="1:7">
      <c r="A619" s="1" t="s">
        <v>5057</v>
      </c>
      <c r="B619" s="1" t="s">
        <v>3559</v>
      </c>
      <c r="C619" s="1" t="s">
        <v>2568</v>
      </c>
      <c r="D619" s="1" t="s">
        <v>3052</v>
      </c>
      <c r="G619" s="1" t="s">
        <v>22</v>
      </c>
    </row>
    <row r="620" spans="1:7">
      <c r="A620" s="1" t="s">
        <v>5058</v>
      </c>
      <c r="B620" s="1" t="s">
        <v>5059</v>
      </c>
      <c r="C620" s="1" t="s">
        <v>2568</v>
      </c>
      <c r="D620" s="1" t="s">
        <v>3052</v>
      </c>
      <c r="G620" s="1" t="s">
        <v>22</v>
      </c>
    </row>
    <row r="621" spans="1:7">
      <c r="A621" s="1" t="s">
        <v>5060</v>
      </c>
      <c r="B621" s="1" t="s">
        <v>3560</v>
      </c>
      <c r="C621" s="1" t="s">
        <v>2568</v>
      </c>
      <c r="D621" s="1" t="s">
        <v>3052</v>
      </c>
      <c r="G621" s="1" t="s">
        <v>22</v>
      </c>
    </row>
    <row r="622" spans="1:7">
      <c r="A622" s="1" t="s">
        <v>5061</v>
      </c>
      <c r="B622" s="1" t="s">
        <v>3561</v>
      </c>
      <c r="C622" s="1" t="s">
        <v>2568</v>
      </c>
      <c r="D622" s="1" t="s">
        <v>3052</v>
      </c>
      <c r="G622" s="1" t="s">
        <v>22</v>
      </c>
    </row>
    <row r="623" spans="1:7">
      <c r="A623" s="1" t="s">
        <v>5062</v>
      </c>
      <c r="B623" s="1" t="s">
        <v>3562</v>
      </c>
      <c r="C623" s="1" t="s">
        <v>2568</v>
      </c>
      <c r="D623" s="1" t="s">
        <v>3052</v>
      </c>
      <c r="G623" s="1" t="s">
        <v>22</v>
      </c>
    </row>
    <row r="624" spans="1:7">
      <c r="A624" s="1" t="s">
        <v>5063</v>
      </c>
      <c r="B624" s="1" t="s">
        <v>3563</v>
      </c>
      <c r="C624" s="1" t="s">
        <v>2568</v>
      </c>
      <c r="D624" s="1" t="s">
        <v>3052</v>
      </c>
      <c r="G624" s="1" t="s">
        <v>22</v>
      </c>
    </row>
    <row r="625" spans="1:7">
      <c r="A625" s="1" t="s">
        <v>5064</v>
      </c>
      <c r="B625" s="1" t="s">
        <v>3564</v>
      </c>
      <c r="C625" s="1" t="s">
        <v>2568</v>
      </c>
      <c r="D625" s="1" t="s">
        <v>3052</v>
      </c>
      <c r="G625" s="1" t="s">
        <v>22</v>
      </c>
    </row>
    <row r="626" spans="1:7">
      <c r="A626" s="1" t="s">
        <v>5065</v>
      </c>
      <c r="B626" s="1" t="s">
        <v>3565</v>
      </c>
      <c r="C626" s="1" t="s">
        <v>2568</v>
      </c>
      <c r="D626" s="1" t="s">
        <v>3052</v>
      </c>
      <c r="G626" s="1" t="s">
        <v>22</v>
      </c>
    </row>
    <row r="627" spans="1:7">
      <c r="A627" s="1" t="s">
        <v>5066</v>
      </c>
      <c r="B627" s="1" t="s">
        <v>3566</v>
      </c>
      <c r="C627" s="1" t="s">
        <v>2568</v>
      </c>
      <c r="D627" s="1" t="s">
        <v>3052</v>
      </c>
      <c r="G627" s="1" t="s">
        <v>22</v>
      </c>
    </row>
    <row r="628" spans="1:7">
      <c r="A628" s="1" t="s">
        <v>5067</v>
      </c>
      <c r="B628" s="1" t="s">
        <v>3567</v>
      </c>
      <c r="C628" s="1" t="s">
        <v>2568</v>
      </c>
      <c r="D628" s="1" t="s">
        <v>3052</v>
      </c>
      <c r="G628" s="1" t="s">
        <v>22</v>
      </c>
    </row>
    <row r="629" spans="1:7">
      <c r="A629" s="1" t="s">
        <v>5068</v>
      </c>
      <c r="B629" s="1" t="s">
        <v>3568</v>
      </c>
      <c r="C629" s="1" t="s">
        <v>2568</v>
      </c>
      <c r="D629" s="1" t="s">
        <v>3052</v>
      </c>
      <c r="G629" s="1" t="s">
        <v>22</v>
      </c>
    </row>
    <row r="630" spans="1:7">
      <c r="A630" s="1" t="s">
        <v>5069</v>
      </c>
      <c r="B630" s="1" t="s">
        <v>3569</v>
      </c>
      <c r="C630" s="1" t="s">
        <v>2568</v>
      </c>
      <c r="D630" s="1" t="s">
        <v>3052</v>
      </c>
      <c r="G630" s="1" t="s">
        <v>22</v>
      </c>
    </row>
    <row r="631" spans="1:7">
      <c r="A631" s="1" t="s">
        <v>5070</v>
      </c>
      <c r="B631" s="1" t="s">
        <v>3570</v>
      </c>
      <c r="C631" s="1" t="s">
        <v>2568</v>
      </c>
      <c r="D631" s="1" t="s">
        <v>3052</v>
      </c>
      <c r="G631" s="1" t="s">
        <v>22</v>
      </c>
    </row>
    <row r="632" spans="1:7">
      <c r="A632" s="1" t="s">
        <v>5071</v>
      </c>
      <c r="B632" s="1" t="s">
        <v>3571</v>
      </c>
      <c r="C632" s="1" t="s">
        <v>2568</v>
      </c>
      <c r="D632" s="1" t="s">
        <v>3052</v>
      </c>
      <c r="G632" s="1" t="s">
        <v>22</v>
      </c>
    </row>
    <row r="633" spans="1:7">
      <c r="A633" s="1" t="s">
        <v>5072</v>
      </c>
      <c r="B633" s="1" t="s">
        <v>3572</v>
      </c>
      <c r="C633" s="1" t="s">
        <v>2568</v>
      </c>
      <c r="D633" s="1" t="s">
        <v>3052</v>
      </c>
      <c r="G633" s="1" t="s">
        <v>22</v>
      </c>
    </row>
    <row r="634" spans="1:7">
      <c r="A634" s="1" t="s">
        <v>5073</v>
      </c>
      <c r="B634" s="1" t="s">
        <v>3573</v>
      </c>
      <c r="C634" s="1" t="s">
        <v>2568</v>
      </c>
      <c r="D634" s="1" t="s">
        <v>3052</v>
      </c>
      <c r="G634" s="1" t="s">
        <v>22</v>
      </c>
    </row>
    <row r="635" spans="1:7">
      <c r="A635" s="1" t="s">
        <v>5074</v>
      </c>
      <c r="B635" s="1" t="s">
        <v>3574</v>
      </c>
      <c r="C635" s="1" t="s">
        <v>2568</v>
      </c>
      <c r="D635" s="1" t="s">
        <v>3052</v>
      </c>
      <c r="G635" s="1" t="s">
        <v>22</v>
      </c>
    </row>
    <row r="636" spans="1:7">
      <c r="A636" s="1" t="s">
        <v>5075</v>
      </c>
      <c r="B636" s="1" t="s">
        <v>3575</v>
      </c>
      <c r="C636" s="1" t="s">
        <v>2568</v>
      </c>
      <c r="D636" s="1" t="s">
        <v>3052</v>
      </c>
      <c r="G636" s="1" t="s">
        <v>22</v>
      </c>
    </row>
    <row r="637" spans="1:7">
      <c r="A637" s="1" t="s">
        <v>5076</v>
      </c>
      <c r="B637" s="1" t="s">
        <v>3576</v>
      </c>
      <c r="C637" s="1" t="s">
        <v>2568</v>
      </c>
      <c r="D637" s="1" t="s">
        <v>3052</v>
      </c>
      <c r="G637" s="1" t="s">
        <v>22</v>
      </c>
    </row>
    <row r="638" spans="1:7">
      <c r="A638" s="1" t="s">
        <v>5077</v>
      </c>
      <c r="B638" s="1" t="s">
        <v>3577</v>
      </c>
      <c r="C638" s="1" t="s">
        <v>2568</v>
      </c>
      <c r="D638" s="1" t="s">
        <v>3052</v>
      </c>
      <c r="G638" s="1" t="s">
        <v>22</v>
      </c>
    </row>
    <row r="639" spans="1:7">
      <c r="A639" s="1" t="s">
        <v>5078</v>
      </c>
      <c r="B639" s="1" t="s">
        <v>3578</v>
      </c>
      <c r="C639" s="1" t="s">
        <v>2568</v>
      </c>
      <c r="D639" s="1" t="s">
        <v>3052</v>
      </c>
      <c r="G639" s="1" t="s">
        <v>22</v>
      </c>
    </row>
    <row r="640" spans="1:7">
      <c r="A640" s="1" t="s">
        <v>5079</v>
      </c>
      <c r="B640" s="1" t="s">
        <v>3579</v>
      </c>
      <c r="C640" s="1" t="s">
        <v>2568</v>
      </c>
      <c r="D640" s="1" t="s">
        <v>3052</v>
      </c>
      <c r="G640" s="1" t="s">
        <v>22</v>
      </c>
    </row>
    <row r="641" spans="1:7">
      <c r="A641" s="1" t="s">
        <v>5080</v>
      </c>
      <c r="B641" s="1" t="s">
        <v>3580</v>
      </c>
      <c r="C641" s="1" t="s">
        <v>2568</v>
      </c>
      <c r="D641" s="1" t="s">
        <v>3052</v>
      </c>
      <c r="G641" s="1" t="s">
        <v>22</v>
      </c>
    </row>
    <row r="642" spans="1:7">
      <c r="A642" s="1" t="s">
        <v>5081</v>
      </c>
      <c r="B642" s="1" t="s">
        <v>3581</v>
      </c>
      <c r="C642" s="1" t="s">
        <v>2568</v>
      </c>
      <c r="D642" s="1" t="s">
        <v>3052</v>
      </c>
      <c r="G642" s="1" t="s">
        <v>22</v>
      </c>
    </row>
    <row r="643" spans="1:7">
      <c r="A643" s="1" t="s">
        <v>5082</v>
      </c>
      <c r="B643" s="1" t="s">
        <v>3582</v>
      </c>
      <c r="C643" s="1" t="s">
        <v>2568</v>
      </c>
      <c r="D643" s="1" t="s">
        <v>3052</v>
      </c>
      <c r="G643" s="1" t="s">
        <v>22</v>
      </c>
    </row>
    <row r="644" spans="1:7">
      <c r="A644" s="1" t="s">
        <v>5083</v>
      </c>
      <c r="B644" s="1" t="s">
        <v>3583</v>
      </c>
      <c r="C644" s="1" t="s">
        <v>2568</v>
      </c>
      <c r="D644" s="1" t="s">
        <v>3052</v>
      </c>
      <c r="G644" s="1" t="s">
        <v>22</v>
      </c>
    </row>
    <row r="645" spans="1:7">
      <c r="A645" s="1" t="s">
        <v>5084</v>
      </c>
      <c r="B645" s="1" t="s">
        <v>5085</v>
      </c>
      <c r="C645" s="1" t="s">
        <v>2568</v>
      </c>
      <c r="D645" s="1" t="s">
        <v>3052</v>
      </c>
      <c r="G645" s="1" t="s">
        <v>22</v>
      </c>
    </row>
    <row r="646" spans="1:7">
      <c r="A646" s="1" t="s">
        <v>5086</v>
      </c>
      <c r="B646" s="1" t="s">
        <v>3584</v>
      </c>
      <c r="C646" s="1" t="s">
        <v>2568</v>
      </c>
      <c r="D646" s="1" t="s">
        <v>3052</v>
      </c>
      <c r="G646" s="1" t="s">
        <v>22</v>
      </c>
    </row>
    <row r="647" spans="1:7">
      <c r="A647" s="1" t="s">
        <v>5087</v>
      </c>
      <c r="B647" s="1" t="s">
        <v>3585</v>
      </c>
      <c r="C647" s="1" t="s">
        <v>2568</v>
      </c>
      <c r="D647" s="1" t="s">
        <v>3052</v>
      </c>
      <c r="G647" s="1" t="s">
        <v>22</v>
      </c>
    </row>
    <row r="648" spans="1:7">
      <c r="A648" s="1" t="s">
        <v>5088</v>
      </c>
      <c r="B648" s="1" t="s">
        <v>3586</v>
      </c>
      <c r="C648" s="1" t="s">
        <v>2568</v>
      </c>
      <c r="D648" s="1" t="s">
        <v>3052</v>
      </c>
      <c r="G648" s="1" t="s">
        <v>22</v>
      </c>
    </row>
    <row r="649" spans="1:7">
      <c r="A649" s="1" t="s">
        <v>5089</v>
      </c>
      <c r="B649" s="1" t="s">
        <v>3587</v>
      </c>
      <c r="C649" s="1" t="s">
        <v>2568</v>
      </c>
      <c r="D649" s="1" t="s">
        <v>3052</v>
      </c>
      <c r="G649" s="1" t="s">
        <v>22</v>
      </c>
    </row>
    <row r="650" spans="1:7">
      <c r="A650" s="1" t="s">
        <v>5090</v>
      </c>
      <c r="B650" s="1" t="s">
        <v>3588</v>
      </c>
      <c r="C650" s="1" t="s">
        <v>2568</v>
      </c>
      <c r="D650" s="1" t="s">
        <v>3053</v>
      </c>
      <c r="G650" s="1" t="s">
        <v>22</v>
      </c>
    </row>
    <row r="651" spans="1:7">
      <c r="A651" s="1" t="s">
        <v>5091</v>
      </c>
      <c r="B651" s="1" t="s">
        <v>3589</v>
      </c>
      <c r="C651" s="1" t="s">
        <v>2568</v>
      </c>
      <c r="D651" s="1" t="s">
        <v>3053</v>
      </c>
      <c r="G651" s="1" t="s">
        <v>22</v>
      </c>
    </row>
    <row r="652" spans="1:7">
      <c r="A652" s="1" t="s">
        <v>5092</v>
      </c>
      <c r="B652" s="1" t="s">
        <v>3590</v>
      </c>
      <c r="C652" s="1" t="s">
        <v>2568</v>
      </c>
      <c r="D652" s="1" t="s">
        <v>3053</v>
      </c>
      <c r="G652" s="1" t="s">
        <v>22</v>
      </c>
    </row>
    <row r="653" spans="1:7">
      <c r="A653" s="1" t="s">
        <v>5093</v>
      </c>
      <c r="B653" s="1" t="s">
        <v>3591</v>
      </c>
      <c r="C653" s="1" t="s">
        <v>2568</v>
      </c>
      <c r="D653" s="1" t="s">
        <v>3053</v>
      </c>
      <c r="G653" s="1" t="s">
        <v>22</v>
      </c>
    </row>
    <row r="654" spans="1:7">
      <c r="A654" s="1" t="s">
        <v>5094</v>
      </c>
      <c r="B654" s="1" t="s">
        <v>3592</v>
      </c>
      <c r="C654" s="1" t="s">
        <v>2568</v>
      </c>
      <c r="D654" s="1" t="s">
        <v>3053</v>
      </c>
      <c r="G654" s="1" t="s">
        <v>22</v>
      </c>
    </row>
    <row r="655" spans="1:7">
      <c r="A655" s="1" t="s">
        <v>5095</v>
      </c>
      <c r="B655" s="1" t="s">
        <v>3593</v>
      </c>
      <c r="C655" s="1" t="s">
        <v>2568</v>
      </c>
      <c r="D655" s="1" t="s">
        <v>3053</v>
      </c>
      <c r="G655" s="1" t="s">
        <v>22</v>
      </c>
    </row>
    <row r="656" spans="1:7">
      <c r="A656" s="1" t="s">
        <v>5096</v>
      </c>
      <c r="B656" s="1" t="s">
        <v>3594</v>
      </c>
      <c r="C656" s="1" t="s">
        <v>2568</v>
      </c>
      <c r="D656" s="1" t="s">
        <v>3053</v>
      </c>
      <c r="G656" s="1" t="s">
        <v>22</v>
      </c>
    </row>
    <row r="657" spans="1:7">
      <c r="A657" s="1" t="s">
        <v>5097</v>
      </c>
      <c r="B657" s="1" t="s">
        <v>3595</v>
      </c>
      <c r="C657" s="1" t="s">
        <v>2568</v>
      </c>
      <c r="D657" s="1" t="s">
        <v>3053</v>
      </c>
      <c r="G657" s="1" t="s">
        <v>22</v>
      </c>
    </row>
    <row r="658" spans="1:7">
      <c r="A658" s="1" t="s">
        <v>5098</v>
      </c>
      <c r="B658" s="1" t="s">
        <v>3596</v>
      </c>
      <c r="C658" s="1" t="s">
        <v>2568</v>
      </c>
      <c r="D658" s="1" t="s">
        <v>3054</v>
      </c>
      <c r="G658" s="1" t="s">
        <v>22</v>
      </c>
    </row>
    <row r="659" spans="1:7">
      <c r="A659" s="1" t="s">
        <v>4383</v>
      </c>
      <c r="B659" s="1" t="s">
        <v>3717</v>
      </c>
      <c r="C659" s="1" t="s">
        <v>2568</v>
      </c>
      <c r="D659" s="1" t="s">
        <v>3703</v>
      </c>
      <c r="G659" s="1" t="s">
        <v>22</v>
      </c>
    </row>
    <row r="660" spans="1:7">
      <c r="A660" s="1" t="s">
        <v>4384</v>
      </c>
      <c r="B660" s="1" t="s">
        <v>3718</v>
      </c>
      <c r="C660" s="1" t="s">
        <v>2568</v>
      </c>
      <c r="D660" s="1" t="s">
        <v>3703</v>
      </c>
      <c r="G660" s="1" t="s">
        <v>22</v>
      </c>
    </row>
    <row r="661" spans="1:7">
      <c r="A661" s="1" t="s">
        <v>4385</v>
      </c>
      <c r="B661" s="1" t="s">
        <v>3719</v>
      </c>
      <c r="C661" s="1" t="s">
        <v>2568</v>
      </c>
      <c r="D661" s="1" t="s">
        <v>3703</v>
      </c>
      <c r="G661" s="1" t="s">
        <v>22</v>
      </c>
    </row>
    <row r="662" spans="1:7">
      <c r="A662" s="1" t="s">
        <v>4386</v>
      </c>
      <c r="B662" s="1" t="s">
        <v>3720</v>
      </c>
      <c r="C662" s="1" t="s">
        <v>2568</v>
      </c>
      <c r="D662" s="1" t="s">
        <v>3703</v>
      </c>
      <c r="G662" s="1" t="s">
        <v>22</v>
      </c>
    </row>
    <row r="663" spans="1:7">
      <c r="A663" s="1" t="s">
        <v>4387</v>
      </c>
      <c r="B663" s="1" t="s">
        <v>3721</v>
      </c>
      <c r="C663" s="1" t="s">
        <v>2568</v>
      </c>
      <c r="D663" s="1" t="s">
        <v>3703</v>
      </c>
      <c r="G663" s="1" t="s">
        <v>22</v>
      </c>
    </row>
    <row r="664" spans="1:7">
      <c r="A664" s="1" t="s">
        <v>4388</v>
      </c>
      <c r="B664" s="1" t="s">
        <v>3722</v>
      </c>
      <c r="C664" s="1" t="s">
        <v>2568</v>
      </c>
      <c r="D664" s="1" t="s">
        <v>3703</v>
      </c>
      <c r="G664" s="1" t="s">
        <v>22</v>
      </c>
    </row>
    <row r="665" spans="1:7">
      <c r="A665" s="1" t="s">
        <v>4389</v>
      </c>
      <c r="B665" s="1" t="s">
        <v>3723</v>
      </c>
      <c r="C665" s="1" t="s">
        <v>2568</v>
      </c>
      <c r="D665" s="1" t="s">
        <v>3703</v>
      </c>
      <c r="G665" s="1" t="s">
        <v>22</v>
      </c>
    </row>
    <row r="666" spans="1:7">
      <c r="A666" s="1" t="s">
        <v>5099</v>
      </c>
      <c r="B666" s="1" t="s">
        <v>3724</v>
      </c>
      <c r="C666" s="1" t="s">
        <v>2568</v>
      </c>
      <c r="D666" s="1" t="s">
        <v>3052</v>
      </c>
      <c r="G666" s="1" t="s">
        <v>22</v>
      </c>
    </row>
    <row r="667" spans="1:7">
      <c r="A667" s="1" t="s">
        <v>5100</v>
      </c>
      <c r="B667" s="1" t="s">
        <v>3725</v>
      </c>
      <c r="C667" s="1" t="s">
        <v>2568</v>
      </c>
      <c r="D667" s="1" t="s">
        <v>3052</v>
      </c>
      <c r="G667" s="1" t="s">
        <v>22</v>
      </c>
    </row>
    <row r="668" spans="1:7">
      <c r="A668" s="1" t="s">
        <v>5101</v>
      </c>
      <c r="B668" s="1" t="s">
        <v>3726</v>
      </c>
      <c r="C668" s="1" t="s">
        <v>2568</v>
      </c>
      <c r="D668" s="1" t="s">
        <v>3052</v>
      </c>
      <c r="G668" s="1" t="s">
        <v>22</v>
      </c>
    </row>
    <row r="669" spans="1:7">
      <c r="A669" s="1" t="s">
        <v>5102</v>
      </c>
      <c r="B669" s="1" t="s">
        <v>3727</v>
      </c>
      <c r="C669" s="1" t="s">
        <v>2568</v>
      </c>
      <c r="D669" s="1" t="s">
        <v>3052</v>
      </c>
      <c r="G669" s="1" t="s">
        <v>22</v>
      </c>
    </row>
    <row r="670" spans="1:7">
      <c r="A670" s="1" t="s">
        <v>5103</v>
      </c>
      <c r="B670" s="1" t="s">
        <v>3728</v>
      </c>
      <c r="C670" s="1" t="s">
        <v>2568</v>
      </c>
      <c r="D670" s="1" t="s">
        <v>3052</v>
      </c>
      <c r="G670" s="1" t="s">
        <v>22</v>
      </c>
    </row>
    <row r="671" spans="1:7">
      <c r="A671" s="1" t="s">
        <v>5104</v>
      </c>
      <c r="B671" s="1" t="s">
        <v>3729</v>
      </c>
      <c r="C671" s="1" t="s">
        <v>2568</v>
      </c>
      <c r="D671" s="1" t="s">
        <v>3052</v>
      </c>
      <c r="G671" s="1" t="s">
        <v>22</v>
      </c>
    </row>
    <row r="672" spans="1:7">
      <c r="A672" s="1" t="s">
        <v>5105</v>
      </c>
      <c r="B672" s="1" t="s">
        <v>3730</v>
      </c>
      <c r="C672" s="1" t="s">
        <v>2568</v>
      </c>
      <c r="D672" s="1" t="s">
        <v>3052</v>
      </c>
      <c r="G672" s="1" t="s">
        <v>22</v>
      </c>
    </row>
    <row r="673" spans="1:7">
      <c r="A673" s="1" t="s">
        <v>5106</v>
      </c>
      <c r="B673" s="1" t="s">
        <v>3731</v>
      </c>
      <c r="C673" s="1" t="s">
        <v>2568</v>
      </c>
      <c r="D673" s="1" t="s">
        <v>3052</v>
      </c>
      <c r="G673" s="1" t="s">
        <v>22</v>
      </c>
    </row>
    <row r="674" spans="1:7">
      <c r="A674" s="1" t="s">
        <v>5107</v>
      </c>
      <c r="B674" s="1" t="s">
        <v>3732</v>
      </c>
      <c r="C674" s="1" t="s">
        <v>2568</v>
      </c>
      <c r="D674" s="1" t="s">
        <v>3052</v>
      </c>
      <c r="G674" s="1" t="s">
        <v>22</v>
      </c>
    </row>
    <row r="675" spans="1:7">
      <c r="A675" s="1" t="s">
        <v>5108</v>
      </c>
      <c r="B675" s="1" t="s">
        <v>5109</v>
      </c>
      <c r="C675" s="1" t="s">
        <v>2568</v>
      </c>
      <c r="D675" s="1" t="s">
        <v>3052</v>
      </c>
      <c r="G675" s="1" t="s">
        <v>22</v>
      </c>
    </row>
    <row r="676" spans="1:7">
      <c r="A676" s="1" t="s">
        <v>5110</v>
      </c>
      <c r="B676" s="1" t="s">
        <v>5111</v>
      </c>
      <c r="C676" s="1" t="s">
        <v>2568</v>
      </c>
      <c r="D676" s="1" t="s">
        <v>3052</v>
      </c>
      <c r="G676" s="1" t="s">
        <v>22</v>
      </c>
    </row>
    <row r="677" spans="1:7">
      <c r="A677" s="1" t="s">
        <v>5112</v>
      </c>
      <c r="B677" s="1" t="s">
        <v>5113</v>
      </c>
      <c r="C677" s="1" t="s">
        <v>2568</v>
      </c>
      <c r="D677" s="1" t="s">
        <v>3052</v>
      </c>
      <c r="G677" s="1" t="s">
        <v>22</v>
      </c>
    </row>
    <row r="678" spans="1:7">
      <c r="A678" s="1" t="s">
        <v>5114</v>
      </c>
      <c r="B678" s="1" t="s">
        <v>5115</v>
      </c>
      <c r="C678" s="1" t="s">
        <v>2568</v>
      </c>
      <c r="D678" s="1" t="s">
        <v>3052</v>
      </c>
      <c r="G678" s="1" t="s">
        <v>22</v>
      </c>
    </row>
    <row r="679" spans="1:7">
      <c r="A679" s="1" t="s">
        <v>5116</v>
      </c>
      <c r="B679" s="1" t="s">
        <v>5117</v>
      </c>
      <c r="C679" s="1" t="s">
        <v>2568</v>
      </c>
      <c r="D679" s="1" t="s">
        <v>3052</v>
      </c>
      <c r="G679" s="1" t="s">
        <v>22</v>
      </c>
    </row>
    <row r="680" spans="1:7">
      <c r="A680" s="1" t="s">
        <v>5118</v>
      </c>
      <c r="B680" s="1" t="s">
        <v>5119</v>
      </c>
      <c r="C680" s="1" t="s">
        <v>2568</v>
      </c>
      <c r="D680" s="1" t="s">
        <v>3052</v>
      </c>
      <c r="G680" s="1" t="s">
        <v>22</v>
      </c>
    </row>
    <row r="681" spans="1:7">
      <c r="A681" s="1" t="s">
        <v>5120</v>
      </c>
      <c r="B681" s="1" t="s">
        <v>5121</v>
      </c>
      <c r="C681" s="1" t="s">
        <v>2568</v>
      </c>
      <c r="D681" s="1" t="s">
        <v>3052</v>
      </c>
      <c r="G681" s="1" t="s">
        <v>22</v>
      </c>
    </row>
    <row r="682" spans="1:7">
      <c r="A682" s="1" t="s">
        <v>5122</v>
      </c>
      <c r="B682" s="1" t="s">
        <v>5123</v>
      </c>
      <c r="C682" s="1" t="s">
        <v>2568</v>
      </c>
      <c r="D682" s="1" t="s">
        <v>3052</v>
      </c>
      <c r="G682" s="1" t="s">
        <v>22</v>
      </c>
    </row>
    <row r="683" spans="1:7">
      <c r="A683" s="1" t="s">
        <v>4390</v>
      </c>
      <c r="B683" s="1" t="s">
        <v>3785</v>
      </c>
      <c r="C683" s="1" t="s">
        <v>2568</v>
      </c>
      <c r="D683" s="1" t="s">
        <v>3703</v>
      </c>
      <c r="G683" s="1" t="s">
        <v>22</v>
      </c>
    </row>
    <row r="684" spans="1:7">
      <c r="A684" s="1" t="s">
        <v>4391</v>
      </c>
      <c r="B684" s="1" t="s">
        <v>3786</v>
      </c>
      <c r="C684" s="1" t="s">
        <v>2568</v>
      </c>
      <c r="D684" s="1" t="s">
        <v>3703</v>
      </c>
      <c r="G684" s="1" t="s">
        <v>22</v>
      </c>
    </row>
    <row r="685" spans="1:7">
      <c r="A685" s="1" t="s">
        <v>4392</v>
      </c>
      <c r="B685" s="1" t="s">
        <v>3787</v>
      </c>
      <c r="C685" s="1" t="s">
        <v>2568</v>
      </c>
      <c r="D685" s="1" t="s">
        <v>3703</v>
      </c>
      <c r="G685" s="1" t="s">
        <v>22</v>
      </c>
    </row>
    <row r="686" spans="1:7">
      <c r="A686" s="1" t="s">
        <v>4393</v>
      </c>
      <c r="B686" s="1" t="s">
        <v>3788</v>
      </c>
      <c r="C686" s="1" t="s">
        <v>2568</v>
      </c>
      <c r="D686" s="1" t="s">
        <v>3703</v>
      </c>
      <c r="G686" s="1" t="s">
        <v>22</v>
      </c>
    </row>
    <row r="687" spans="1:7">
      <c r="A687" s="1" t="s">
        <v>4394</v>
      </c>
      <c r="B687" s="1" t="s">
        <v>3789</v>
      </c>
      <c r="C687" s="1" t="s">
        <v>2568</v>
      </c>
      <c r="D687" s="1" t="s">
        <v>3703</v>
      </c>
      <c r="G687" s="1" t="s">
        <v>22</v>
      </c>
    </row>
    <row r="688" spans="1:7">
      <c r="A688" s="1" t="s">
        <v>4395</v>
      </c>
      <c r="B688" s="1" t="s">
        <v>3790</v>
      </c>
      <c r="C688" s="1" t="s">
        <v>2568</v>
      </c>
      <c r="D688" s="1" t="s">
        <v>3703</v>
      </c>
      <c r="G688" s="1" t="s">
        <v>22</v>
      </c>
    </row>
    <row r="689" spans="1:7">
      <c r="A689" s="1" t="s">
        <v>4396</v>
      </c>
      <c r="B689" s="1" t="s">
        <v>3791</v>
      </c>
      <c r="C689" s="1" t="s">
        <v>2568</v>
      </c>
      <c r="D689" s="1" t="s">
        <v>3703</v>
      </c>
      <c r="G689" s="1" t="s">
        <v>22</v>
      </c>
    </row>
    <row r="690" spans="1:7">
      <c r="A690" s="1" t="s">
        <v>4397</v>
      </c>
      <c r="B690" s="1" t="s">
        <v>3792</v>
      </c>
      <c r="C690" s="1" t="s">
        <v>2568</v>
      </c>
      <c r="D690" s="1" t="s">
        <v>3703</v>
      </c>
      <c r="G690" s="1" t="s">
        <v>22</v>
      </c>
    </row>
    <row r="691" spans="1:7">
      <c r="A691" s="1" t="s">
        <v>4398</v>
      </c>
      <c r="B691" s="1" t="s">
        <v>3793</v>
      </c>
      <c r="C691" s="1" t="s">
        <v>2568</v>
      </c>
      <c r="D691" s="1" t="s">
        <v>3703</v>
      </c>
      <c r="G691" s="1" t="s">
        <v>22</v>
      </c>
    </row>
    <row r="692" spans="1:7">
      <c r="A692" s="1" t="s">
        <v>4399</v>
      </c>
      <c r="B692" s="1" t="s">
        <v>3794</v>
      </c>
      <c r="C692" s="1" t="s">
        <v>2568</v>
      </c>
      <c r="D692" s="1" t="s">
        <v>3703</v>
      </c>
      <c r="G692" s="1" t="s">
        <v>22</v>
      </c>
    </row>
    <row r="693" spans="1:7">
      <c r="A693" s="1" t="s">
        <v>4400</v>
      </c>
      <c r="B693" s="1" t="s">
        <v>3795</v>
      </c>
      <c r="C693" s="1" t="s">
        <v>2568</v>
      </c>
      <c r="D693" s="1" t="s">
        <v>3703</v>
      </c>
      <c r="G693" s="1" t="s">
        <v>22</v>
      </c>
    </row>
    <row r="694" spans="1:7">
      <c r="A694" s="1" t="s">
        <v>4401</v>
      </c>
      <c r="B694" s="1" t="s">
        <v>3796</v>
      </c>
      <c r="C694" s="1" t="s">
        <v>2568</v>
      </c>
      <c r="D694" s="1" t="s">
        <v>3703</v>
      </c>
      <c r="G694" s="1" t="s">
        <v>22</v>
      </c>
    </row>
    <row r="695" spans="1:7">
      <c r="A695" s="1" t="s">
        <v>4402</v>
      </c>
      <c r="B695" s="1" t="s">
        <v>3797</v>
      </c>
      <c r="C695" s="1" t="s">
        <v>2568</v>
      </c>
      <c r="D695" s="1" t="s">
        <v>3703</v>
      </c>
      <c r="G695" s="1" t="s">
        <v>22</v>
      </c>
    </row>
    <row r="696" spans="1:7">
      <c r="A696" s="1" t="s">
        <v>4403</v>
      </c>
      <c r="B696" s="1" t="s">
        <v>3798</v>
      </c>
      <c r="C696" s="1" t="s">
        <v>2568</v>
      </c>
      <c r="D696" s="1" t="s">
        <v>3703</v>
      </c>
      <c r="G696" s="1" t="s">
        <v>22</v>
      </c>
    </row>
    <row r="697" spans="1:7">
      <c r="A697" s="1" t="s">
        <v>4404</v>
      </c>
      <c r="B697" s="1" t="s">
        <v>3799</v>
      </c>
      <c r="C697" s="1" t="s">
        <v>2568</v>
      </c>
      <c r="D697" s="1" t="s">
        <v>3703</v>
      </c>
      <c r="G697" s="1" t="s">
        <v>22</v>
      </c>
    </row>
    <row r="698" spans="1:7">
      <c r="A698" s="1" t="s">
        <v>4405</v>
      </c>
      <c r="B698" s="1" t="s">
        <v>3800</v>
      </c>
      <c r="C698" s="1" t="s">
        <v>2568</v>
      </c>
      <c r="D698" s="1" t="s">
        <v>3703</v>
      </c>
      <c r="G698" s="1" t="s">
        <v>22</v>
      </c>
    </row>
    <row r="699" spans="1:7">
      <c r="A699" s="1" t="s">
        <v>4406</v>
      </c>
      <c r="B699" s="1" t="s">
        <v>3801</v>
      </c>
      <c r="C699" s="1" t="s">
        <v>2568</v>
      </c>
      <c r="D699" s="1" t="s">
        <v>3703</v>
      </c>
      <c r="G699" s="1" t="s">
        <v>22</v>
      </c>
    </row>
    <row r="700" spans="1:7">
      <c r="A700" s="1" t="s">
        <v>4407</v>
      </c>
      <c r="B700" s="1" t="s">
        <v>3802</v>
      </c>
      <c r="C700" s="1" t="s">
        <v>2568</v>
      </c>
      <c r="D700" s="1" t="s">
        <v>3703</v>
      </c>
      <c r="G700" s="1" t="s">
        <v>22</v>
      </c>
    </row>
    <row r="701" spans="1:7">
      <c r="A701" s="1" t="s">
        <v>4408</v>
      </c>
      <c r="B701" s="1" t="s">
        <v>3803</v>
      </c>
      <c r="C701" s="1" t="s">
        <v>2568</v>
      </c>
      <c r="D701" s="1" t="s">
        <v>3703</v>
      </c>
      <c r="G701" s="1" t="s">
        <v>22</v>
      </c>
    </row>
    <row r="702" spans="1:7">
      <c r="A702" s="1" t="s">
        <v>4409</v>
      </c>
      <c r="B702" s="1" t="s">
        <v>3804</v>
      </c>
      <c r="C702" s="1" t="s">
        <v>2568</v>
      </c>
      <c r="D702" s="1" t="s">
        <v>3703</v>
      </c>
      <c r="G702" s="1" t="s">
        <v>22</v>
      </c>
    </row>
    <row r="703" spans="1:7">
      <c r="A703" s="1" t="s">
        <v>4410</v>
      </c>
      <c r="B703" s="1" t="s">
        <v>3805</v>
      </c>
      <c r="C703" s="1" t="s">
        <v>2568</v>
      </c>
      <c r="D703" s="1" t="s">
        <v>3703</v>
      </c>
      <c r="G703" s="1" t="s">
        <v>22</v>
      </c>
    </row>
    <row r="704" spans="1:7">
      <c r="A704" s="1" t="s">
        <v>4411</v>
      </c>
      <c r="B704" s="1" t="s">
        <v>3806</v>
      </c>
      <c r="C704" s="1" t="s">
        <v>2568</v>
      </c>
      <c r="D704" s="1" t="s">
        <v>3703</v>
      </c>
      <c r="G704" s="1" t="s">
        <v>22</v>
      </c>
    </row>
    <row r="705" spans="1:7">
      <c r="A705" s="1" t="s">
        <v>4412</v>
      </c>
      <c r="B705" s="1" t="s">
        <v>3807</v>
      </c>
      <c r="C705" s="1" t="s">
        <v>2568</v>
      </c>
      <c r="D705" s="1" t="s">
        <v>3703</v>
      </c>
      <c r="G705" s="1" t="s">
        <v>22</v>
      </c>
    </row>
    <row r="706" spans="1:7">
      <c r="A706" s="1" t="s">
        <v>4413</v>
      </c>
      <c r="B706" s="1" t="s">
        <v>3808</v>
      </c>
      <c r="C706" s="1" t="s">
        <v>2568</v>
      </c>
      <c r="D706" s="1" t="s">
        <v>3703</v>
      </c>
      <c r="G706" s="1" t="s">
        <v>22</v>
      </c>
    </row>
    <row r="707" spans="1:7">
      <c r="A707" s="1" t="s">
        <v>4414</v>
      </c>
      <c r="B707" s="1" t="s">
        <v>3809</v>
      </c>
      <c r="C707" s="1" t="s">
        <v>2568</v>
      </c>
      <c r="D707" s="1" t="s">
        <v>3703</v>
      </c>
      <c r="G707" s="1" t="s">
        <v>22</v>
      </c>
    </row>
    <row r="708" spans="1:7">
      <c r="A708" s="1" t="s">
        <v>4415</v>
      </c>
      <c r="B708" s="1" t="s">
        <v>3810</v>
      </c>
      <c r="C708" s="1" t="s">
        <v>2568</v>
      </c>
      <c r="D708" s="1" t="s">
        <v>3703</v>
      </c>
      <c r="G708" s="1" t="s">
        <v>22</v>
      </c>
    </row>
    <row r="709" spans="1:7">
      <c r="A709" s="1" t="s">
        <v>4416</v>
      </c>
      <c r="B709" s="1" t="s">
        <v>3811</v>
      </c>
      <c r="C709" s="1" t="s">
        <v>2568</v>
      </c>
      <c r="D709" s="1" t="s">
        <v>3703</v>
      </c>
      <c r="G709" s="1" t="s">
        <v>22</v>
      </c>
    </row>
    <row r="710" spans="1:7">
      <c r="A710" s="1" t="s">
        <v>4417</v>
      </c>
      <c r="B710" s="1" t="s">
        <v>3812</v>
      </c>
      <c r="C710" s="1" t="s">
        <v>2568</v>
      </c>
      <c r="D710" s="1" t="s">
        <v>3703</v>
      </c>
      <c r="G710" s="1" t="s">
        <v>22</v>
      </c>
    </row>
    <row r="711" spans="1:7">
      <c r="A711" s="1" t="s">
        <v>4418</v>
      </c>
      <c r="B711" s="1" t="s">
        <v>3813</v>
      </c>
      <c r="C711" s="1" t="s">
        <v>2568</v>
      </c>
      <c r="D711" s="1" t="s">
        <v>3703</v>
      </c>
      <c r="G711" s="1" t="s">
        <v>22</v>
      </c>
    </row>
    <row r="712" spans="1:7">
      <c r="A712" s="1" t="s">
        <v>4419</v>
      </c>
      <c r="B712" s="1" t="s">
        <v>3814</v>
      </c>
      <c r="C712" s="1" t="s">
        <v>2568</v>
      </c>
      <c r="D712" s="1" t="s">
        <v>3703</v>
      </c>
      <c r="G712" s="1" t="s">
        <v>22</v>
      </c>
    </row>
    <row r="713" spans="1:7">
      <c r="A713" s="1" t="s">
        <v>4420</v>
      </c>
      <c r="B713" s="1" t="s">
        <v>3815</v>
      </c>
      <c r="C713" s="1" t="s">
        <v>2568</v>
      </c>
      <c r="D713" s="1" t="s">
        <v>3703</v>
      </c>
      <c r="G713" s="1" t="s">
        <v>22</v>
      </c>
    </row>
    <row r="714" spans="1:7">
      <c r="A714" s="1" t="s">
        <v>4421</v>
      </c>
      <c r="B714" s="1" t="s">
        <v>3816</v>
      </c>
      <c r="C714" s="1" t="s">
        <v>2568</v>
      </c>
      <c r="D714" s="1" t="s">
        <v>3703</v>
      </c>
      <c r="G714" s="1" t="s">
        <v>22</v>
      </c>
    </row>
    <row r="715" spans="1:7">
      <c r="A715" s="1" t="s">
        <v>4422</v>
      </c>
      <c r="B715" s="1" t="s">
        <v>3817</v>
      </c>
      <c r="C715" s="1" t="s">
        <v>2568</v>
      </c>
      <c r="D715" s="1" t="s">
        <v>3703</v>
      </c>
      <c r="G715" s="1" t="s">
        <v>22</v>
      </c>
    </row>
    <row r="716" spans="1:7">
      <c r="A716" s="1" t="s">
        <v>4423</v>
      </c>
      <c r="B716" s="1" t="s">
        <v>3818</v>
      </c>
      <c r="C716" s="1" t="s">
        <v>2568</v>
      </c>
      <c r="D716" s="1" t="s">
        <v>3703</v>
      </c>
      <c r="G716" s="1" t="s">
        <v>22</v>
      </c>
    </row>
    <row r="717" spans="1:7">
      <c r="A717" s="1" t="s">
        <v>4424</v>
      </c>
      <c r="B717" s="1" t="s">
        <v>3819</v>
      </c>
      <c r="C717" s="1" t="s">
        <v>2568</v>
      </c>
      <c r="D717" s="1" t="s">
        <v>3703</v>
      </c>
      <c r="G717" s="1" t="s">
        <v>22</v>
      </c>
    </row>
    <row r="718" spans="1:7">
      <c r="A718" s="1" t="s">
        <v>4425</v>
      </c>
      <c r="B718" s="1" t="s">
        <v>3820</v>
      </c>
      <c r="C718" s="1" t="s">
        <v>2568</v>
      </c>
      <c r="D718" s="1" t="s">
        <v>3703</v>
      </c>
      <c r="G718" s="1" t="s">
        <v>22</v>
      </c>
    </row>
    <row r="719" spans="1:7">
      <c r="A719" s="1" t="s">
        <v>4426</v>
      </c>
      <c r="B719" s="1" t="s">
        <v>3821</v>
      </c>
      <c r="C719" s="1" t="s">
        <v>2568</v>
      </c>
      <c r="D719" s="1" t="s">
        <v>3703</v>
      </c>
      <c r="G719" s="1" t="s">
        <v>22</v>
      </c>
    </row>
    <row r="720" spans="1:7">
      <c r="A720" s="1" t="s">
        <v>4427</v>
      </c>
      <c r="B720" s="1" t="s">
        <v>3822</v>
      </c>
      <c r="C720" s="1" t="s">
        <v>2568</v>
      </c>
      <c r="D720" s="1" t="s">
        <v>3703</v>
      </c>
      <c r="G720" s="1" t="s">
        <v>22</v>
      </c>
    </row>
    <row r="721" spans="1:7">
      <c r="A721" s="1" t="s">
        <v>4428</v>
      </c>
      <c r="B721" s="1" t="s">
        <v>3823</v>
      </c>
      <c r="C721" s="1" t="s">
        <v>2568</v>
      </c>
      <c r="D721" s="1" t="s">
        <v>3703</v>
      </c>
      <c r="G721" s="1" t="s">
        <v>22</v>
      </c>
    </row>
    <row r="722" spans="1:7">
      <c r="A722" s="1" t="s">
        <v>4429</v>
      </c>
      <c r="B722" s="1" t="s">
        <v>3824</v>
      </c>
      <c r="C722" s="1" t="s">
        <v>2568</v>
      </c>
      <c r="D722" s="1" t="s">
        <v>3703</v>
      </c>
      <c r="G722" s="1" t="s">
        <v>22</v>
      </c>
    </row>
    <row r="723" spans="1:7">
      <c r="A723" s="1" t="s">
        <v>5351</v>
      </c>
      <c r="B723" s="1" t="s">
        <v>3597</v>
      </c>
      <c r="C723" s="1" t="s">
        <v>2568</v>
      </c>
      <c r="D723" s="1" t="s">
        <v>5350</v>
      </c>
      <c r="E723" s="1" t="s">
        <v>1188</v>
      </c>
      <c r="F723" s="1">
        <v>6</v>
      </c>
      <c r="G723" s="1" t="s">
        <v>22</v>
      </c>
    </row>
    <row r="724" spans="1:7">
      <c r="A724" s="1" t="s">
        <v>5352</v>
      </c>
      <c r="B724" s="1" t="s">
        <v>3598</v>
      </c>
      <c r="C724" s="1" t="s">
        <v>2568</v>
      </c>
      <c r="D724" s="1" t="s">
        <v>5350</v>
      </c>
      <c r="E724" s="1" t="s">
        <v>1188</v>
      </c>
      <c r="F724" s="1">
        <v>9</v>
      </c>
      <c r="G724" s="1" t="s">
        <v>22</v>
      </c>
    </row>
    <row r="725" spans="1:7">
      <c r="A725" s="1" t="s">
        <v>5353</v>
      </c>
      <c r="B725" s="1" t="s">
        <v>3599</v>
      </c>
      <c r="C725" s="1" t="s">
        <v>2568</v>
      </c>
      <c r="D725" s="1" t="s">
        <v>5350</v>
      </c>
      <c r="E725" s="1" t="s">
        <v>1188</v>
      </c>
      <c r="F725" s="1">
        <v>7</v>
      </c>
      <c r="G725" s="1" t="s">
        <v>22</v>
      </c>
    </row>
    <row r="726" spans="1:7">
      <c r="A726" s="1" t="s">
        <v>5354</v>
      </c>
      <c r="B726" s="1" t="s">
        <v>3600</v>
      </c>
      <c r="C726" s="1" t="s">
        <v>2568</v>
      </c>
      <c r="D726" s="1" t="s">
        <v>5350</v>
      </c>
      <c r="E726" s="1" t="s">
        <v>2206</v>
      </c>
      <c r="F726" s="1">
        <v>2</v>
      </c>
      <c r="G726" s="1" t="s">
        <v>22</v>
      </c>
    </row>
    <row r="727" spans="1:7">
      <c r="A727" s="1" t="s">
        <v>5355</v>
      </c>
      <c r="B727" s="1" t="s">
        <v>3601</v>
      </c>
      <c r="C727" s="1" t="s">
        <v>2568</v>
      </c>
      <c r="D727" s="1" t="s">
        <v>5350</v>
      </c>
      <c r="E727" s="1" t="s">
        <v>774</v>
      </c>
      <c r="F727" s="1">
        <v>4</v>
      </c>
      <c r="G727" s="1" t="s">
        <v>22</v>
      </c>
    </row>
    <row r="728" spans="1:7">
      <c r="A728" s="1" t="s">
        <v>5356</v>
      </c>
      <c r="B728" s="1" t="s">
        <v>3602</v>
      </c>
      <c r="C728" s="1" t="s">
        <v>2568</v>
      </c>
      <c r="D728" s="1" t="s">
        <v>5350</v>
      </c>
      <c r="E728" s="1" t="s">
        <v>774</v>
      </c>
      <c r="F728" s="1">
        <v>2</v>
      </c>
      <c r="G728" s="1" t="s">
        <v>22</v>
      </c>
    </row>
    <row r="729" spans="1:7">
      <c r="A729" s="1" t="s">
        <v>5357</v>
      </c>
      <c r="B729" s="1" t="s">
        <v>3603</v>
      </c>
      <c r="C729" s="1" t="s">
        <v>2568</v>
      </c>
      <c r="D729" s="1" t="s">
        <v>5350</v>
      </c>
      <c r="E729" s="1" t="s">
        <v>774</v>
      </c>
      <c r="F729" s="1">
        <v>5</v>
      </c>
      <c r="G729" s="1" t="s">
        <v>22</v>
      </c>
    </row>
    <row r="730" spans="1:7">
      <c r="A730" s="1" t="s">
        <v>5358</v>
      </c>
      <c r="B730" s="1" t="s">
        <v>3604</v>
      </c>
      <c r="C730" s="1" t="s">
        <v>2568</v>
      </c>
      <c r="D730" s="1" t="s">
        <v>5350</v>
      </c>
      <c r="E730" s="1" t="s">
        <v>774</v>
      </c>
      <c r="F730" s="1">
        <v>6</v>
      </c>
      <c r="G730" s="1" t="s">
        <v>22</v>
      </c>
    </row>
    <row r="731" spans="1:7">
      <c r="A731" s="1" t="s">
        <v>3055</v>
      </c>
      <c r="B731" s="1" t="s">
        <v>3077</v>
      </c>
      <c r="C731" s="1" t="s">
        <v>2568</v>
      </c>
      <c r="D731" s="1" t="s">
        <v>3054</v>
      </c>
      <c r="G731" s="1" t="s">
        <v>22</v>
      </c>
    </row>
    <row r="732" spans="1:7">
      <c r="A732" s="1" t="s">
        <v>3056</v>
      </c>
      <c r="B732" s="1" t="s">
        <v>3078</v>
      </c>
      <c r="C732" s="1" t="s">
        <v>2568</v>
      </c>
      <c r="D732" s="1" t="s">
        <v>3054</v>
      </c>
      <c r="G732" s="1" t="s">
        <v>22</v>
      </c>
    </row>
    <row r="733" spans="1:7">
      <c r="A733" s="1" t="s">
        <v>3057</v>
      </c>
      <c r="B733" s="1" t="s">
        <v>3079</v>
      </c>
      <c r="C733" s="1" t="s">
        <v>2568</v>
      </c>
      <c r="D733" s="1" t="s">
        <v>3054</v>
      </c>
      <c r="G733" s="1" t="s">
        <v>22</v>
      </c>
    </row>
    <row r="734" spans="1:7">
      <c r="A734" s="1" t="s">
        <v>3058</v>
      </c>
      <c r="B734" s="1" t="s">
        <v>3080</v>
      </c>
      <c r="C734" s="1" t="s">
        <v>2568</v>
      </c>
      <c r="D734" s="1" t="s">
        <v>3054</v>
      </c>
      <c r="G734" s="1" t="s">
        <v>22</v>
      </c>
    </row>
    <row r="735" spans="1:7">
      <c r="A735" s="1" t="s">
        <v>4795</v>
      </c>
      <c r="B735" s="1" t="s">
        <v>3081</v>
      </c>
      <c r="C735" s="1" t="s">
        <v>2568</v>
      </c>
      <c r="D735" s="1" t="s">
        <v>3054</v>
      </c>
      <c r="G735" s="1" t="s">
        <v>22</v>
      </c>
    </row>
    <row r="736" spans="1:7">
      <c r="A736" s="1" t="s">
        <v>3059</v>
      </c>
      <c r="B736" s="1" t="s">
        <v>3082</v>
      </c>
      <c r="C736" s="1" t="s">
        <v>2568</v>
      </c>
      <c r="D736" s="1" t="s">
        <v>3054</v>
      </c>
      <c r="G736" s="1" t="s">
        <v>22</v>
      </c>
    </row>
    <row r="737" spans="1:7">
      <c r="A737" s="1" t="s">
        <v>3825</v>
      </c>
      <c r="B737" s="1" t="s">
        <v>3083</v>
      </c>
      <c r="C737" s="1" t="s">
        <v>2568</v>
      </c>
      <c r="D737" s="1" t="s">
        <v>3054</v>
      </c>
      <c r="G737" s="1" t="s">
        <v>22</v>
      </c>
    </row>
    <row r="738" spans="1:7">
      <c r="A738" s="1" t="s">
        <v>5390</v>
      </c>
      <c r="B738" s="1" t="s">
        <v>3605</v>
      </c>
      <c r="C738" s="1" t="s">
        <v>2568</v>
      </c>
      <c r="D738" s="1" t="s">
        <v>5350</v>
      </c>
      <c r="E738" s="1" t="s">
        <v>970</v>
      </c>
      <c r="F738" s="1">
        <v>5</v>
      </c>
      <c r="G738" s="1" t="s">
        <v>22</v>
      </c>
    </row>
    <row r="739" spans="1:7">
      <c r="A739" s="1" t="s">
        <v>5359</v>
      </c>
      <c r="B739" s="1" t="s">
        <v>3606</v>
      </c>
      <c r="C739" s="1" t="s">
        <v>2568</v>
      </c>
      <c r="D739" s="1" t="s">
        <v>5350</v>
      </c>
      <c r="E739" s="1" t="s">
        <v>970</v>
      </c>
      <c r="F739" s="1">
        <v>3</v>
      </c>
      <c r="G739" s="1" t="s">
        <v>22</v>
      </c>
    </row>
    <row r="740" spans="1:7">
      <c r="A740" s="1" t="s">
        <v>5360</v>
      </c>
      <c r="B740" s="1" t="s">
        <v>3607</v>
      </c>
      <c r="C740" s="1" t="s">
        <v>2568</v>
      </c>
      <c r="D740" s="1" t="s">
        <v>5350</v>
      </c>
      <c r="E740" s="1" t="s">
        <v>970</v>
      </c>
      <c r="F740" s="1">
        <v>4</v>
      </c>
      <c r="G740" s="1" t="s">
        <v>22</v>
      </c>
    </row>
    <row r="741" spans="1:7">
      <c r="A741" s="1" t="s">
        <v>5361</v>
      </c>
      <c r="B741" s="1" t="s">
        <v>3608</v>
      </c>
      <c r="C741" s="1" t="s">
        <v>2568</v>
      </c>
      <c r="D741" s="1" t="s">
        <v>5350</v>
      </c>
      <c r="E741" s="1" t="s">
        <v>970</v>
      </c>
      <c r="F741" s="1">
        <v>2</v>
      </c>
      <c r="G741" s="1" t="s">
        <v>22</v>
      </c>
    </row>
    <row r="742" spans="1:7">
      <c r="A742" s="1" t="s">
        <v>5362</v>
      </c>
      <c r="B742" s="1" t="s">
        <v>3609</v>
      </c>
      <c r="C742" s="1" t="s">
        <v>2568</v>
      </c>
      <c r="D742" s="1" t="s">
        <v>5350</v>
      </c>
      <c r="E742" s="1" t="s">
        <v>970</v>
      </c>
      <c r="F742" s="1">
        <v>2</v>
      </c>
      <c r="G742" s="1" t="s">
        <v>22</v>
      </c>
    </row>
    <row r="743" spans="1:7">
      <c r="A743" s="1" t="s">
        <v>5363</v>
      </c>
      <c r="B743" s="1" t="s">
        <v>3610</v>
      </c>
      <c r="C743" s="1" t="s">
        <v>2568</v>
      </c>
      <c r="D743" s="1" t="s">
        <v>5350</v>
      </c>
      <c r="E743" s="1" t="s">
        <v>1227</v>
      </c>
      <c r="F743" s="1">
        <v>1</v>
      </c>
      <c r="G743" s="1" t="s">
        <v>22</v>
      </c>
    </row>
    <row r="744" spans="1:7">
      <c r="A744" s="1" t="s">
        <v>5364</v>
      </c>
      <c r="B744" s="1" t="s">
        <v>3611</v>
      </c>
      <c r="C744" s="1" t="s">
        <v>2568</v>
      </c>
      <c r="D744" s="1" t="s">
        <v>5350</v>
      </c>
      <c r="E744" s="1" t="s">
        <v>1227</v>
      </c>
      <c r="F744" s="1">
        <v>1</v>
      </c>
      <c r="G744" s="1" t="s">
        <v>22</v>
      </c>
    </row>
    <row r="745" spans="1:7">
      <c r="A745" s="1" t="s">
        <v>5365</v>
      </c>
      <c r="B745" s="1" t="s">
        <v>3612</v>
      </c>
      <c r="C745" s="1" t="s">
        <v>2568</v>
      </c>
      <c r="D745" s="1" t="s">
        <v>5350</v>
      </c>
      <c r="E745" s="1" t="s">
        <v>1227</v>
      </c>
      <c r="F745" s="1">
        <v>1</v>
      </c>
      <c r="G745" s="1" t="s">
        <v>22</v>
      </c>
    </row>
    <row r="746" spans="1:7">
      <c r="A746" s="1" t="s">
        <v>5366</v>
      </c>
      <c r="B746" s="1" t="s">
        <v>3613</v>
      </c>
      <c r="C746" s="1" t="s">
        <v>2568</v>
      </c>
      <c r="D746" s="1" t="s">
        <v>5350</v>
      </c>
      <c r="E746" s="1" t="s">
        <v>1227</v>
      </c>
      <c r="F746" s="1">
        <v>1</v>
      </c>
      <c r="G746" s="1" t="s">
        <v>22</v>
      </c>
    </row>
    <row r="747" spans="1:7">
      <c r="A747" s="1" t="s">
        <v>5367</v>
      </c>
      <c r="B747" s="1" t="s">
        <v>3614</v>
      </c>
      <c r="C747" s="1" t="s">
        <v>2568</v>
      </c>
      <c r="D747" s="1" t="s">
        <v>5350</v>
      </c>
      <c r="E747" s="1" t="s">
        <v>1227</v>
      </c>
      <c r="F747" s="1">
        <v>1</v>
      </c>
      <c r="G747" s="1" t="s">
        <v>22</v>
      </c>
    </row>
    <row r="748" spans="1:7">
      <c r="A748" s="1" t="s">
        <v>5368</v>
      </c>
      <c r="B748" s="1" t="s">
        <v>3615</v>
      </c>
      <c r="C748" s="1" t="s">
        <v>2568</v>
      </c>
      <c r="D748" s="1" t="s">
        <v>5350</v>
      </c>
      <c r="E748" s="1" t="s">
        <v>1227</v>
      </c>
      <c r="F748" s="1">
        <v>2</v>
      </c>
      <c r="G748" s="1" t="s">
        <v>22</v>
      </c>
    </row>
    <row r="749" spans="1:7">
      <c r="A749" s="1" t="s">
        <v>4493</v>
      </c>
      <c r="B749" s="1" t="s">
        <v>3084</v>
      </c>
      <c r="C749" s="1" t="s">
        <v>2568</v>
      </c>
      <c r="D749" s="1" t="s">
        <v>3379</v>
      </c>
      <c r="G749" s="1" t="s">
        <v>22</v>
      </c>
    </row>
    <row r="750" spans="1:7">
      <c r="A750" s="1" t="s">
        <v>4243</v>
      </c>
      <c r="B750" s="1" t="s">
        <v>3085</v>
      </c>
      <c r="C750" s="1" t="s">
        <v>2568</v>
      </c>
      <c r="D750" s="1" t="s">
        <v>3379</v>
      </c>
      <c r="G750" s="1" t="s">
        <v>22</v>
      </c>
    </row>
    <row r="751" spans="1:7">
      <c r="A751" s="1" t="s">
        <v>4244</v>
      </c>
      <c r="B751" s="1" t="s">
        <v>3086</v>
      </c>
      <c r="C751" s="1" t="s">
        <v>2568</v>
      </c>
      <c r="D751" s="1" t="s">
        <v>3379</v>
      </c>
      <c r="G751" s="1" t="s">
        <v>22</v>
      </c>
    </row>
    <row r="752" spans="1:7">
      <c r="A752" s="1" t="s">
        <v>4245</v>
      </c>
      <c r="B752" s="1" t="s">
        <v>3087</v>
      </c>
      <c r="C752" s="1" t="s">
        <v>2568</v>
      </c>
      <c r="D752" s="1" t="s">
        <v>3379</v>
      </c>
      <c r="G752" s="1" t="s">
        <v>22</v>
      </c>
    </row>
    <row r="753" spans="1:7">
      <c r="A753" s="1" t="s">
        <v>4246</v>
      </c>
      <c r="B753" s="1" t="s">
        <v>3088</v>
      </c>
      <c r="C753" s="1" t="s">
        <v>2568</v>
      </c>
      <c r="D753" s="1" t="s">
        <v>3379</v>
      </c>
      <c r="G753" s="1" t="s">
        <v>22</v>
      </c>
    </row>
    <row r="754" spans="1:7">
      <c r="A754" s="1" t="s">
        <v>4247</v>
      </c>
      <c r="B754" s="1" t="s">
        <v>3089</v>
      </c>
      <c r="C754" s="1" t="s">
        <v>2568</v>
      </c>
      <c r="D754" s="1" t="s">
        <v>3379</v>
      </c>
      <c r="G754" s="1" t="s">
        <v>22</v>
      </c>
    </row>
    <row r="755" spans="1:7">
      <c r="A755" s="1" t="s">
        <v>4248</v>
      </c>
      <c r="B755" s="1" t="s">
        <v>3090</v>
      </c>
      <c r="C755" s="1" t="s">
        <v>2568</v>
      </c>
      <c r="D755" s="1" t="s">
        <v>3379</v>
      </c>
      <c r="G755" s="1" t="s">
        <v>22</v>
      </c>
    </row>
    <row r="756" spans="1:7">
      <c r="A756" s="1" t="s">
        <v>4249</v>
      </c>
      <c r="B756" s="1" t="s">
        <v>3091</v>
      </c>
      <c r="C756" s="1" t="s">
        <v>2568</v>
      </c>
      <c r="D756" s="1" t="s">
        <v>3379</v>
      </c>
      <c r="G756" s="1" t="s">
        <v>22</v>
      </c>
    </row>
    <row r="757" spans="1:7">
      <c r="A757" s="1" t="s">
        <v>4494</v>
      </c>
      <c r="B757" s="1" t="s">
        <v>3092</v>
      </c>
      <c r="C757" s="1" t="s">
        <v>2568</v>
      </c>
      <c r="D757" s="1" t="s">
        <v>3379</v>
      </c>
      <c r="G757" s="1" t="s">
        <v>22</v>
      </c>
    </row>
    <row r="758" spans="1:7">
      <c r="A758" s="1" t="s">
        <v>4250</v>
      </c>
      <c r="B758" s="1" t="s">
        <v>3093</v>
      </c>
      <c r="C758" s="1" t="s">
        <v>2568</v>
      </c>
      <c r="D758" s="1" t="s">
        <v>3379</v>
      </c>
      <c r="G758" s="1" t="s">
        <v>22</v>
      </c>
    </row>
    <row r="759" spans="1:7">
      <c r="A759" s="1" t="s">
        <v>4251</v>
      </c>
      <c r="B759" s="1" t="s">
        <v>3094</v>
      </c>
      <c r="C759" s="1" t="s">
        <v>2568</v>
      </c>
      <c r="D759" s="1" t="s">
        <v>3379</v>
      </c>
      <c r="G759" s="1" t="s">
        <v>22</v>
      </c>
    </row>
    <row r="760" spans="1:7">
      <c r="A760" s="1" t="s">
        <v>4495</v>
      </c>
      <c r="B760" s="1" t="s">
        <v>3095</v>
      </c>
      <c r="C760" s="1" t="s">
        <v>2568</v>
      </c>
      <c r="D760" s="1" t="s">
        <v>3379</v>
      </c>
      <c r="G760" s="1" t="s">
        <v>22</v>
      </c>
    </row>
    <row r="761" spans="1:7">
      <c r="A761" s="1" t="s">
        <v>4252</v>
      </c>
      <c r="B761" s="1" t="s">
        <v>3096</v>
      </c>
      <c r="C761" s="1" t="s">
        <v>2568</v>
      </c>
      <c r="D761" s="1" t="s">
        <v>3379</v>
      </c>
      <c r="G761" s="1" t="s">
        <v>22</v>
      </c>
    </row>
    <row r="762" spans="1:7">
      <c r="A762" s="1" t="s">
        <v>4253</v>
      </c>
      <c r="B762" s="1" t="s">
        <v>3097</v>
      </c>
      <c r="C762" s="1" t="s">
        <v>2568</v>
      </c>
      <c r="D762" s="1" t="s">
        <v>3379</v>
      </c>
      <c r="G762" s="1" t="s">
        <v>22</v>
      </c>
    </row>
    <row r="763" spans="1:7">
      <c r="A763" s="1" t="s">
        <v>4254</v>
      </c>
      <c r="B763" s="1" t="s">
        <v>3098</v>
      </c>
      <c r="C763" s="1" t="s">
        <v>2568</v>
      </c>
      <c r="D763" s="1" t="s">
        <v>3379</v>
      </c>
      <c r="G763" s="1" t="s">
        <v>22</v>
      </c>
    </row>
    <row r="764" spans="1:7">
      <c r="A764" s="1" t="s">
        <v>4255</v>
      </c>
      <c r="B764" s="1" t="s">
        <v>3099</v>
      </c>
      <c r="C764" s="1" t="s">
        <v>2568</v>
      </c>
      <c r="D764" s="1" t="s">
        <v>3379</v>
      </c>
      <c r="G764" s="1" t="s">
        <v>22</v>
      </c>
    </row>
    <row r="765" spans="1:7">
      <c r="A765" s="1" t="s">
        <v>4256</v>
      </c>
      <c r="B765" s="1" t="s">
        <v>3100</v>
      </c>
      <c r="C765" s="1" t="s">
        <v>2568</v>
      </c>
      <c r="D765" s="1" t="s">
        <v>3379</v>
      </c>
      <c r="G765" s="1" t="s">
        <v>22</v>
      </c>
    </row>
    <row r="766" spans="1:7">
      <c r="A766" s="1" t="s">
        <v>4257</v>
      </c>
      <c r="B766" s="1" t="s">
        <v>3101</v>
      </c>
      <c r="C766" s="1" t="s">
        <v>2568</v>
      </c>
      <c r="D766" s="1" t="s">
        <v>3379</v>
      </c>
      <c r="G766" s="1" t="s">
        <v>22</v>
      </c>
    </row>
    <row r="767" spans="1:7">
      <c r="A767" s="1" t="s">
        <v>4258</v>
      </c>
      <c r="B767" s="1" t="s">
        <v>3102</v>
      </c>
      <c r="C767" s="1" t="s">
        <v>2568</v>
      </c>
      <c r="D767" s="1" t="s">
        <v>3379</v>
      </c>
      <c r="G767" s="1" t="s">
        <v>22</v>
      </c>
    </row>
    <row r="768" spans="1:7">
      <c r="A768" s="1" t="s">
        <v>4259</v>
      </c>
      <c r="B768" s="1" t="s">
        <v>3103</v>
      </c>
      <c r="C768" s="1" t="s">
        <v>2568</v>
      </c>
      <c r="D768" s="1" t="s">
        <v>3379</v>
      </c>
      <c r="G768" s="1" t="s">
        <v>22</v>
      </c>
    </row>
    <row r="769" spans="1:7">
      <c r="A769" s="1" t="s">
        <v>4260</v>
      </c>
      <c r="B769" s="1" t="s">
        <v>3104</v>
      </c>
      <c r="C769" s="1" t="s">
        <v>2568</v>
      </c>
      <c r="D769" s="1" t="s">
        <v>3379</v>
      </c>
      <c r="G769" s="1" t="s">
        <v>22</v>
      </c>
    </row>
    <row r="770" spans="1:7">
      <c r="A770" s="1" t="s">
        <v>4261</v>
      </c>
      <c r="B770" s="1" t="s">
        <v>3105</v>
      </c>
      <c r="C770" s="1" t="s">
        <v>2568</v>
      </c>
      <c r="D770" s="1" t="s">
        <v>3379</v>
      </c>
      <c r="G770" s="1" t="s">
        <v>22</v>
      </c>
    </row>
    <row r="771" spans="1:7">
      <c r="A771" s="1" t="s">
        <v>4292</v>
      </c>
      <c r="B771" s="1" t="s">
        <v>3106</v>
      </c>
      <c r="C771" s="1" t="s">
        <v>2568</v>
      </c>
      <c r="D771" s="1" t="s">
        <v>3380</v>
      </c>
      <c r="G771" s="1" t="s">
        <v>22</v>
      </c>
    </row>
    <row r="772" spans="1:7">
      <c r="A772" s="1" t="s">
        <v>4496</v>
      </c>
      <c r="B772" s="1" t="s">
        <v>3107</v>
      </c>
      <c r="C772" s="1" t="s">
        <v>2568</v>
      </c>
      <c r="D772" s="1" t="s">
        <v>3380</v>
      </c>
      <c r="G772" s="1" t="s">
        <v>22</v>
      </c>
    </row>
    <row r="773" spans="1:7">
      <c r="A773" s="1" t="s">
        <v>4497</v>
      </c>
      <c r="B773" s="1" t="s">
        <v>3108</v>
      </c>
      <c r="C773" s="1" t="s">
        <v>2568</v>
      </c>
      <c r="D773" s="1" t="s">
        <v>3380</v>
      </c>
      <c r="G773" s="1" t="s">
        <v>22</v>
      </c>
    </row>
    <row r="774" spans="1:7">
      <c r="A774" s="1" t="s">
        <v>4265</v>
      </c>
      <c r="B774" s="1" t="s">
        <v>3109</v>
      </c>
      <c r="C774" s="1" t="s">
        <v>2568</v>
      </c>
      <c r="D774" s="1" t="s">
        <v>3380</v>
      </c>
      <c r="G774" s="1" t="s">
        <v>22</v>
      </c>
    </row>
    <row r="775" spans="1:7">
      <c r="A775" s="1" t="s">
        <v>5369</v>
      </c>
      <c r="B775" s="1" t="s">
        <v>3616</v>
      </c>
      <c r="C775" s="1" t="s">
        <v>2568</v>
      </c>
      <c r="D775" s="1" t="s">
        <v>5350</v>
      </c>
      <c r="E775" s="1" t="s">
        <v>2411</v>
      </c>
      <c r="F775" s="1">
        <v>7</v>
      </c>
      <c r="G775" s="1" t="s">
        <v>22</v>
      </c>
    </row>
    <row r="776" spans="1:7">
      <c r="A776" s="1" t="s">
        <v>3060</v>
      </c>
      <c r="B776" s="1" t="s">
        <v>3110</v>
      </c>
      <c r="C776" s="1" t="s">
        <v>2568</v>
      </c>
      <c r="D776" s="1" t="s">
        <v>3054</v>
      </c>
      <c r="G776" s="1" t="s">
        <v>22</v>
      </c>
    </row>
    <row r="777" spans="1:7">
      <c r="A777" s="1" t="s">
        <v>3061</v>
      </c>
      <c r="B777" s="1" t="s">
        <v>3111</v>
      </c>
      <c r="C777" s="1" t="s">
        <v>2568</v>
      </c>
      <c r="D777" s="1" t="s">
        <v>3054</v>
      </c>
      <c r="G777" s="1" t="s">
        <v>22</v>
      </c>
    </row>
    <row r="778" spans="1:7">
      <c r="A778" s="1" t="s">
        <v>5411</v>
      </c>
      <c r="B778" s="1" t="s">
        <v>3617</v>
      </c>
      <c r="C778" s="1" t="s">
        <v>2568</v>
      </c>
      <c r="D778" s="1" t="s">
        <v>5350</v>
      </c>
      <c r="E778" s="1" t="s">
        <v>1247</v>
      </c>
      <c r="F778" s="1">
        <v>5</v>
      </c>
      <c r="G778" s="1" t="s">
        <v>22</v>
      </c>
    </row>
    <row r="779" spans="1:7">
      <c r="A779" s="1" t="s">
        <v>5394</v>
      </c>
      <c r="B779" s="1" t="s">
        <v>3618</v>
      </c>
      <c r="C779" s="1" t="s">
        <v>2568</v>
      </c>
      <c r="D779" s="1" t="s">
        <v>5350</v>
      </c>
      <c r="E779" s="1" t="s">
        <v>1247</v>
      </c>
      <c r="F779" s="1">
        <v>1</v>
      </c>
      <c r="G779" s="1" t="s">
        <v>22</v>
      </c>
    </row>
    <row r="780" spans="1:7">
      <c r="A780" s="1" t="s">
        <v>5395</v>
      </c>
      <c r="B780" s="1" t="s">
        <v>3619</v>
      </c>
      <c r="C780" s="1" t="s">
        <v>2568</v>
      </c>
      <c r="D780" s="1" t="s">
        <v>5350</v>
      </c>
      <c r="E780" s="1" t="s">
        <v>1247</v>
      </c>
      <c r="F780" s="1">
        <v>4</v>
      </c>
      <c r="G780" s="1" t="s">
        <v>22</v>
      </c>
    </row>
    <row r="781" spans="1:7">
      <c r="A781" s="1" t="s">
        <v>3062</v>
      </c>
      <c r="B781" s="1" t="s">
        <v>3112</v>
      </c>
      <c r="C781" s="1" t="s">
        <v>2568</v>
      </c>
      <c r="D781" s="1" t="s">
        <v>3054</v>
      </c>
      <c r="G781" s="1" t="s">
        <v>22</v>
      </c>
    </row>
    <row r="782" spans="1:7">
      <c r="A782" s="1" t="s">
        <v>3063</v>
      </c>
      <c r="B782" s="1" t="s">
        <v>3113</v>
      </c>
      <c r="C782" s="1" t="s">
        <v>2568</v>
      </c>
      <c r="D782" s="1" t="s">
        <v>3054</v>
      </c>
      <c r="G782" s="1" t="s">
        <v>22</v>
      </c>
    </row>
    <row r="783" spans="1:7">
      <c r="A783" s="1" t="s">
        <v>3064</v>
      </c>
      <c r="B783" s="1" t="s">
        <v>3114</v>
      </c>
      <c r="C783" s="1" t="s">
        <v>2568</v>
      </c>
      <c r="D783" s="1" t="s">
        <v>3054</v>
      </c>
      <c r="G783" s="1" t="s">
        <v>22</v>
      </c>
    </row>
    <row r="784" spans="1:7">
      <c r="A784" s="1" t="s">
        <v>4266</v>
      </c>
      <c r="B784" s="1" t="s">
        <v>3115</v>
      </c>
      <c r="C784" s="1" t="s">
        <v>2568</v>
      </c>
      <c r="D784" s="1" t="s">
        <v>3381</v>
      </c>
      <c r="G784" s="1" t="s">
        <v>22</v>
      </c>
    </row>
    <row r="785" spans="1:7">
      <c r="A785" s="1" t="s">
        <v>4267</v>
      </c>
      <c r="B785" s="1" t="s">
        <v>3116</v>
      </c>
      <c r="C785" s="1" t="s">
        <v>2568</v>
      </c>
      <c r="D785" s="1" t="s">
        <v>3381</v>
      </c>
      <c r="G785" s="1" t="s">
        <v>22</v>
      </c>
    </row>
    <row r="786" spans="1:7">
      <c r="A786" s="1" t="s">
        <v>4268</v>
      </c>
      <c r="B786" s="1" t="s">
        <v>3117</v>
      </c>
      <c r="C786" s="1" t="s">
        <v>2568</v>
      </c>
      <c r="D786" s="1" t="s">
        <v>3381</v>
      </c>
      <c r="G786" s="1" t="s">
        <v>22</v>
      </c>
    </row>
    <row r="787" spans="1:7">
      <c r="A787" s="1" t="s">
        <v>4269</v>
      </c>
      <c r="B787" s="1" t="s">
        <v>3118</v>
      </c>
      <c r="C787" s="1" t="s">
        <v>2568</v>
      </c>
      <c r="D787" s="1" t="s">
        <v>3381</v>
      </c>
      <c r="G787" s="1" t="s">
        <v>22</v>
      </c>
    </row>
    <row r="788" spans="1:7">
      <c r="A788" s="1" t="s">
        <v>5412</v>
      </c>
      <c r="B788" s="1" t="s">
        <v>3620</v>
      </c>
      <c r="C788" s="1" t="s">
        <v>2568</v>
      </c>
      <c r="D788" s="1" t="s">
        <v>5350</v>
      </c>
      <c r="E788" s="1" t="s">
        <v>386</v>
      </c>
      <c r="F788" s="1">
        <v>4</v>
      </c>
      <c r="G788" s="1" t="s">
        <v>22</v>
      </c>
    </row>
    <row r="789" spans="1:7">
      <c r="A789" s="1" t="s">
        <v>5370</v>
      </c>
      <c r="B789" s="1" t="s">
        <v>3621</v>
      </c>
      <c r="C789" s="1" t="s">
        <v>2568</v>
      </c>
      <c r="D789" s="1" t="s">
        <v>5350</v>
      </c>
      <c r="E789" s="1" t="s">
        <v>386</v>
      </c>
      <c r="F789" s="1">
        <v>20</v>
      </c>
      <c r="G789" s="1" t="s">
        <v>22</v>
      </c>
    </row>
    <row r="790" spans="1:7">
      <c r="A790" s="1" t="s">
        <v>5404</v>
      </c>
      <c r="B790" s="1" t="s">
        <v>3622</v>
      </c>
      <c r="C790" s="1" t="s">
        <v>2568</v>
      </c>
      <c r="D790" s="1" t="s">
        <v>5350</v>
      </c>
      <c r="E790" s="1" t="s">
        <v>386</v>
      </c>
      <c r="F790" s="1">
        <v>19</v>
      </c>
      <c r="G790" s="1" t="s">
        <v>22</v>
      </c>
    </row>
    <row r="791" spans="1:7">
      <c r="A791" s="1" t="s">
        <v>5415</v>
      </c>
      <c r="B791" s="1" t="s">
        <v>3623</v>
      </c>
      <c r="C791" s="1" t="s">
        <v>2568</v>
      </c>
      <c r="D791" s="1" t="s">
        <v>5350</v>
      </c>
      <c r="E791" s="1" t="s">
        <v>386</v>
      </c>
      <c r="F791" s="1">
        <v>21</v>
      </c>
      <c r="G791" s="1" t="s">
        <v>22</v>
      </c>
    </row>
    <row r="792" spans="1:7">
      <c r="A792" s="1" t="s">
        <v>5410</v>
      </c>
      <c r="B792" s="1" t="s">
        <v>3624</v>
      </c>
      <c r="C792" s="1" t="s">
        <v>2568</v>
      </c>
      <c r="D792" s="1" t="s">
        <v>5350</v>
      </c>
      <c r="E792" s="1" t="s">
        <v>386</v>
      </c>
      <c r="F792" s="1">
        <v>22</v>
      </c>
      <c r="G792" s="1" t="s">
        <v>22</v>
      </c>
    </row>
    <row r="793" spans="1:7">
      <c r="A793" s="1" t="s">
        <v>5371</v>
      </c>
      <c r="B793" s="1" t="s">
        <v>3625</v>
      </c>
      <c r="C793" s="1" t="s">
        <v>2568</v>
      </c>
      <c r="D793" s="1" t="s">
        <v>5350</v>
      </c>
      <c r="E793" s="1" t="s">
        <v>386</v>
      </c>
      <c r="F793" s="1">
        <v>13</v>
      </c>
      <c r="G793" s="1" t="s">
        <v>22</v>
      </c>
    </row>
    <row r="794" spans="1:7">
      <c r="A794" s="1" t="s">
        <v>5416</v>
      </c>
      <c r="B794" s="1" t="s">
        <v>3626</v>
      </c>
      <c r="C794" s="1" t="s">
        <v>2568</v>
      </c>
      <c r="D794" s="1" t="s">
        <v>5350</v>
      </c>
      <c r="E794" s="1" t="s">
        <v>386</v>
      </c>
      <c r="F794" s="1">
        <v>24</v>
      </c>
      <c r="G794" s="1" t="s">
        <v>22</v>
      </c>
    </row>
    <row r="795" spans="1:7">
      <c r="A795" s="1" t="s">
        <v>3065</v>
      </c>
      <c r="B795" s="1" t="s">
        <v>3119</v>
      </c>
      <c r="C795" s="1" t="s">
        <v>2568</v>
      </c>
      <c r="D795" s="1" t="s">
        <v>3054</v>
      </c>
      <c r="G795" s="1" t="s">
        <v>22</v>
      </c>
    </row>
    <row r="796" spans="1:7">
      <c r="A796" s="1" t="s">
        <v>5398</v>
      </c>
      <c r="B796" s="1" t="s">
        <v>3627</v>
      </c>
      <c r="C796" s="1" t="s">
        <v>2568</v>
      </c>
      <c r="D796" s="1" t="s">
        <v>5350</v>
      </c>
      <c r="E796" s="1" t="s">
        <v>1291</v>
      </c>
      <c r="F796" s="1">
        <v>1</v>
      </c>
      <c r="G796" s="1" t="s">
        <v>22</v>
      </c>
    </row>
    <row r="797" spans="1:7">
      <c r="A797" s="1" t="s">
        <v>5377</v>
      </c>
      <c r="B797" s="1" t="s">
        <v>3628</v>
      </c>
      <c r="C797" s="1" t="s">
        <v>2568</v>
      </c>
      <c r="D797" s="1" t="s">
        <v>5350</v>
      </c>
      <c r="E797" s="1" t="s">
        <v>479</v>
      </c>
      <c r="F797" s="1">
        <v>5</v>
      </c>
      <c r="G797" s="1" t="s">
        <v>22</v>
      </c>
    </row>
    <row r="798" spans="1:7">
      <c r="A798" s="1" t="s">
        <v>5376</v>
      </c>
      <c r="B798" s="1" t="s">
        <v>3629</v>
      </c>
      <c r="C798" s="1" t="s">
        <v>2568</v>
      </c>
      <c r="D798" s="1" t="s">
        <v>5350</v>
      </c>
      <c r="E798" s="1" t="s">
        <v>479</v>
      </c>
      <c r="F798" s="1">
        <v>12</v>
      </c>
      <c r="G798" s="1" t="s">
        <v>22</v>
      </c>
    </row>
    <row r="799" spans="1:7">
      <c r="A799" s="1" t="s">
        <v>5375</v>
      </c>
      <c r="B799" s="1" t="s">
        <v>3630</v>
      </c>
      <c r="C799" s="1" t="s">
        <v>2568</v>
      </c>
      <c r="D799" s="1" t="s">
        <v>5350</v>
      </c>
      <c r="E799" s="1" t="s">
        <v>479</v>
      </c>
      <c r="F799" s="1">
        <v>12</v>
      </c>
      <c r="G799" s="1" t="s">
        <v>22</v>
      </c>
    </row>
    <row r="800" spans="1:7">
      <c r="A800" s="1" t="s">
        <v>5374</v>
      </c>
      <c r="B800" s="1" t="s">
        <v>3631</v>
      </c>
      <c r="C800" s="1" t="s">
        <v>2568</v>
      </c>
      <c r="D800" s="1" t="s">
        <v>5350</v>
      </c>
      <c r="E800" s="1" t="s">
        <v>479</v>
      </c>
      <c r="F800" s="1">
        <v>2</v>
      </c>
      <c r="G800" s="1" t="s">
        <v>22</v>
      </c>
    </row>
    <row r="801" spans="1:7">
      <c r="A801" s="1" t="s">
        <v>5373</v>
      </c>
      <c r="B801" s="1" t="s">
        <v>3632</v>
      </c>
      <c r="C801" s="1" t="s">
        <v>2568</v>
      </c>
      <c r="D801" s="1" t="s">
        <v>5350</v>
      </c>
      <c r="E801" s="1" t="s">
        <v>479</v>
      </c>
      <c r="F801" s="1">
        <v>2</v>
      </c>
      <c r="G801" s="1" t="s">
        <v>22</v>
      </c>
    </row>
    <row r="802" spans="1:7">
      <c r="A802" s="1" t="s">
        <v>5372</v>
      </c>
      <c r="B802" s="1" t="s">
        <v>3633</v>
      </c>
      <c r="C802" s="1" t="s">
        <v>2568</v>
      </c>
      <c r="D802" s="1" t="s">
        <v>5350</v>
      </c>
      <c r="E802" s="1" t="s">
        <v>479</v>
      </c>
      <c r="F802" s="1">
        <v>2</v>
      </c>
      <c r="G802" s="1" t="s">
        <v>22</v>
      </c>
    </row>
    <row r="803" spans="1:7">
      <c r="A803" s="1" t="s">
        <v>4498</v>
      </c>
      <c r="B803" s="1" t="s">
        <v>3120</v>
      </c>
      <c r="C803" s="1" t="s">
        <v>2568</v>
      </c>
      <c r="D803" s="1" t="s">
        <v>3052</v>
      </c>
      <c r="G803" s="1" t="s">
        <v>22</v>
      </c>
    </row>
    <row r="804" spans="1:7">
      <c r="A804" s="1" t="s">
        <v>4499</v>
      </c>
      <c r="B804" s="1" t="s">
        <v>3121</v>
      </c>
      <c r="C804" s="1" t="s">
        <v>2568</v>
      </c>
      <c r="D804" s="1" t="s">
        <v>3052</v>
      </c>
      <c r="G804" s="1" t="s">
        <v>22</v>
      </c>
    </row>
    <row r="805" spans="1:7">
      <c r="A805" s="1" t="s">
        <v>4445</v>
      </c>
      <c r="B805" s="1" t="s">
        <v>3122</v>
      </c>
      <c r="C805" s="1" t="s">
        <v>2568</v>
      </c>
      <c r="D805" s="1" t="s">
        <v>3052</v>
      </c>
      <c r="G805" s="1" t="s">
        <v>22</v>
      </c>
    </row>
    <row r="806" spans="1:7">
      <c r="A806" s="1" t="s">
        <v>4500</v>
      </c>
      <c r="B806" s="1" t="s">
        <v>3123</v>
      </c>
      <c r="C806" s="1" t="s">
        <v>2568</v>
      </c>
      <c r="D806" s="1" t="s">
        <v>3052</v>
      </c>
      <c r="G806" s="1" t="s">
        <v>22</v>
      </c>
    </row>
    <row r="807" spans="1:7">
      <c r="A807" s="1" t="s">
        <v>3905</v>
      </c>
      <c r="B807" s="1" t="s">
        <v>3124</v>
      </c>
      <c r="C807" s="1" t="s">
        <v>2568</v>
      </c>
      <c r="D807" s="1" t="s">
        <v>3052</v>
      </c>
      <c r="G807" s="1" t="s">
        <v>22</v>
      </c>
    </row>
    <row r="808" spans="1:7">
      <c r="A808" s="1" t="s">
        <v>4558</v>
      </c>
      <c r="B808" s="1" t="s">
        <v>3125</v>
      </c>
      <c r="C808" s="1" t="s">
        <v>2568</v>
      </c>
      <c r="D808" s="1" t="s">
        <v>3052</v>
      </c>
      <c r="G808" s="1" t="s">
        <v>22</v>
      </c>
    </row>
    <row r="809" spans="1:7">
      <c r="A809" s="1" t="s">
        <v>4559</v>
      </c>
      <c r="B809" s="1" t="s">
        <v>3126</v>
      </c>
      <c r="C809" s="1" t="s">
        <v>2568</v>
      </c>
      <c r="D809" s="1" t="s">
        <v>3052</v>
      </c>
      <c r="G809" s="1" t="s">
        <v>22</v>
      </c>
    </row>
    <row r="810" spans="1:7">
      <c r="A810" s="1" t="s">
        <v>4135</v>
      </c>
      <c r="B810" s="1" t="s">
        <v>3127</v>
      </c>
      <c r="C810" s="1" t="s">
        <v>2568</v>
      </c>
      <c r="D810" s="1" t="s">
        <v>3052</v>
      </c>
      <c r="G810" s="1" t="s">
        <v>22</v>
      </c>
    </row>
    <row r="811" spans="1:7">
      <c r="A811" s="1" t="s">
        <v>3969</v>
      </c>
      <c r="B811" s="1" t="s">
        <v>3128</v>
      </c>
      <c r="C811" s="1" t="s">
        <v>2568</v>
      </c>
      <c r="D811" s="1" t="s">
        <v>3052</v>
      </c>
      <c r="G811" s="1" t="s">
        <v>22</v>
      </c>
    </row>
    <row r="812" spans="1:7">
      <c r="A812" s="1" t="s">
        <v>3970</v>
      </c>
      <c r="B812" s="1" t="s">
        <v>3129</v>
      </c>
      <c r="C812" s="1" t="s">
        <v>2568</v>
      </c>
      <c r="D812" s="1" t="s">
        <v>3052</v>
      </c>
      <c r="G812" s="1" t="s">
        <v>22</v>
      </c>
    </row>
    <row r="813" spans="1:7">
      <c r="A813" s="1" t="s">
        <v>3906</v>
      </c>
      <c r="B813" s="1" t="s">
        <v>3130</v>
      </c>
      <c r="C813" s="1" t="s">
        <v>2568</v>
      </c>
      <c r="D813" s="1" t="s">
        <v>3052</v>
      </c>
      <c r="G813" s="1" t="s">
        <v>22</v>
      </c>
    </row>
    <row r="814" spans="1:7">
      <c r="A814" s="1" t="s">
        <v>4561</v>
      </c>
      <c r="B814" s="1" t="s">
        <v>3131</v>
      </c>
      <c r="C814" s="1" t="s">
        <v>2568</v>
      </c>
      <c r="D814" s="1" t="s">
        <v>3052</v>
      </c>
      <c r="G814" s="1" t="s">
        <v>22</v>
      </c>
    </row>
    <row r="815" spans="1:7">
      <c r="A815" s="1" t="s">
        <v>3907</v>
      </c>
      <c r="B815" s="1" t="s">
        <v>3132</v>
      </c>
      <c r="C815" s="1" t="s">
        <v>2568</v>
      </c>
      <c r="D815" s="1" t="s">
        <v>3052</v>
      </c>
      <c r="G815" s="1" t="s">
        <v>22</v>
      </c>
    </row>
    <row r="816" spans="1:7">
      <c r="A816" s="1" t="s">
        <v>3908</v>
      </c>
      <c r="B816" s="1" t="s">
        <v>3133</v>
      </c>
      <c r="C816" s="1" t="s">
        <v>2568</v>
      </c>
      <c r="D816" s="1" t="s">
        <v>3052</v>
      </c>
      <c r="G816" s="1" t="s">
        <v>22</v>
      </c>
    </row>
    <row r="817" spans="1:7">
      <c r="A817" s="1" t="s">
        <v>3909</v>
      </c>
      <c r="B817" s="1" t="s">
        <v>3134</v>
      </c>
      <c r="C817" s="1" t="s">
        <v>2568</v>
      </c>
      <c r="D817" s="1" t="s">
        <v>3052</v>
      </c>
      <c r="G817" s="1" t="s">
        <v>22</v>
      </c>
    </row>
    <row r="818" spans="1:7">
      <c r="A818" s="1" t="s">
        <v>3935</v>
      </c>
      <c r="B818" s="1" t="s">
        <v>3135</v>
      </c>
      <c r="C818" s="1" t="s">
        <v>2568</v>
      </c>
      <c r="D818" s="1" t="s">
        <v>3052</v>
      </c>
      <c r="G818" s="1" t="s">
        <v>22</v>
      </c>
    </row>
    <row r="819" spans="1:7">
      <c r="A819" s="1" t="s">
        <v>4562</v>
      </c>
      <c r="B819" s="1" t="s">
        <v>3136</v>
      </c>
      <c r="C819" s="1" t="s">
        <v>2568</v>
      </c>
      <c r="D819" s="1" t="s">
        <v>3052</v>
      </c>
      <c r="G819" s="1" t="s">
        <v>22</v>
      </c>
    </row>
    <row r="820" spans="1:7">
      <c r="A820" s="1" t="s">
        <v>3971</v>
      </c>
      <c r="B820" s="1" t="s">
        <v>3137</v>
      </c>
      <c r="C820" s="1" t="s">
        <v>2568</v>
      </c>
      <c r="D820" s="1" t="s">
        <v>3052</v>
      </c>
      <c r="G820" s="1" t="s">
        <v>22</v>
      </c>
    </row>
    <row r="821" spans="1:7">
      <c r="A821" s="1" t="s">
        <v>3910</v>
      </c>
      <c r="B821" s="1" t="s">
        <v>3138</v>
      </c>
      <c r="C821" s="1" t="s">
        <v>2568</v>
      </c>
      <c r="D821" s="1" t="s">
        <v>3052</v>
      </c>
      <c r="G821" s="1" t="s">
        <v>22</v>
      </c>
    </row>
    <row r="822" spans="1:7">
      <c r="A822" s="1" t="s">
        <v>3972</v>
      </c>
      <c r="B822" s="1" t="s">
        <v>3139</v>
      </c>
      <c r="C822" s="1" t="s">
        <v>2568</v>
      </c>
      <c r="D822" s="1" t="s">
        <v>3052</v>
      </c>
      <c r="G822" s="1" t="s">
        <v>22</v>
      </c>
    </row>
    <row r="823" spans="1:7">
      <c r="A823" s="1" t="s">
        <v>4361</v>
      </c>
      <c r="B823" s="1" t="s">
        <v>3140</v>
      </c>
      <c r="C823" s="1" t="s">
        <v>2568</v>
      </c>
      <c r="D823" s="1" t="s">
        <v>3052</v>
      </c>
      <c r="G823" s="1" t="s">
        <v>22</v>
      </c>
    </row>
    <row r="824" spans="1:7">
      <c r="A824" s="1" t="s">
        <v>4362</v>
      </c>
      <c r="B824" s="1" t="s">
        <v>3141</v>
      </c>
      <c r="C824" s="1" t="s">
        <v>2568</v>
      </c>
      <c r="D824" s="1" t="s">
        <v>3052</v>
      </c>
      <c r="G824" s="1" t="s">
        <v>22</v>
      </c>
    </row>
    <row r="825" spans="1:7">
      <c r="A825" s="1" t="s">
        <v>4501</v>
      </c>
      <c r="B825" s="1" t="s">
        <v>3142</v>
      </c>
      <c r="C825" s="1" t="s">
        <v>2568</v>
      </c>
      <c r="D825" s="1" t="s">
        <v>3052</v>
      </c>
      <c r="G825" s="1" t="s">
        <v>22</v>
      </c>
    </row>
    <row r="826" spans="1:7">
      <c r="A826" s="1" t="s">
        <v>4502</v>
      </c>
      <c r="B826" s="1" t="s">
        <v>3143</v>
      </c>
      <c r="C826" s="1" t="s">
        <v>2568</v>
      </c>
      <c r="D826" s="1" t="s">
        <v>3052</v>
      </c>
      <c r="G826" s="1" t="s">
        <v>22</v>
      </c>
    </row>
    <row r="827" spans="1:7">
      <c r="A827" s="1" t="s">
        <v>3911</v>
      </c>
      <c r="B827" s="1" t="s">
        <v>3144</v>
      </c>
      <c r="C827" s="1" t="s">
        <v>2568</v>
      </c>
      <c r="D827" s="1" t="s">
        <v>3052</v>
      </c>
      <c r="G827" s="1" t="s">
        <v>22</v>
      </c>
    </row>
    <row r="828" spans="1:7">
      <c r="A828" s="1" t="s">
        <v>3912</v>
      </c>
      <c r="B828" s="1" t="s">
        <v>3145</v>
      </c>
      <c r="C828" s="1" t="s">
        <v>2568</v>
      </c>
      <c r="D828" s="1" t="s">
        <v>3052</v>
      </c>
      <c r="G828" s="1" t="s">
        <v>22</v>
      </c>
    </row>
    <row r="829" spans="1:7">
      <c r="A829" s="1" t="s">
        <v>3936</v>
      </c>
      <c r="B829" s="1" t="s">
        <v>3146</v>
      </c>
      <c r="C829" s="1" t="s">
        <v>2568</v>
      </c>
      <c r="D829" s="1" t="s">
        <v>3052</v>
      </c>
      <c r="G829" s="1" t="s">
        <v>22</v>
      </c>
    </row>
    <row r="830" spans="1:7">
      <c r="A830" s="1" t="s">
        <v>4563</v>
      </c>
      <c r="B830" s="1" t="s">
        <v>3147</v>
      </c>
      <c r="C830" s="1" t="s">
        <v>2568</v>
      </c>
      <c r="D830" s="1" t="s">
        <v>3052</v>
      </c>
      <c r="G830" s="1" t="s">
        <v>22</v>
      </c>
    </row>
    <row r="831" spans="1:7">
      <c r="A831" s="1" t="s">
        <v>3937</v>
      </c>
      <c r="B831" s="1" t="s">
        <v>3148</v>
      </c>
      <c r="C831" s="1" t="s">
        <v>2568</v>
      </c>
      <c r="D831" s="1" t="s">
        <v>3052</v>
      </c>
      <c r="G831" s="1" t="s">
        <v>22</v>
      </c>
    </row>
    <row r="832" spans="1:7">
      <c r="A832" s="1" t="s">
        <v>4503</v>
      </c>
      <c r="B832" s="1" t="s">
        <v>3149</v>
      </c>
      <c r="C832" s="1" t="s">
        <v>2568</v>
      </c>
      <c r="D832" s="1" t="s">
        <v>3052</v>
      </c>
      <c r="G832" s="1" t="s">
        <v>22</v>
      </c>
    </row>
    <row r="833" spans="1:7">
      <c r="A833" s="1" t="s">
        <v>4564</v>
      </c>
      <c r="B833" s="1" t="s">
        <v>3150</v>
      </c>
      <c r="C833" s="1" t="s">
        <v>2568</v>
      </c>
      <c r="D833" s="1" t="s">
        <v>3052</v>
      </c>
      <c r="G833" s="1" t="s">
        <v>22</v>
      </c>
    </row>
    <row r="834" spans="1:7">
      <c r="A834" s="1" t="s">
        <v>4323</v>
      </c>
      <c r="B834" s="1" t="s">
        <v>3151</v>
      </c>
      <c r="C834" s="1" t="s">
        <v>2568</v>
      </c>
      <c r="D834" s="1" t="s">
        <v>3052</v>
      </c>
      <c r="G834" s="1" t="s">
        <v>22</v>
      </c>
    </row>
    <row r="835" spans="1:7">
      <c r="A835" s="1" t="s">
        <v>4565</v>
      </c>
      <c r="B835" s="1" t="s">
        <v>3152</v>
      </c>
      <c r="C835" s="1" t="s">
        <v>2568</v>
      </c>
      <c r="D835" s="1" t="s">
        <v>3052</v>
      </c>
      <c r="G835" s="1" t="s">
        <v>22</v>
      </c>
    </row>
    <row r="836" spans="1:7">
      <c r="A836" s="1" t="s">
        <v>5294</v>
      </c>
      <c r="B836" s="1" t="s">
        <v>3153</v>
      </c>
      <c r="C836" s="1" t="s">
        <v>2568</v>
      </c>
      <c r="D836" s="1" t="s">
        <v>3052</v>
      </c>
      <c r="G836" s="1" t="s">
        <v>22</v>
      </c>
    </row>
    <row r="837" spans="1:7">
      <c r="A837" s="1" t="s">
        <v>5295</v>
      </c>
      <c r="B837" s="1" t="s">
        <v>3154</v>
      </c>
      <c r="C837" s="1" t="s">
        <v>2568</v>
      </c>
      <c r="D837" s="1" t="s">
        <v>3052</v>
      </c>
      <c r="G837" s="1" t="s">
        <v>22</v>
      </c>
    </row>
    <row r="838" spans="1:7">
      <c r="A838" s="1" t="s">
        <v>5296</v>
      </c>
      <c r="B838" s="1" t="s">
        <v>3155</v>
      </c>
      <c r="C838" s="1" t="s">
        <v>2568</v>
      </c>
      <c r="D838" s="1" t="s">
        <v>3052</v>
      </c>
      <c r="G838" s="1" t="s">
        <v>22</v>
      </c>
    </row>
    <row r="839" spans="1:7">
      <c r="A839" s="1" t="s">
        <v>4504</v>
      </c>
      <c r="B839" s="1" t="s">
        <v>3156</v>
      </c>
      <c r="C839" s="1" t="s">
        <v>2568</v>
      </c>
      <c r="D839" s="1" t="s">
        <v>3052</v>
      </c>
      <c r="G839" s="1" t="s">
        <v>22</v>
      </c>
    </row>
    <row r="840" spans="1:7">
      <c r="A840" s="1" t="s">
        <v>3940</v>
      </c>
      <c r="B840" s="1" t="s">
        <v>3157</v>
      </c>
      <c r="C840" s="1" t="s">
        <v>2568</v>
      </c>
      <c r="D840" s="1" t="s">
        <v>3052</v>
      </c>
      <c r="G840" s="1" t="s">
        <v>22</v>
      </c>
    </row>
    <row r="841" spans="1:7">
      <c r="A841" s="1" t="s">
        <v>3941</v>
      </c>
      <c r="B841" s="1" t="s">
        <v>3158</v>
      </c>
      <c r="C841" s="1" t="s">
        <v>2568</v>
      </c>
      <c r="D841" s="1" t="s">
        <v>3052</v>
      </c>
      <c r="G841" s="1" t="s">
        <v>22</v>
      </c>
    </row>
    <row r="842" spans="1:7">
      <c r="A842" s="1" t="s">
        <v>3913</v>
      </c>
      <c r="B842" s="1" t="s">
        <v>3159</v>
      </c>
      <c r="C842" s="1" t="s">
        <v>2568</v>
      </c>
      <c r="D842" s="1" t="s">
        <v>3052</v>
      </c>
      <c r="G842" s="1" t="s">
        <v>22</v>
      </c>
    </row>
    <row r="843" spans="1:7">
      <c r="A843" s="1" t="s">
        <v>3914</v>
      </c>
      <c r="B843" s="1" t="s">
        <v>3160</v>
      </c>
      <c r="C843" s="1" t="s">
        <v>2568</v>
      </c>
      <c r="D843" s="1" t="s">
        <v>3052</v>
      </c>
      <c r="G843" s="1" t="s">
        <v>22</v>
      </c>
    </row>
    <row r="844" spans="1:7">
      <c r="A844" s="1" t="s">
        <v>4505</v>
      </c>
      <c r="B844" s="1" t="s">
        <v>3161</v>
      </c>
      <c r="C844" s="1" t="s">
        <v>2568</v>
      </c>
      <c r="D844" s="1" t="s">
        <v>3052</v>
      </c>
      <c r="G844" s="1" t="s">
        <v>22</v>
      </c>
    </row>
    <row r="845" spans="1:7">
      <c r="A845" s="1" t="s">
        <v>4763</v>
      </c>
      <c r="B845" s="1" t="s">
        <v>3162</v>
      </c>
      <c r="C845" s="1" t="s">
        <v>2568</v>
      </c>
      <c r="D845" s="1" t="s">
        <v>3052</v>
      </c>
      <c r="G845" s="1" t="s">
        <v>22</v>
      </c>
    </row>
    <row r="846" spans="1:7">
      <c r="A846" s="1" t="s">
        <v>4506</v>
      </c>
      <c r="B846" s="1" t="s">
        <v>3163</v>
      </c>
      <c r="C846" s="1" t="s">
        <v>2568</v>
      </c>
      <c r="D846" s="1" t="s">
        <v>3052</v>
      </c>
      <c r="G846" s="1" t="s">
        <v>22</v>
      </c>
    </row>
    <row r="847" spans="1:7">
      <c r="A847" s="1" t="s">
        <v>4507</v>
      </c>
      <c r="B847" s="1" t="s">
        <v>3164</v>
      </c>
      <c r="C847" s="1" t="s">
        <v>2568</v>
      </c>
      <c r="D847" s="1" t="s">
        <v>3052</v>
      </c>
      <c r="G847" s="1" t="s">
        <v>22</v>
      </c>
    </row>
    <row r="848" spans="1:7">
      <c r="A848" s="1" t="s">
        <v>3915</v>
      </c>
      <c r="B848" s="1" t="s">
        <v>3165</v>
      </c>
      <c r="C848" s="1" t="s">
        <v>2568</v>
      </c>
      <c r="D848" s="1" t="s">
        <v>3052</v>
      </c>
      <c r="G848" s="1" t="s">
        <v>22</v>
      </c>
    </row>
    <row r="849" spans="1:7">
      <c r="A849" s="1" t="s">
        <v>4508</v>
      </c>
      <c r="B849" s="1" t="s">
        <v>3166</v>
      </c>
      <c r="C849" s="1" t="s">
        <v>2568</v>
      </c>
      <c r="D849" s="1" t="s">
        <v>3052</v>
      </c>
      <c r="G849" s="1" t="s">
        <v>22</v>
      </c>
    </row>
    <row r="850" spans="1:7">
      <c r="A850" s="1" t="s">
        <v>4509</v>
      </c>
      <c r="B850" s="1" t="s">
        <v>3167</v>
      </c>
      <c r="C850" s="1" t="s">
        <v>2568</v>
      </c>
      <c r="D850" s="1" t="s">
        <v>3052</v>
      </c>
      <c r="G850" s="1" t="s">
        <v>22</v>
      </c>
    </row>
    <row r="851" spans="1:7">
      <c r="A851" s="1" t="s">
        <v>4013</v>
      </c>
      <c r="B851" s="1" t="s">
        <v>3168</v>
      </c>
      <c r="C851" s="1" t="s">
        <v>2568</v>
      </c>
      <c r="D851" s="1" t="s">
        <v>3052</v>
      </c>
      <c r="G851" s="1" t="s">
        <v>22</v>
      </c>
    </row>
    <row r="852" spans="1:7">
      <c r="A852" s="1" t="s">
        <v>3942</v>
      </c>
      <c r="B852" s="1" t="s">
        <v>3169</v>
      </c>
      <c r="C852" s="1" t="s">
        <v>2568</v>
      </c>
      <c r="D852" s="1" t="s">
        <v>3052</v>
      </c>
      <c r="G852" s="1" t="s">
        <v>22</v>
      </c>
    </row>
    <row r="853" spans="1:7">
      <c r="A853" s="1" t="s">
        <v>4324</v>
      </c>
      <c r="B853" s="1" t="s">
        <v>3170</v>
      </c>
      <c r="C853" s="1" t="s">
        <v>2568</v>
      </c>
      <c r="D853" s="1" t="s">
        <v>3052</v>
      </c>
      <c r="G853" s="1" t="s">
        <v>22</v>
      </c>
    </row>
    <row r="854" spans="1:7">
      <c r="A854" s="1" t="s">
        <v>4325</v>
      </c>
      <c r="B854" s="1" t="s">
        <v>3171</v>
      </c>
      <c r="C854" s="1" t="s">
        <v>2568</v>
      </c>
      <c r="D854" s="1" t="s">
        <v>3052</v>
      </c>
      <c r="G854" s="1" t="s">
        <v>22</v>
      </c>
    </row>
    <row r="855" spans="1:7">
      <c r="A855" s="1" t="s">
        <v>4326</v>
      </c>
      <c r="B855" s="1" t="s">
        <v>3172</v>
      </c>
      <c r="C855" s="1" t="s">
        <v>2568</v>
      </c>
      <c r="D855" s="1" t="s">
        <v>3052</v>
      </c>
      <c r="G855" s="1" t="s">
        <v>22</v>
      </c>
    </row>
    <row r="856" spans="1:7">
      <c r="A856" s="1" t="s">
        <v>4546</v>
      </c>
      <c r="B856" s="1" t="s">
        <v>3173</v>
      </c>
      <c r="C856" s="1" t="s">
        <v>2568</v>
      </c>
      <c r="D856" s="1" t="s">
        <v>3052</v>
      </c>
      <c r="G856" s="1" t="s">
        <v>22</v>
      </c>
    </row>
    <row r="857" spans="1:7">
      <c r="A857" s="1" t="s">
        <v>3916</v>
      </c>
      <c r="B857" s="1" t="s">
        <v>3174</v>
      </c>
      <c r="C857" s="1" t="s">
        <v>2568</v>
      </c>
      <c r="D857" s="1" t="s">
        <v>3052</v>
      </c>
      <c r="G857" s="1" t="s">
        <v>22</v>
      </c>
    </row>
    <row r="858" spans="1:7">
      <c r="A858" s="1" t="s">
        <v>3973</v>
      </c>
      <c r="B858" s="1" t="s">
        <v>3175</v>
      </c>
      <c r="C858" s="1" t="s">
        <v>2568</v>
      </c>
      <c r="D858" s="1" t="s">
        <v>3052</v>
      </c>
      <c r="G858" s="1" t="s">
        <v>22</v>
      </c>
    </row>
    <row r="859" spans="1:7">
      <c r="A859" s="1" t="s">
        <v>3974</v>
      </c>
      <c r="B859" s="1" t="s">
        <v>3176</v>
      </c>
      <c r="C859" s="1" t="s">
        <v>2568</v>
      </c>
      <c r="D859" s="1" t="s">
        <v>3052</v>
      </c>
      <c r="G859" s="1" t="s">
        <v>22</v>
      </c>
    </row>
    <row r="860" spans="1:7">
      <c r="A860" s="1" t="s">
        <v>3975</v>
      </c>
      <c r="B860" s="1" t="s">
        <v>3177</v>
      </c>
      <c r="C860" s="1" t="s">
        <v>2568</v>
      </c>
      <c r="D860" s="1" t="s">
        <v>3052</v>
      </c>
      <c r="G860" s="1" t="s">
        <v>22</v>
      </c>
    </row>
    <row r="861" spans="1:7">
      <c r="A861" s="1" t="s">
        <v>3976</v>
      </c>
      <c r="B861" s="1" t="s">
        <v>3178</v>
      </c>
      <c r="C861" s="1" t="s">
        <v>2568</v>
      </c>
      <c r="D861" s="1" t="s">
        <v>3052</v>
      </c>
      <c r="G861" s="1" t="s">
        <v>22</v>
      </c>
    </row>
    <row r="862" spans="1:7">
      <c r="A862" s="1" t="s">
        <v>4322</v>
      </c>
      <c r="B862" s="1" t="s">
        <v>3179</v>
      </c>
      <c r="C862" s="1" t="s">
        <v>2568</v>
      </c>
      <c r="D862" s="1" t="s">
        <v>3052</v>
      </c>
      <c r="G862" s="1" t="s">
        <v>22</v>
      </c>
    </row>
    <row r="863" spans="1:7">
      <c r="A863" s="1" t="s">
        <v>3938</v>
      </c>
      <c r="B863" s="1" t="s">
        <v>3180</v>
      </c>
      <c r="C863" s="1" t="s">
        <v>2568</v>
      </c>
      <c r="D863" s="1" t="s">
        <v>3052</v>
      </c>
      <c r="G863" s="1" t="s">
        <v>22</v>
      </c>
    </row>
    <row r="864" spans="1:7">
      <c r="A864" s="1" t="s">
        <v>4136</v>
      </c>
      <c r="B864" s="1" t="s">
        <v>3181</v>
      </c>
      <c r="C864" s="1" t="s">
        <v>2568</v>
      </c>
      <c r="D864" s="1" t="s">
        <v>3052</v>
      </c>
      <c r="G864" s="1" t="s">
        <v>22</v>
      </c>
    </row>
    <row r="865" spans="1:7">
      <c r="A865" s="1" t="s">
        <v>4137</v>
      </c>
      <c r="B865" s="1" t="s">
        <v>3182</v>
      </c>
      <c r="C865" s="1" t="s">
        <v>2568</v>
      </c>
      <c r="D865" s="1" t="s">
        <v>3052</v>
      </c>
      <c r="G865" s="1" t="s">
        <v>22</v>
      </c>
    </row>
    <row r="866" spans="1:7">
      <c r="A866" s="1" t="s">
        <v>4138</v>
      </c>
      <c r="B866" s="1" t="s">
        <v>3183</v>
      </c>
      <c r="C866" s="1" t="s">
        <v>2568</v>
      </c>
      <c r="D866" s="1" t="s">
        <v>3052</v>
      </c>
      <c r="G866" s="1" t="s">
        <v>22</v>
      </c>
    </row>
    <row r="867" spans="1:7">
      <c r="A867" s="1" t="s">
        <v>4139</v>
      </c>
      <c r="B867" s="1" t="s">
        <v>3184</v>
      </c>
      <c r="C867" s="1" t="s">
        <v>2568</v>
      </c>
      <c r="D867" s="1" t="s">
        <v>3052</v>
      </c>
      <c r="G867" s="1" t="s">
        <v>22</v>
      </c>
    </row>
    <row r="868" spans="1:7">
      <c r="A868" s="1" t="s">
        <v>4140</v>
      </c>
      <c r="B868" s="1" t="s">
        <v>3185</v>
      </c>
      <c r="C868" s="1" t="s">
        <v>2568</v>
      </c>
      <c r="D868" s="1" t="s">
        <v>3052</v>
      </c>
      <c r="G868" s="1" t="s">
        <v>22</v>
      </c>
    </row>
    <row r="869" spans="1:7">
      <c r="A869" s="1" t="s">
        <v>4141</v>
      </c>
      <c r="B869" s="1" t="s">
        <v>3186</v>
      </c>
      <c r="C869" s="1" t="s">
        <v>2568</v>
      </c>
      <c r="D869" s="1" t="s">
        <v>3052</v>
      </c>
      <c r="G869" s="1" t="s">
        <v>22</v>
      </c>
    </row>
    <row r="870" spans="1:7">
      <c r="A870" s="1" t="s">
        <v>4142</v>
      </c>
      <c r="B870" s="1" t="s">
        <v>3187</v>
      </c>
      <c r="C870" s="1" t="s">
        <v>2568</v>
      </c>
      <c r="D870" s="1" t="s">
        <v>3052</v>
      </c>
      <c r="G870" s="1" t="s">
        <v>22</v>
      </c>
    </row>
    <row r="871" spans="1:7">
      <c r="A871" s="1" t="s">
        <v>4143</v>
      </c>
      <c r="B871" s="1" t="s">
        <v>3188</v>
      </c>
      <c r="C871" s="1" t="s">
        <v>2568</v>
      </c>
      <c r="D871" s="1" t="s">
        <v>3052</v>
      </c>
      <c r="G871" s="1" t="s">
        <v>22</v>
      </c>
    </row>
    <row r="872" spans="1:7">
      <c r="A872" s="1" t="s">
        <v>4144</v>
      </c>
      <c r="B872" s="1" t="s">
        <v>3189</v>
      </c>
      <c r="C872" s="1" t="s">
        <v>2568</v>
      </c>
      <c r="D872" s="1" t="s">
        <v>3052</v>
      </c>
      <c r="G872" s="1" t="s">
        <v>22</v>
      </c>
    </row>
    <row r="873" spans="1:7">
      <c r="A873" s="1" t="s">
        <v>3917</v>
      </c>
      <c r="B873" s="1" t="s">
        <v>3190</v>
      </c>
      <c r="C873" s="1" t="s">
        <v>2568</v>
      </c>
      <c r="D873" s="1" t="s">
        <v>3052</v>
      </c>
      <c r="G873" s="1" t="s">
        <v>22</v>
      </c>
    </row>
    <row r="874" spans="1:7">
      <c r="A874" s="1" t="s">
        <v>3977</v>
      </c>
      <c r="B874" s="1" t="s">
        <v>3191</v>
      </c>
      <c r="C874" s="1" t="s">
        <v>2568</v>
      </c>
      <c r="D874" s="1" t="s">
        <v>3052</v>
      </c>
      <c r="G874" s="1" t="s">
        <v>22</v>
      </c>
    </row>
    <row r="875" spans="1:7">
      <c r="A875" s="1" t="s">
        <v>3918</v>
      </c>
      <c r="B875" s="1" t="s">
        <v>3192</v>
      </c>
      <c r="C875" s="1" t="s">
        <v>2568</v>
      </c>
      <c r="D875" s="1" t="s">
        <v>3052</v>
      </c>
      <c r="G875" s="1" t="s">
        <v>22</v>
      </c>
    </row>
    <row r="876" spans="1:7">
      <c r="A876" s="1" t="s">
        <v>3919</v>
      </c>
      <c r="B876" s="1" t="s">
        <v>3193</v>
      </c>
      <c r="C876" s="1" t="s">
        <v>2568</v>
      </c>
      <c r="D876" s="1" t="s">
        <v>3052</v>
      </c>
      <c r="G876" s="1" t="s">
        <v>22</v>
      </c>
    </row>
    <row r="877" spans="1:7">
      <c r="A877" s="1" t="s">
        <v>3978</v>
      </c>
      <c r="B877" s="1" t="s">
        <v>3194</v>
      </c>
      <c r="C877" s="1" t="s">
        <v>2568</v>
      </c>
      <c r="D877" s="1" t="s">
        <v>3052</v>
      </c>
      <c r="G877" s="1" t="s">
        <v>22</v>
      </c>
    </row>
    <row r="878" spans="1:7">
      <c r="A878" s="1" t="s">
        <v>3979</v>
      </c>
      <c r="B878" s="1" t="s">
        <v>3195</v>
      </c>
      <c r="C878" s="1" t="s">
        <v>2568</v>
      </c>
      <c r="D878" s="1" t="s">
        <v>3052</v>
      </c>
      <c r="G878" s="1" t="s">
        <v>22</v>
      </c>
    </row>
    <row r="879" spans="1:7">
      <c r="A879" s="1" t="s">
        <v>3980</v>
      </c>
      <c r="B879" s="1" t="s">
        <v>3196</v>
      </c>
      <c r="C879" s="1" t="s">
        <v>2568</v>
      </c>
      <c r="D879" s="1" t="s">
        <v>3052</v>
      </c>
      <c r="G879" s="1" t="s">
        <v>22</v>
      </c>
    </row>
    <row r="880" spans="1:7">
      <c r="A880" s="1" t="s">
        <v>3920</v>
      </c>
      <c r="B880" s="1" t="s">
        <v>3197</v>
      </c>
      <c r="C880" s="1" t="s">
        <v>2568</v>
      </c>
      <c r="D880" s="1" t="s">
        <v>3052</v>
      </c>
      <c r="G880" s="1" t="s">
        <v>22</v>
      </c>
    </row>
    <row r="881" spans="1:7">
      <c r="A881" s="1" t="s">
        <v>3981</v>
      </c>
      <c r="B881" s="1" t="s">
        <v>3198</v>
      </c>
      <c r="C881" s="1" t="s">
        <v>2568</v>
      </c>
      <c r="D881" s="1" t="s">
        <v>3052</v>
      </c>
      <c r="G881" s="1" t="s">
        <v>22</v>
      </c>
    </row>
    <row r="882" spans="1:7">
      <c r="A882" s="1" t="s">
        <v>3939</v>
      </c>
      <c r="B882" s="1" t="s">
        <v>3199</v>
      </c>
      <c r="C882" s="1" t="s">
        <v>2568</v>
      </c>
      <c r="D882" s="1" t="s">
        <v>3052</v>
      </c>
      <c r="G882" s="1" t="s">
        <v>22</v>
      </c>
    </row>
    <row r="883" spans="1:7">
      <c r="A883" s="1" t="s">
        <v>4438</v>
      </c>
      <c r="B883" s="1" t="s">
        <v>3200</v>
      </c>
      <c r="C883" s="1" t="s">
        <v>2568</v>
      </c>
      <c r="D883" s="1" t="s">
        <v>3052</v>
      </c>
      <c r="G883" s="1" t="s">
        <v>22</v>
      </c>
    </row>
    <row r="884" spans="1:7">
      <c r="A884" s="1" t="s">
        <v>4439</v>
      </c>
      <c r="B884" s="1" t="s">
        <v>3201</v>
      </c>
      <c r="C884" s="1" t="s">
        <v>2568</v>
      </c>
      <c r="D884" s="1" t="s">
        <v>3052</v>
      </c>
      <c r="G884" s="1" t="s">
        <v>22</v>
      </c>
    </row>
    <row r="885" spans="1:7">
      <c r="A885" s="1" t="s">
        <v>4440</v>
      </c>
      <c r="B885" s="1" t="s">
        <v>3202</v>
      </c>
      <c r="C885" s="1" t="s">
        <v>2568</v>
      </c>
      <c r="D885" s="1" t="s">
        <v>3052</v>
      </c>
      <c r="G885" s="1" t="s">
        <v>22</v>
      </c>
    </row>
    <row r="886" spans="1:7">
      <c r="A886" s="1" t="s">
        <v>3921</v>
      </c>
      <c r="B886" s="1" t="s">
        <v>3203</v>
      </c>
      <c r="C886" s="1" t="s">
        <v>2568</v>
      </c>
      <c r="D886" s="1" t="s">
        <v>3052</v>
      </c>
      <c r="G886" s="1" t="s">
        <v>22</v>
      </c>
    </row>
    <row r="887" spans="1:7">
      <c r="A887" s="1" t="s">
        <v>3943</v>
      </c>
      <c r="B887" s="1" t="s">
        <v>3204</v>
      </c>
      <c r="C887" s="1" t="s">
        <v>2568</v>
      </c>
      <c r="D887" s="1" t="s">
        <v>3052</v>
      </c>
      <c r="G887" s="1" t="s">
        <v>22</v>
      </c>
    </row>
    <row r="888" spans="1:7">
      <c r="A888" s="1" t="s">
        <v>4327</v>
      </c>
      <c r="B888" s="1" t="s">
        <v>3205</v>
      </c>
      <c r="C888" s="1" t="s">
        <v>2568</v>
      </c>
      <c r="D888" s="1" t="s">
        <v>3052</v>
      </c>
      <c r="G888" s="1" t="s">
        <v>22</v>
      </c>
    </row>
    <row r="889" spans="1:7">
      <c r="A889" s="1" t="s">
        <v>5124</v>
      </c>
      <c r="B889" s="1" t="s">
        <v>3206</v>
      </c>
      <c r="C889" s="1" t="s">
        <v>2568</v>
      </c>
      <c r="D889" s="1" t="s">
        <v>3052</v>
      </c>
      <c r="G889" s="1" t="s">
        <v>22</v>
      </c>
    </row>
    <row r="890" spans="1:7">
      <c r="A890" s="1" t="s">
        <v>5125</v>
      </c>
      <c r="B890" s="1" t="s">
        <v>3207</v>
      </c>
      <c r="C890" s="1" t="s">
        <v>2568</v>
      </c>
      <c r="D890" s="1" t="s">
        <v>3052</v>
      </c>
      <c r="G890" s="1" t="s">
        <v>22</v>
      </c>
    </row>
    <row r="891" spans="1:7">
      <c r="A891" s="1" t="s">
        <v>5126</v>
      </c>
      <c r="B891" s="1" t="s">
        <v>3208</v>
      </c>
      <c r="C891" s="1" t="s">
        <v>2568</v>
      </c>
      <c r="D891" s="1" t="s">
        <v>3052</v>
      </c>
      <c r="G891" s="1" t="s">
        <v>22</v>
      </c>
    </row>
    <row r="892" spans="1:7">
      <c r="A892" s="1" t="s">
        <v>5127</v>
      </c>
      <c r="B892" s="1" t="s">
        <v>3209</v>
      </c>
      <c r="C892" s="1" t="s">
        <v>2568</v>
      </c>
      <c r="D892" s="1" t="s">
        <v>3052</v>
      </c>
      <c r="G892" s="1" t="s">
        <v>22</v>
      </c>
    </row>
    <row r="893" spans="1:7">
      <c r="A893" s="1" t="s">
        <v>5128</v>
      </c>
      <c r="B893" s="1" t="s">
        <v>3210</v>
      </c>
      <c r="C893" s="1" t="s">
        <v>2568</v>
      </c>
      <c r="D893" s="1" t="s">
        <v>3052</v>
      </c>
      <c r="G893" s="1" t="s">
        <v>22</v>
      </c>
    </row>
    <row r="894" spans="1:7">
      <c r="A894" s="1" t="s">
        <v>5129</v>
      </c>
      <c r="B894" s="1" t="s">
        <v>3211</v>
      </c>
      <c r="C894" s="1" t="s">
        <v>2568</v>
      </c>
      <c r="D894" s="1" t="s">
        <v>3052</v>
      </c>
      <c r="G894" s="1" t="s">
        <v>22</v>
      </c>
    </row>
    <row r="895" spans="1:7">
      <c r="A895" s="1" t="s">
        <v>5130</v>
      </c>
      <c r="B895" s="1" t="s">
        <v>5131</v>
      </c>
      <c r="C895" s="1" t="s">
        <v>2568</v>
      </c>
      <c r="D895" s="1" t="s">
        <v>3052</v>
      </c>
      <c r="G895" s="1" t="s">
        <v>22</v>
      </c>
    </row>
    <row r="896" spans="1:7">
      <c r="A896" s="1" t="s">
        <v>5132</v>
      </c>
      <c r="B896" s="1" t="s">
        <v>5133</v>
      </c>
      <c r="C896" s="1" t="s">
        <v>2568</v>
      </c>
      <c r="D896" s="1" t="s">
        <v>3052</v>
      </c>
      <c r="G896" s="1" t="s">
        <v>22</v>
      </c>
    </row>
    <row r="897" spans="1:7">
      <c r="A897" s="1" t="s">
        <v>5134</v>
      </c>
      <c r="B897" s="1" t="s">
        <v>5135</v>
      </c>
      <c r="C897" s="1" t="s">
        <v>2568</v>
      </c>
      <c r="D897" s="1" t="s">
        <v>3052</v>
      </c>
      <c r="G897" s="1" t="s">
        <v>22</v>
      </c>
    </row>
    <row r="898" spans="1:7">
      <c r="A898" s="1" t="s">
        <v>5136</v>
      </c>
      <c r="B898" s="1" t="s">
        <v>5137</v>
      </c>
      <c r="C898" s="1" t="s">
        <v>2568</v>
      </c>
      <c r="D898" s="1" t="s">
        <v>3052</v>
      </c>
      <c r="G898" s="1" t="s">
        <v>22</v>
      </c>
    </row>
    <row r="899" spans="1:7">
      <c r="A899" s="1" t="s">
        <v>5138</v>
      </c>
      <c r="B899" s="1" t="s">
        <v>5139</v>
      </c>
      <c r="C899" s="1" t="s">
        <v>2568</v>
      </c>
      <c r="D899" s="1" t="s">
        <v>3052</v>
      </c>
      <c r="G899" s="1" t="s">
        <v>22</v>
      </c>
    </row>
    <row r="900" spans="1:7">
      <c r="A900" s="1" t="s">
        <v>5140</v>
      </c>
      <c r="B900" s="1" t="s">
        <v>5141</v>
      </c>
      <c r="C900" s="1" t="s">
        <v>2568</v>
      </c>
      <c r="D900" s="1" t="s">
        <v>3052</v>
      </c>
      <c r="G900" s="1" t="s">
        <v>22</v>
      </c>
    </row>
    <row r="901" spans="1:7">
      <c r="A901" s="1" t="s">
        <v>4853</v>
      </c>
      <c r="B901" s="1" t="s">
        <v>3212</v>
      </c>
      <c r="C901" s="1" t="s">
        <v>2568</v>
      </c>
      <c r="D901" s="1" t="s">
        <v>3052</v>
      </c>
      <c r="G901" s="1" t="s">
        <v>22</v>
      </c>
    </row>
    <row r="902" spans="1:7">
      <c r="A902" s="1" t="s">
        <v>4766</v>
      </c>
      <c r="B902" s="1" t="s">
        <v>3213</v>
      </c>
      <c r="C902" s="1" t="s">
        <v>2568</v>
      </c>
      <c r="D902" s="1" t="s">
        <v>3052</v>
      </c>
      <c r="G902" s="1" t="s">
        <v>22</v>
      </c>
    </row>
    <row r="903" spans="1:7">
      <c r="A903" s="1" t="s">
        <v>4767</v>
      </c>
      <c r="B903" s="1" t="s">
        <v>3214</v>
      </c>
      <c r="C903" s="1" t="s">
        <v>2568</v>
      </c>
      <c r="D903" s="1" t="s">
        <v>3052</v>
      </c>
      <c r="G903" s="1" t="s">
        <v>22</v>
      </c>
    </row>
    <row r="904" spans="1:7">
      <c r="A904" s="1" t="s">
        <v>4768</v>
      </c>
      <c r="B904" s="1" t="s">
        <v>3215</v>
      </c>
      <c r="C904" s="1" t="s">
        <v>2568</v>
      </c>
      <c r="D904" s="1" t="s">
        <v>3052</v>
      </c>
      <c r="G904" s="1" t="s">
        <v>22</v>
      </c>
    </row>
    <row r="905" spans="1:7">
      <c r="A905" s="1" t="s">
        <v>4145</v>
      </c>
      <c r="B905" s="1" t="s">
        <v>3216</v>
      </c>
      <c r="C905" s="1" t="s">
        <v>2568</v>
      </c>
      <c r="D905" s="1" t="s">
        <v>3052</v>
      </c>
      <c r="G905" s="1" t="s">
        <v>22</v>
      </c>
    </row>
    <row r="906" spans="1:7">
      <c r="A906" s="1" t="s">
        <v>4146</v>
      </c>
      <c r="B906" s="1" t="s">
        <v>3217</v>
      </c>
      <c r="C906" s="1" t="s">
        <v>2568</v>
      </c>
      <c r="D906" s="1" t="s">
        <v>3052</v>
      </c>
      <c r="G906" s="1" t="s">
        <v>22</v>
      </c>
    </row>
    <row r="907" spans="1:7">
      <c r="A907" s="1" t="s">
        <v>4147</v>
      </c>
      <c r="B907" s="1" t="s">
        <v>3218</v>
      </c>
      <c r="C907" s="1" t="s">
        <v>2568</v>
      </c>
      <c r="D907" s="1" t="s">
        <v>3052</v>
      </c>
      <c r="G907" s="1" t="s">
        <v>22</v>
      </c>
    </row>
    <row r="908" spans="1:7">
      <c r="A908" s="1" t="s">
        <v>4148</v>
      </c>
      <c r="B908" s="1" t="s">
        <v>3219</v>
      </c>
      <c r="C908" s="1" t="s">
        <v>2568</v>
      </c>
      <c r="D908" s="1" t="s">
        <v>3052</v>
      </c>
      <c r="G908" s="1" t="s">
        <v>22</v>
      </c>
    </row>
    <row r="909" spans="1:7">
      <c r="A909" s="1" t="s">
        <v>4149</v>
      </c>
      <c r="B909" s="1" t="s">
        <v>3220</v>
      </c>
      <c r="C909" s="1" t="s">
        <v>2568</v>
      </c>
      <c r="D909" s="1" t="s">
        <v>3052</v>
      </c>
      <c r="G909" s="1" t="s">
        <v>22</v>
      </c>
    </row>
    <row r="910" spans="1:7">
      <c r="A910" s="1" t="s">
        <v>4150</v>
      </c>
      <c r="B910" s="1" t="s">
        <v>3221</v>
      </c>
      <c r="C910" s="1" t="s">
        <v>2568</v>
      </c>
      <c r="D910" s="1" t="s">
        <v>3052</v>
      </c>
      <c r="G910" s="1" t="s">
        <v>22</v>
      </c>
    </row>
    <row r="911" spans="1:7">
      <c r="A911" s="1" t="s">
        <v>4151</v>
      </c>
      <c r="B911" s="1" t="s">
        <v>3222</v>
      </c>
      <c r="C911" s="1" t="s">
        <v>2568</v>
      </c>
      <c r="D911" s="1" t="s">
        <v>3052</v>
      </c>
      <c r="G911" s="1" t="s">
        <v>22</v>
      </c>
    </row>
    <row r="912" spans="1:7">
      <c r="A912" s="1" t="s">
        <v>4152</v>
      </c>
      <c r="B912" s="1" t="s">
        <v>3223</v>
      </c>
      <c r="C912" s="1" t="s">
        <v>2568</v>
      </c>
      <c r="D912" s="1" t="s">
        <v>3052</v>
      </c>
      <c r="G912" s="1" t="s">
        <v>22</v>
      </c>
    </row>
    <row r="913" spans="1:7">
      <c r="A913" s="1" t="s">
        <v>4510</v>
      </c>
      <c r="B913" s="1" t="s">
        <v>3224</v>
      </c>
      <c r="C913" s="1" t="s">
        <v>2568</v>
      </c>
      <c r="D913" s="1" t="s">
        <v>3052</v>
      </c>
      <c r="G913" s="1" t="s">
        <v>22</v>
      </c>
    </row>
    <row r="914" spans="1:7">
      <c r="A914" s="1" t="s">
        <v>5297</v>
      </c>
      <c r="B914" s="1" t="s">
        <v>3225</v>
      </c>
      <c r="C914" s="1" t="s">
        <v>2568</v>
      </c>
      <c r="D914" s="1" t="s">
        <v>3052</v>
      </c>
      <c r="G914" s="1" t="s">
        <v>22</v>
      </c>
    </row>
    <row r="915" spans="1:7">
      <c r="A915" s="1" t="s">
        <v>5298</v>
      </c>
      <c r="B915" s="1" t="s">
        <v>3226</v>
      </c>
      <c r="C915" s="1" t="s">
        <v>2568</v>
      </c>
      <c r="D915" s="1" t="s">
        <v>3052</v>
      </c>
      <c r="G915" s="1" t="s">
        <v>22</v>
      </c>
    </row>
    <row r="916" spans="1:7">
      <c r="A916" s="1" t="s">
        <v>4567</v>
      </c>
      <c r="B916" s="1" t="s">
        <v>3227</v>
      </c>
      <c r="C916" s="1" t="s">
        <v>2568</v>
      </c>
      <c r="D916" s="1" t="s">
        <v>3052</v>
      </c>
      <c r="G916" s="1" t="s">
        <v>22</v>
      </c>
    </row>
    <row r="917" spans="1:7">
      <c r="A917" s="1" t="s">
        <v>4053</v>
      </c>
      <c r="B917" s="1" t="s">
        <v>3228</v>
      </c>
      <c r="C917" s="1" t="s">
        <v>2568</v>
      </c>
      <c r="D917" s="1" t="s">
        <v>3052</v>
      </c>
      <c r="G917" s="1" t="s">
        <v>22</v>
      </c>
    </row>
    <row r="918" spans="1:7">
      <c r="A918" s="1" t="s">
        <v>4014</v>
      </c>
      <c r="B918" s="1" t="s">
        <v>3229</v>
      </c>
      <c r="C918" s="1" t="s">
        <v>2568</v>
      </c>
      <c r="D918" s="1" t="s">
        <v>3052</v>
      </c>
      <c r="G918" s="1" t="s">
        <v>22</v>
      </c>
    </row>
    <row r="919" spans="1:7">
      <c r="A919" s="1" t="s">
        <v>4015</v>
      </c>
      <c r="B919" s="1" t="s">
        <v>3230</v>
      </c>
      <c r="C919" s="1" t="s">
        <v>2568</v>
      </c>
      <c r="D919" s="1" t="s">
        <v>3052</v>
      </c>
      <c r="G919" s="1" t="s">
        <v>22</v>
      </c>
    </row>
    <row r="920" spans="1:7">
      <c r="A920" s="1" t="s">
        <v>4016</v>
      </c>
      <c r="B920" s="1" t="s">
        <v>3231</v>
      </c>
      <c r="C920" s="1" t="s">
        <v>2568</v>
      </c>
      <c r="D920" s="1" t="s">
        <v>3052</v>
      </c>
      <c r="G920" s="1" t="s">
        <v>22</v>
      </c>
    </row>
    <row r="921" spans="1:7">
      <c r="A921" s="1" t="s">
        <v>3944</v>
      </c>
      <c r="B921" s="1" t="s">
        <v>3232</v>
      </c>
      <c r="C921" s="1" t="s">
        <v>2568</v>
      </c>
      <c r="D921" s="1" t="s">
        <v>3052</v>
      </c>
      <c r="G921" s="1" t="s">
        <v>22</v>
      </c>
    </row>
    <row r="922" spans="1:7">
      <c r="A922" s="1" t="s">
        <v>4328</v>
      </c>
      <c r="B922" s="1" t="s">
        <v>3233</v>
      </c>
      <c r="C922" s="1" t="s">
        <v>2568</v>
      </c>
      <c r="D922" s="1" t="s">
        <v>3052</v>
      </c>
      <c r="G922" s="1" t="s">
        <v>22</v>
      </c>
    </row>
    <row r="923" spans="1:7">
      <c r="A923" s="1" t="s">
        <v>4329</v>
      </c>
      <c r="B923" s="1" t="s">
        <v>3234</v>
      </c>
      <c r="C923" s="1" t="s">
        <v>2568</v>
      </c>
      <c r="D923" s="1" t="s">
        <v>3052</v>
      </c>
      <c r="G923" s="1" t="s">
        <v>22</v>
      </c>
    </row>
    <row r="924" spans="1:7">
      <c r="A924" s="1" t="s">
        <v>3850</v>
      </c>
      <c r="B924" s="1" t="s">
        <v>3235</v>
      </c>
      <c r="C924" s="1" t="s">
        <v>2568</v>
      </c>
      <c r="D924" s="1" t="s">
        <v>3052</v>
      </c>
      <c r="G924" s="1" t="s">
        <v>22</v>
      </c>
    </row>
    <row r="925" spans="1:7">
      <c r="A925" s="1" t="s">
        <v>4547</v>
      </c>
      <c r="B925" s="1" t="s">
        <v>3236</v>
      </c>
      <c r="C925" s="1" t="s">
        <v>2568</v>
      </c>
      <c r="D925" s="1" t="s">
        <v>3052</v>
      </c>
      <c r="G925" s="1" t="s">
        <v>22</v>
      </c>
    </row>
    <row r="926" spans="1:7">
      <c r="A926" s="1" t="s">
        <v>3982</v>
      </c>
      <c r="B926" s="1" t="s">
        <v>3237</v>
      </c>
      <c r="C926" s="1" t="s">
        <v>2568</v>
      </c>
      <c r="D926" s="1" t="s">
        <v>3052</v>
      </c>
      <c r="G926" s="1" t="s">
        <v>22</v>
      </c>
    </row>
    <row r="927" spans="1:7">
      <c r="A927" s="1" t="s">
        <v>4511</v>
      </c>
      <c r="B927" s="1" t="s">
        <v>3238</v>
      </c>
      <c r="C927" s="1" t="s">
        <v>2568</v>
      </c>
      <c r="D927" s="1" t="s">
        <v>3052</v>
      </c>
      <c r="G927" s="1" t="s">
        <v>22</v>
      </c>
    </row>
    <row r="928" spans="1:7">
      <c r="A928" s="1" t="s">
        <v>4512</v>
      </c>
      <c r="B928" s="1" t="s">
        <v>3239</v>
      </c>
      <c r="C928" s="1" t="s">
        <v>2568</v>
      </c>
      <c r="D928" s="1" t="s">
        <v>3052</v>
      </c>
      <c r="G928" s="1" t="s">
        <v>22</v>
      </c>
    </row>
    <row r="929" spans="1:7">
      <c r="A929" s="1" t="s">
        <v>4513</v>
      </c>
      <c r="B929" s="1" t="s">
        <v>3240</v>
      </c>
      <c r="C929" s="1" t="s">
        <v>2568</v>
      </c>
      <c r="D929" s="1" t="s">
        <v>3052</v>
      </c>
      <c r="G929" s="1" t="s">
        <v>22</v>
      </c>
    </row>
    <row r="930" spans="1:7">
      <c r="A930" s="1" t="s">
        <v>4514</v>
      </c>
      <c r="B930" s="1" t="s">
        <v>3241</v>
      </c>
      <c r="C930" s="1" t="s">
        <v>2568</v>
      </c>
      <c r="D930" s="1" t="s">
        <v>3052</v>
      </c>
      <c r="G930" s="1" t="s">
        <v>22</v>
      </c>
    </row>
    <row r="931" spans="1:7">
      <c r="A931" s="1" t="s">
        <v>4515</v>
      </c>
      <c r="B931" s="1" t="s">
        <v>3242</v>
      </c>
      <c r="C931" s="1" t="s">
        <v>2568</v>
      </c>
      <c r="D931" s="1" t="s">
        <v>3052</v>
      </c>
      <c r="G931" s="1" t="s">
        <v>22</v>
      </c>
    </row>
    <row r="932" spans="1:7">
      <c r="A932" s="1" t="s">
        <v>4516</v>
      </c>
      <c r="B932" s="1" t="s">
        <v>3243</v>
      </c>
      <c r="C932" s="1" t="s">
        <v>2568</v>
      </c>
      <c r="D932" s="1" t="s">
        <v>3052</v>
      </c>
      <c r="G932" s="1" t="s">
        <v>22</v>
      </c>
    </row>
    <row r="933" spans="1:7">
      <c r="A933" s="1" t="s">
        <v>4517</v>
      </c>
      <c r="B933" s="1" t="s">
        <v>3244</v>
      </c>
      <c r="C933" s="1" t="s">
        <v>2568</v>
      </c>
      <c r="D933" s="1" t="s">
        <v>3052</v>
      </c>
      <c r="G933" s="1" t="s">
        <v>22</v>
      </c>
    </row>
    <row r="934" spans="1:7">
      <c r="A934" s="1" t="s">
        <v>4518</v>
      </c>
      <c r="B934" s="1" t="s">
        <v>3245</v>
      </c>
      <c r="C934" s="1" t="s">
        <v>2568</v>
      </c>
      <c r="D934" s="1" t="s">
        <v>3052</v>
      </c>
      <c r="G934" s="1" t="s">
        <v>22</v>
      </c>
    </row>
    <row r="935" spans="1:7">
      <c r="A935" s="1" t="s">
        <v>4519</v>
      </c>
      <c r="B935" s="1" t="s">
        <v>3246</v>
      </c>
      <c r="C935" s="1" t="s">
        <v>2568</v>
      </c>
      <c r="D935" s="1" t="s">
        <v>3052</v>
      </c>
      <c r="G935" s="1" t="s">
        <v>22</v>
      </c>
    </row>
    <row r="936" spans="1:7">
      <c r="A936" s="1" t="s">
        <v>4520</v>
      </c>
      <c r="B936" s="1" t="s">
        <v>3247</v>
      </c>
      <c r="C936" s="1" t="s">
        <v>2568</v>
      </c>
      <c r="D936" s="1" t="s">
        <v>3052</v>
      </c>
      <c r="G936" s="1" t="s">
        <v>22</v>
      </c>
    </row>
    <row r="937" spans="1:7">
      <c r="A937" s="1" t="s">
        <v>3983</v>
      </c>
      <c r="B937" s="1" t="s">
        <v>3248</v>
      </c>
      <c r="C937" s="1" t="s">
        <v>2568</v>
      </c>
      <c r="D937" s="1" t="s">
        <v>3052</v>
      </c>
      <c r="G937" s="1" t="s">
        <v>22</v>
      </c>
    </row>
    <row r="938" spans="1:7">
      <c r="A938" s="1" t="s">
        <v>3851</v>
      </c>
      <c r="B938" s="1" t="s">
        <v>3249</v>
      </c>
      <c r="C938" s="1" t="s">
        <v>2568</v>
      </c>
      <c r="D938" s="1" t="s">
        <v>3052</v>
      </c>
      <c r="G938" s="1" t="s">
        <v>22</v>
      </c>
    </row>
    <row r="939" spans="1:7">
      <c r="A939" s="1" t="s">
        <v>3852</v>
      </c>
      <c r="B939" s="1" t="s">
        <v>3250</v>
      </c>
      <c r="C939" s="1" t="s">
        <v>2568</v>
      </c>
      <c r="D939" s="1" t="s">
        <v>3052</v>
      </c>
      <c r="G939" s="1" t="s">
        <v>22</v>
      </c>
    </row>
    <row r="940" spans="1:7">
      <c r="A940" s="1" t="s">
        <v>4174</v>
      </c>
      <c r="B940" s="1" t="s">
        <v>3251</v>
      </c>
      <c r="C940" s="1" t="s">
        <v>2568</v>
      </c>
      <c r="D940" s="1" t="s">
        <v>3052</v>
      </c>
      <c r="G940" s="1" t="s">
        <v>22</v>
      </c>
    </row>
    <row r="941" spans="1:7">
      <c r="A941" s="1" t="s">
        <v>4175</v>
      </c>
      <c r="B941" s="1" t="s">
        <v>3252</v>
      </c>
      <c r="C941" s="1" t="s">
        <v>2568</v>
      </c>
      <c r="D941" s="1" t="s">
        <v>3052</v>
      </c>
      <c r="G941" s="1" t="s">
        <v>22</v>
      </c>
    </row>
    <row r="942" spans="1:7">
      <c r="A942" s="1" t="s">
        <v>4176</v>
      </c>
      <c r="B942" s="1" t="s">
        <v>3253</v>
      </c>
      <c r="C942" s="1" t="s">
        <v>2568</v>
      </c>
      <c r="D942" s="1" t="s">
        <v>3052</v>
      </c>
      <c r="G942" s="1" t="s">
        <v>22</v>
      </c>
    </row>
    <row r="943" spans="1:7">
      <c r="A943" s="1" t="s">
        <v>4177</v>
      </c>
      <c r="B943" s="1" t="s">
        <v>3254</v>
      </c>
      <c r="C943" s="1" t="s">
        <v>2568</v>
      </c>
      <c r="D943" s="1" t="s">
        <v>3052</v>
      </c>
      <c r="G943" s="1" t="s">
        <v>22</v>
      </c>
    </row>
    <row r="944" spans="1:7">
      <c r="A944" s="1" t="s">
        <v>4178</v>
      </c>
      <c r="B944" s="1" t="s">
        <v>3255</v>
      </c>
      <c r="C944" s="1" t="s">
        <v>2568</v>
      </c>
      <c r="D944" s="1" t="s">
        <v>3052</v>
      </c>
      <c r="G944" s="1" t="s">
        <v>22</v>
      </c>
    </row>
    <row r="945" spans="1:7">
      <c r="A945" s="1" t="s">
        <v>4179</v>
      </c>
      <c r="B945" s="1" t="s">
        <v>3256</v>
      </c>
      <c r="C945" s="1" t="s">
        <v>2568</v>
      </c>
      <c r="D945" s="1" t="s">
        <v>3052</v>
      </c>
      <c r="G945" s="1" t="s">
        <v>22</v>
      </c>
    </row>
    <row r="946" spans="1:7">
      <c r="A946" s="1" t="s">
        <v>4834</v>
      </c>
      <c r="B946" s="1" t="s">
        <v>3257</v>
      </c>
      <c r="C946" s="1" t="s">
        <v>2568</v>
      </c>
      <c r="D946" s="1" t="s">
        <v>3052</v>
      </c>
      <c r="G946" s="1" t="s">
        <v>22</v>
      </c>
    </row>
    <row r="947" spans="1:7">
      <c r="A947" s="1" t="s">
        <v>4153</v>
      </c>
      <c r="B947" s="1" t="s">
        <v>3258</v>
      </c>
      <c r="C947" s="1" t="s">
        <v>2568</v>
      </c>
      <c r="D947" s="1" t="s">
        <v>3052</v>
      </c>
      <c r="G947" s="1" t="s">
        <v>22</v>
      </c>
    </row>
    <row r="948" spans="1:7">
      <c r="A948" s="1" t="s">
        <v>4154</v>
      </c>
      <c r="B948" s="1" t="s">
        <v>3259</v>
      </c>
      <c r="C948" s="1" t="s">
        <v>2568</v>
      </c>
      <c r="D948" s="1" t="s">
        <v>3052</v>
      </c>
      <c r="G948" s="1" t="s">
        <v>22</v>
      </c>
    </row>
    <row r="949" spans="1:7">
      <c r="A949" s="1" t="s">
        <v>3853</v>
      </c>
      <c r="B949" s="1" t="s">
        <v>3260</v>
      </c>
      <c r="C949" s="1" t="s">
        <v>2568</v>
      </c>
      <c r="D949" s="1" t="s">
        <v>3052</v>
      </c>
      <c r="G949" s="1" t="s">
        <v>22</v>
      </c>
    </row>
    <row r="950" spans="1:7">
      <c r="A950" s="1" t="s">
        <v>3871</v>
      </c>
      <c r="B950" s="1" t="s">
        <v>3261</v>
      </c>
      <c r="C950" s="1" t="s">
        <v>2568</v>
      </c>
      <c r="D950" s="1" t="s">
        <v>3052</v>
      </c>
      <c r="G950" s="1" t="s">
        <v>22</v>
      </c>
    </row>
    <row r="951" spans="1:7">
      <c r="A951" s="1" t="s">
        <v>3872</v>
      </c>
      <c r="B951" s="1" t="s">
        <v>3262</v>
      </c>
      <c r="C951" s="1" t="s">
        <v>2568</v>
      </c>
      <c r="D951" s="1" t="s">
        <v>3052</v>
      </c>
      <c r="G951" s="1" t="s">
        <v>22</v>
      </c>
    </row>
    <row r="952" spans="1:7">
      <c r="A952" s="1" t="s">
        <v>4461</v>
      </c>
      <c r="B952" s="1" t="s">
        <v>3263</v>
      </c>
      <c r="C952" s="1" t="s">
        <v>2568</v>
      </c>
      <c r="D952" s="1" t="s">
        <v>3052</v>
      </c>
      <c r="G952" s="1" t="s">
        <v>22</v>
      </c>
    </row>
    <row r="953" spans="1:7">
      <c r="A953" s="1" t="s">
        <v>4460</v>
      </c>
      <c r="B953" s="1" t="s">
        <v>3264</v>
      </c>
      <c r="C953" s="1" t="s">
        <v>2568</v>
      </c>
      <c r="D953" s="1" t="s">
        <v>3052</v>
      </c>
      <c r="G953" s="1" t="s">
        <v>22</v>
      </c>
    </row>
    <row r="954" spans="1:7">
      <c r="A954" s="1" t="s">
        <v>4330</v>
      </c>
      <c r="B954" s="1" t="s">
        <v>3265</v>
      </c>
      <c r="C954" s="1" t="s">
        <v>2568</v>
      </c>
      <c r="D954" s="1" t="s">
        <v>3052</v>
      </c>
      <c r="G954" s="1" t="s">
        <v>22</v>
      </c>
    </row>
    <row r="955" spans="1:7">
      <c r="A955" s="1" t="s">
        <v>4331</v>
      </c>
      <c r="B955" s="1" t="s">
        <v>3266</v>
      </c>
      <c r="C955" s="1" t="s">
        <v>2568</v>
      </c>
      <c r="D955" s="1" t="s">
        <v>3052</v>
      </c>
      <c r="G955" s="1" t="s">
        <v>22</v>
      </c>
    </row>
    <row r="956" spans="1:7">
      <c r="A956" s="1" t="s">
        <v>4332</v>
      </c>
      <c r="B956" s="1" t="s">
        <v>3267</v>
      </c>
      <c r="C956" s="1" t="s">
        <v>2568</v>
      </c>
      <c r="D956" s="1" t="s">
        <v>3052</v>
      </c>
      <c r="G956" s="1" t="s">
        <v>22</v>
      </c>
    </row>
    <row r="957" spans="1:7">
      <c r="A957" s="1" t="s">
        <v>4333</v>
      </c>
      <c r="B957" s="1" t="s">
        <v>3268</v>
      </c>
      <c r="C957" s="1" t="s">
        <v>2568</v>
      </c>
      <c r="D957" s="1" t="s">
        <v>3052</v>
      </c>
      <c r="G957" s="1" t="s">
        <v>22</v>
      </c>
    </row>
    <row r="958" spans="1:7">
      <c r="A958" s="1" t="s">
        <v>4334</v>
      </c>
      <c r="B958" s="1" t="s">
        <v>3269</v>
      </c>
      <c r="C958" s="1" t="s">
        <v>2568</v>
      </c>
      <c r="D958" s="1" t="s">
        <v>3052</v>
      </c>
      <c r="G958" s="1" t="s">
        <v>22</v>
      </c>
    </row>
    <row r="959" spans="1:7">
      <c r="A959" s="1" t="s">
        <v>4335</v>
      </c>
      <c r="B959" s="1" t="s">
        <v>3270</v>
      </c>
      <c r="C959" s="1" t="s">
        <v>2568</v>
      </c>
      <c r="D959" s="1" t="s">
        <v>3052</v>
      </c>
      <c r="G959" s="1" t="s">
        <v>22</v>
      </c>
    </row>
    <row r="960" spans="1:7">
      <c r="A960" s="1" t="s">
        <v>4336</v>
      </c>
      <c r="B960" s="1" t="s">
        <v>3271</v>
      </c>
      <c r="C960" s="1" t="s">
        <v>2568</v>
      </c>
      <c r="D960" s="1" t="s">
        <v>3052</v>
      </c>
      <c r="G960" s="1" t="s">
        <v>22</v>
      </c>
    </row>
    <row r="961" spans="1:7">
      <c r="A961" s="1" t="s">
        <v>5299</v>
      </c>
      <c r="B961" s="1" t="s">
        <v>3272</v>
      </c>
      <c r="C961" s="1" t="s">
        <v>2568</v>
      </c>
      <c r="D961" s="1" t="s">
        <v>3052</v>
      </c>
      <c r="G961" s="1" t="s">
        <v>22</v>
      </c>
    </row>
    <row r="962" spans="1:7">
      <c r="A962" s="1" t="s">
        <v>5300</v>
      </c>
      <c r="B962" s="1" t="s">
        <v>3273</v>
      </c>
      <c r="C962" s="1" t="s">
        <v>2568</v>
      </c>
      <c r="D962" s="1" t="s">
        <v>3052</v>
      </c>
      <c r="G962" s="1" t="s">
        <v>22</v>
      </c>
    </row>
    <row r="963" spans="1:7">
      <c r="A963" s="1" t="s">
        <v>5301</v>
      </c>
      <c r="B963" s="1" t="s">
        <v>3274</v>
      </c>
      <c r="C963" s="1" t="s">
        <v>2568</v>
      </c>
      <c r="D963" s="1" t="s">
        <v>3052</v>
      </c>
      <c r="G963" s="1" t="s">
        <v>22</v>
      </c>
    </row>
    <row r="964" spans="1:7">
      <c r="A964" s="1" t="s">
        <v>5302</v>
      </c>
      <c r="B964" s="1" t="s">
        <v>3275</v>
      </c>
      <c r="C964" s="1" t="s">
        <v>2568</v>
      </c>
      <c r="D964" s="1" t="s">
        <v>3052</v>
      </c>
      <c r="G964" s="1" t="s">
        <v>22</v>
      </c>
    </row>
    <row r="965" spans="1:7">
      <c r="A965" s="1" t="s">
        <v>5303</v>
      </c>
      <c r="B965" s="1" t="s">
        <v>3276</v>
      </c>
      <c r="C965" s="1" t="s">
        <v>2568</v>
      </c>
      <c r="D965" s="1" t="s">
        <v>3052</v>
      </c>
      <c r="G965" s="1" t="s">
        <v>22</v>
      </c>
    </row>
    <row r="966" spans="1:7">
      <c r="A966" s="1" t="s">
        <v>5304</v>
      </c>
      <c r="B966" s="1" t="s">
        <v>3277</v>
      </c>
      <c r="C966" s="1" t="s">
        <v>2568</v>
      </c>
      <c r="D966" s="1" t="s">
        <v>3052</v>
      </c>
      <c r="G966" s="1" t="s">
        <v>22</v>
      </c>
    </row>
    <row r="967" spans="1:7">
      <c r="A967" s="1" t="s">
        <v>3066</v>
      </c>
      <c r="B967" s="1" t="s">
        <v>3278</v>
      </c>
      <c r="C967" s="1" t="s">
        <v>2568</v>
      </c>
      <c r="D967" s="1" t="s">
        <v>3054</v>
      </c>
      <c r="G967" s="1" t="s">
        <v>22</v>
      </c>
    </row>
    <row r="968" spans="1:7">
      <c r="A968" s="1" t="s">
        <v>3067</v>
      </c>
      <c r="B968" s="1" t="s">
        <v>3279</v>
      </c>
      <c r="C968" s="1" t="s">
        <v>2568</v>
      </c>
      <c r="D968" s="1" t="s">
        <v>3054</v>
      </c>
      <c r="G968" s="1" t="s">
        <v>22</v>
      </c>
    </row>
    <row r="969" spans="1:7">
      <c r="A969" s="1" t="s">
        <v>3068</v>
      </c>
      <c r="B969" s="1" t="s">
        <v>3280</v>
      </c>
      <c r="C969" s="1" t="s">
        <v>2568</v>
      </c>
      <c r="D969" s="1" t="s">
        <v>3054</v>
      </c>
      <c r="G969" s="1" t="s">
        <v>22</v>
      </c>
    </row>
    <row r="970" spans="1:7">
      <c r="A970" s="1" t="s">
        <v>5378</v>
      </c>
      <c r="B970" s="1" t="s">
        <v>3634</v>
      </c>
      <c r="C970" s="1" t="s">
        <v>2568</v>
      </c>
      <c r="D970" s="1" t="s">
        <v>5350</v>
      </c>
      <c r="E970" s="1" t="s">
        <v>2204</v>
      </c>
      <c r="F970" s="1">
        <v>1</v>
      </c>
      <c r="G970" s="1" t="s">
        <v>22</v>
      </c>
    </row>
    <row r="971" spans="1:7">
      <c r="A971" s="1" t="s">
        <v>5379</v>
      </c>
      <c r="B971" s="1" t="s">
        <v>3635</v>
      </c>
      <c r="C971" s="1" t="s">
        <v>2568</v>
      </c>
      <c r="D971" s="1" t="s">
        <v>5350</v>
      </c>
      <c r="E971" s="1" t="s">
        <v>2204</v>
      </c>
      <c r="F971" s="1">
        <v>2</v>
      </c>
      <c r="G971" s="1" t="s">
        <v>22</v>
      </c>
    </row>
    <row r="972" spans="1:7">
      <c r="A972" s="1" t="s">
        <v>5380</v>
      </c>
      <c r="B972" s="1" t="s">
        <v>3636</v>
      </c>
      <c r="C972" s="1" t="s">
        <v>2568</v>
      </c>
      <c r="D972" s="1" t="s">
        <v>5350</v>
      </c>
      <c r="E972" s="1" t="s">
        <v>2204</v>
      </c>
      <c r="F972" s="1">
        <v>3</v>
      </c>
      <c r="G972" s="1" t="s">
        <v>22</v>
      </c>
    </row>
    <row r="973" spans="1:7">
      <c r="A973" s="1" t="s">
        <v>3922</v>
      </c>
      <c r="B973" s="1" t="s">
        <v>3281</v>
      </c>
      <c r="C973" s="1" t="s">
        <v>2568</v>
      </c>
      <c r="D973" s="1" t="s">
        <v>3053</v>
      </c>
      <c r="G973" s="1" t="s">
        <v>22</v>
      </c>
    </row>
    <row r="974" spans="1:7">
      <c r="A974" s="1" t="s">
        <v>3923</v>
      </c>
      <c r="B974" s="1" t="s">
        <v>3282</v>
      </c>
      <c r="C974" s="1" t="s">
        <v>2568</v>
      </c>
      <c r="D974" s="1" t="s">
        <v>3053</v>
      </c>
      <c r="G974" s="1" t="s">
        <v>22</v>
      </c>
    </row>
    <row r="975" spans="1:7">
      <c r="A975" s="1" t="s">
        <v>3924</v>
      </c>
      <c r="B975" s="1" t="s">
        <v>3283</v>
      </c>
      <c r="C975" s="1" t="s">
        <v>2568</v>
      </c>
      <c r="D975" s="1" t="s">
        <v>3053</v>
      </c>
      <c r="G975" s="1" t="s">
        <v>22</v>
      </c>
    </row>
    <row r="976" spans="1:7">
      <c r="A976" s="1" t="s">
        <v>4280</v>
      </c>
      <c r="B976" s="1" t="s">
        <v>3284</v>
      </c>
      <c r="C976" s="1" t="s">
        <v>2568</v>
      </c>
      <c r="D976" s="1" t="s">
        <v>3053</v>
      </c>
      <c r="G976" s="1" t="s">
        <v>22</v>
      </c>
    </row>
    <row r="977" spans="1:7">
      <c r="A977" s="1" t="s">
        <v>4521</v>
      </c>
      <c r="B977" s="1" t="s">
        <v>3285</v>
      </c>
      <c r="C977" s="1" t="s">
        <v>2568</v>
      </c>
      <c r="D977" s="1" t="s">
        <v>3053</v>
      </c>
      <c r="G977" s="1" t="s">
        <v>22</v>
      </c>
    </row>
    <row r="978" spans="1:7">
      <c r="A978" s="1" t="s">
        <v>4522</v>
      </c>
      <c r="B978" s="1" t="s">
        <v>3286</v>
      </c>
      <c r="C978" s="1" t="s">
        <v>2568</v>
      </c>
      <c r="D978" s="1" t="s">
        <v>3053</v>
      </c>
      <c r="G978" s="1" t="s">
        <v>22</v>
      </c>
    </row>
    <row r="979" spans="1:7">
      <c r="A979" s="1" t="s">
        <v>4523</v>
      </c>
      <c r="B979" s="1" t="s">
        <v>3287</v>
      </c>
      <c r="C979" s="1" t="s">
        <v>2568</v>
      </c>
      <c r="D979" s="1" t="s">
        <v>3053</v>
      </c>
      <c r="G979" s="1" t="s">
        <v>22</v>
      </c>
    </row>
    <row r="980" spans="1:7">
      <c r="A980" s="1" t="s">
        <v>4524</v>
      </c>
      <c r="B980" s="1" t="s">
        <v>3288</v>
      </c>
      <c r="C980" s="1" t="s">
        <v>2568</v>
      </c>
      <c r="D980" s="1" t="s">
        <v>3053</v>
      </c>
      <c r="G980" s="1" t="s">
        <v>22</v>
      </c>
    </row>
    <row r="981" spans="1:7">
      <c r="A981" s="1" t="s">
        <v>4525</v>
      </c>
      <c r="B981" s="1" t="s">
        <v>3289</v>
      </c>
      <c r="C981" s="1" t="s">
        <v>2568</v>
      </c>
      <c r="D981" s="1" t="s">
        <v>3053</v>
      </c>
      <c r="G981" s="1" t="s">
        <v>22</v>
      </c>
    </row>
    <row r="982" spans="1:7">
      <c r="A982" s="1" t="s">
        <v>4281</v>
      </c>
      <c r="B982" s="1" t="s">
        <v>3290</v>
      </c>
      <c r="C982" s="1" t="s">
        <v>2568</v>
      </c>
      <c r="D982" s="1" t="s">
        <v>3053</v>
      </c>
      <c r="G982" s="1" t="s">
        <v>22</v>
      </c>
    </row>
    <row r="983" spans="1:7">
      <c r="A983" s="1" t="s">
        <v>4282</v>
      </c>
      <c r="B983" s="1" t="s">
        <v>3291</v>
      </c>
      <c r="C983" s="1" t="s">
        <v>2568</v>
      </c>
      <c r="D983" s="1" t="s">
        <v>3053</v>
      </c>
      <c r="G983" s="1" t="s">
        <v>22</v>
      </c>
    </row>
    <row r="984" spans="1:7">
      <c r="A984" s="1" t="s">
        <v>4283</v>
      </c>
      <c r="B984" s="1" t="s">
        <v>3292</v>
      </c>
      <c r="C984" s="1" t="s">
        <v>2568</v>
      </c>
      <c r="D984" s="1" t="s">
        <v>3053</v>
      </c>
      <c r="G984" s="1" t="s">
        <v>22</v>
      </c>
    </row>
    <row r="985" spans="1:7">
      <c r="A985" s="1" t="s">
        <v>4284</v>
      </c>
      <c r="B985" s="1" t="s">
        <v>3293</v>
      </c>
      <c r="C985" s="1" t="s">
        <v>2568</v>
      </c>
      <c r="D985" s="1" t="s">
        <v>3053</v>
      </c>
      <c r="G985" s="1" t="s">
        <v>22</v>
      </c>
    </row>
    <row r="986" spans="1:7">
      <c r="A986" s="1" t="s">
        <v>4285</v>
      </c>
      <c r="B986" s="1" t="s">
        <v>5142</v>
      </c>
      <c r="C986" s="1" t="s">
        <v>2568</v>
      </c>
      <c r="D986" s="1" t="s">
        <v>3053</v>
      </c>
      <c r="G986" s="1" t="s">
        <v>22</v>
      </c>
    </row>
    <row r="987" spans="1:7">
      <c r="A987" s="1" t="s">
        <v>4286</v>
      </c>
      <c r="B987" s="1" t="s">
        <v>3294</v>
      </c>
      <c r="C987" s="1" t="s">
        <v>2568</v>
      </c>
      <c r="D987" s="1" t="s">
        <v>3053</v>
      </c>
      <c r="G987" s="1" t="s">
        <v>22</v>
      </c>
    </row>
    <row r="988" spans="1:7">
      <c r="A988" s="1" t="s">
        <v>4287</v>
      </c>
      <c r="B988" s="1" t="s">
        <v>3295</v>
      </c>
      <c r="C988" s="1" t="s">
        <v>2568</v>
      </c>
      <c r="D988" s="1" t="s">
        <v>3053</v>
      </c>
      <c r="G988" s="1" t="s">
        <v>22</v>
      </c>
    </row>
    <row r="989" spans="1:7">
      <c r="A989" s="1" t="s">
        <v>5305</v>
      </c>
      <c r="B989" s="1" t="s">
        <v>3296</v>
      </c>
      <c r="C989" s="1" t="s">
        <v>2568</v>
      </c>
      <c r="D989" s="1" t="s">
        <v>3053</v>
      </c>
      <c r="G989" s="1" t="s">
        <v>22</v>
      </c>
    </row>
    <row r="990" spans="1:7">
      <c r="A990" s="1" t="s">
        <v>4288</v>
      </c>
      <c r="B990" s="1" t="s">
        <v>3297</v>
      </c>
      <c r="C990" s="1" t="s">
        <v>2568</v>
      </c>
      <c r="D990" s="1" t="s">
        <v>3053</v>
      </c>
      <c r="G990" s="1" t="s">
        <v>22</v>
      </c>
    </row>
    <row r="991" spans="1:7">
      <c r="A991" s="1" t="s">
        <v>5306</v>
      </c>
      <c r="B991" s="1" t="s">
        <v>3298</v>
      </c>
      <c r="C991" s="1" t="s">
        <v>2568</v>
      </c>
      <c r="D991" s="1" t="s">
        <v>3053</v>
      </c>
      <c r="G991" s="1" t="s">
        <v>22</v>
      </c>
    </row>
    <row r="992" spans="1:7">
      <c r="A992" s="1" t="s">
        <v>4289</v>
      </c>
      <c r="B992" s="1" t="s">
        <v>3299</v>
      </c>
      <c r="C992" s="1" t="s">
        <v>2568</v>
      </c>
      <c r="D992" s="1" t="s">
        <v>3053</v>
      </c>
      <c r="G992" s="1" t="s">
        <v>22</v>
      </c>
    </row>
    <row r="993" spans="1:7">
      <c r="A993" s="1" t="s">
        <v>4290</v>
      </c>
      <c r="B993" s="1" t="s">
        <v>3300</v>
      </c>
      <c r="C993" s="1" t="s">
        <v>2568</v>
      </c>
      <c r="D993" s="1" t="s">
        <v>3053</v>
      </c>
      <c r="G993" s="1" t="s">
        <v>22</v>
      </c>
    </row>
    <row r="994" spans="1:7">
      <c r="A994" s="1" t="s">
        <v>4291</v>
      </c>
      <c r="B994" s="1" t="s">
        <v>3301</v>
      </c>
      <c r="C994" s="1" t="s">
        <v>2568</v>
      </c>
      <c r="D994" s="1" t="s">
        <v>3053</v>
      </c>
      <c r="G994" s="1" t="s">
        <v>22</v>
      </c>
    </row>
    <row r="995" spans="1:7">
      <c r="A995" s="1" t="s">
        <v>3069</v>
      </c>
      <c r="B995" s="1" t="s">
        <v>3302</v>
      </c>
      <c r="C995" s="1" t="s">
        <v>2568</v>
      </c>
      <c r="D995" s="1" t="s">
        <v>3054</v>
      </c>
      <c r="G995" s="1" t="s">
        <v>22</v>
      </c>
    </row>
    <row r="996" spans="1:7">
      <c r="A996" s="1" t="s">
        <v>3070</v>
      </c>
      <c r="B996" s="19" t="s">
        <v>3303</v>
      </c>
      <c r="C996" s="19" t="s">
        <v>2568</v>
      </c>
      <c r="D996" s="19" t="s">
        <v>3381</v>
      </c>
      <c r="E996" s="19"/>
      <c r="F996" s="19"/>
      <c r="G996" s="19" t="s">
        <v>22</v>
      </c>
    </row>
    <row r="997" spans="1:7">
      <c r="A997" s="1" t="s">
        <v>5381</v>
      </c>
      <c r="B997" s="1" t="s">
        <v>3637</v>
      </c>
      <c r="C997" s="1" t="s">
        <v>2568</v>
      </c>
      <c r="D997" s="1" t="s">
        <v>5350</v>
      </c>
      <c r="E997" s="1" t="s">
        <v>2408</v>
      </c>
      <c r="F997" s="1">
        <v>11</v>
      </c>
      <c r="G997" s="1" t="s">
        <v>22</v>
      </c>
    </row>
    <row r="998" spans="1:7">
      <c r="A998" s="1" t="s">
        <v>5417</v>
      </c>
      <c r="B998" s="1" t="s">
        <v>3638</v>
      </c>
      <c r="C998" s="1" t="s">
        <v>2568</v>
      </c>
      <c r="D998" s="1" t="s">
        <v>5350</v>
      </c>
      <c r="E998" s="1" t="s">
        <v>2408</v>
      </c>
      <c r="F998" s="1">
        <v>3</v>
      </c>
      <c r="G998" s="1" t="s">
        <v>22</v>
      </c>
    </row>
    <row r="999" spans="1:7">
      <c r="A999" s="1" t="s">
        <v>5418</v>
      </c>
      <c r="B999" s="1" t="s">
        <v>3639</v>
      </c>
      <c r="C999" s="1" t="s">
        <v>2568</v>
      </c>
      <c r="D999" s="1" t="s">
        <v>5350</v>
      </c>
      <c r="E999" s="1" t="s">
        <v>2408</v>
      </c>
      <c r="F999" s="1">
        <v>7</v>
      </c>
      <c r="G999" s="1" t="s">
        <v>22</v>
      </c>
    </row>
    <row r="1000" spans="1:7">
      <c r="A1000" s="1" t="s">
        <v>5403</v>
      </c>
      <c r="B1000" s="1" t="s">
        <v>3640</v>
      </c>
      <c r="C1000" s="1" t="s">
        <v>2568</v>
      </c>
      <c r="D1000" s="1" t="s">
        <v>5350</v>
      </c>
      <c r="E1000" s="1" t="s">
        <v>2408</v>
      </c>
      <c r="F1000" s="1">
        <v>10</v>
      </c>
      <c r="G1000" s="1" t="s">
        <v>22</v>
      </c>
    </row>
    <row r="1001" spans="1:7">
      <c r="A1001" s="1" t="s">
        <v>3071</v>
      </c>
      <c r="B1001" s="1" t="s">
        <v>3304</v>
      </c>
      <c r="C1001" s="1" t="s">
        <v>2568</v>
      </c>
      <c r="D1001" s="1" t="s">
        <v>3054</v>
      </c>
      <c r="G1001" s="1" t="s">
        <v>22</v>
      </c>
    </row>
    <row r="1002" spans="1:7">
      <c r="A1002" s="1" t="s">
        <v>3072</v>
      </c>
      <c r="B1002" s="1" t="s">
        <v>3305</v>
      </c>
      <c r="C1002" s="1" t="s">
        <v>2568</v>
      </c>
      <c r="D1002" s="1" t="s">
        <v>3054</v>
      </c>
      <c r="G1002" s="1" t="s">
        <v>22</v>
      </c>
    </row>
    <row r="1003" spans="1:7">
      <c r="A1003" s="1" t="s">
        <v>3073</v>
      </c>
      <c r="B1003" s="1" t="s">
        <v>3306</v>
      </c>
      <c r="C1003" s="1" t="s">
        <v>2568</v>
      </c>
      <c r="D1003" s="1" t="s">
        <v>3054</v>
      </c>
      <c r="G1003" s="1" t="s">
        <v>22</v>
      </c>
    </row>
    <row r="1004" spans="1:7">
      <c r="A1004" s="1" t="s">
        <v>5408</v>
      </c>
      <c r="B1004" s="1" t="s">
        <v>3641</v>
      </c>
      <c r="C1004" s="1" t="s">
        <v>2568</v>
      </c>
      <c r="D1004" s="1" t="s">
        <v>5350</v>
      </c>
      <c r="E1004" s="1" t="s">
        <v>1366</v>
      </c>
      <c r="F1004" s="1">
        <v>10</v>
      </c>
      <c r="G1004" s="1" t="s">
        <v>22</v>
      </c>
    </row>
    <row r="1005" spans="1:7">
      <c r="A1005" s="1" t="s">
        <v>5421</v>
      </c>
      <c r="B1005" s="1" t="s">
        <v>3642</v>
      </c>
      <c r="C1005" s="1" t="s">
        <v>2568</v>
      </c>
      <c r="D1005" s="1" t="s">
        <v>5350</v>
      </c>
      <c r="E1005" s="1" t="s">
        <v>1366</v>
      </c>
      <c r="F1005" s="1">
        <v>6</v>
      </c>
      <c r="G1005" s="1" t="s">
        <v>22</v>
      </c>
    </row>
    <row r="1006" spans="1:7">
      <c r="A1006" s="1" t="s">
        <v>5401</v>
      </c>
      <c r="B1006" s="1" t="s">
        <v>3643</v>
      </c>
      <c r="C1006" s="1" t="s">
        <v>2568</v>
      </c>
      <c r="D1006" s="1" t="s">
        <v>5350</v>
      </c>
      <c r="E1006" s="1" t="s">
        <v>1366</v>
      </c>
      <c r="F1006" s="1">
        <v>11</v>
      </c>
      <c r="G1006" s="1" t="s">
        <v>22</v>
      </c>
    </row>
    <row r="1007" spans="1:7">
      <c r="A1007" s="1" t="s">
        <v>3074</v>
      </c>
      <c r="B1007" s="1" t="s">
        <v>3307</v>
      </c>
      <c r="C1007" s="1" t="s">
        <v>2568</v>
      </c>
      <c r="D1007" s="1" t="s">
        <v>3054</v>
      </c>
      <c r="G1007" s="1" t="s">
        <v>22</v>
      </c>
    </row>
    <row r="1008" spans="1:7">
      <c r="A1008" s="1" t="s">
        <v>5143</v>
      </c>
      <c r="B1008" s="1" t="s">
        <v>3308</v>
      </c>
      <c r="C1008" s="1" t="s">
        <v>2568</v>
      </c>
      <c r="D1008" s="1" t="s">
        <v>3054</v>
      </c>
      <c r="G1008" s="1" t="s">
        <v>22</v>
      </c>
    </row>
    <row r="1009" spans="1:7">
      <c r="A1009" s="1" t="s">
        <v>5144</v>
      </c>
      <c r="B1009" s="1" t="s">
        <v>3309</v>
      </c>
      <c r="C1009" s="1" t="s">
        <v>2568</v>
      </c>
      <c r="D1009" s="1" t="s">
        <v>3054</v>
      </c>
      <c r="G1009" s="1" t="s">
        <v>22</v>
      </c>
    </row>
    <row r="1010" spans="1:7">
      <c r="A1010" s="1" t="s">
        <v>5145</v>
      </c>
      <c r="B1010" s="1" t="s">
        <v>3310</v>
      </c>
      <c r="C1010" s="1" t="s">
        <v>2568</v>
      </c>
      <c r="D1010" s="1" t="s">
        <v>3054</v>
      </c>
      <c r="G1010" s="1" t="s">
        <v>22</v>
      </c>
    </row>
    <row r="1011" spans="1:7">
      <c r="A1011" s="1" t="s">
        <v>5146</v>
      </c>
      <c r="B1011" s="1" t="s">
        <v>5147</v>
      </c>
      <c r="C1011" s="1" t="s">
        <v>2568</v>
      </c>
      <c r="D1011" s="1" t="s">
        <v>3054</v>
      </c>
      <c r="G1011" s="1" t="s">
        <v>22</v>
      </c>
    </row>
    <row r="1012" spans="1:7">
      <c r="A1012" s="1" t="s">
        <v>5148</v>
      </c>
      <c r="B1012" s="1" t="s">
        <v>5149</v>
      </c>
      <c r="C1012" s="1" t="s">
        <v>2568</v>
      </c>
      <c r="D1012" s="1" t="s">
        <v>3054</v>
      </c>
      <c r="G1012" s="1" t="s">
        <v>22</v>
      </c>
    </row>
    <row r="1013" spans="1:7">
      <c r="A1013" s="1" t="s">
        <v>5150</v>
      </c>
      <c r="B1013" s="1" t="s">
        <v>5151</v>
      </c>
      <c r="C1013" s="1" t="s">
        <v>2568</v>
      </c>
      <c r="D1013" s="1" t="s">
        <v>3054</v>
      </c>
      <c r="G1013" s="1" t="s">
        <v>22</v>
      </c>
    </row>
    <row r="1014" spans="1:7">
      <c r="A1014" s="1" t="s">
        <v>4187</v>
      </c>
      <c r="B1014" s="1" t="s">
        <v>3311</v>
      </c>
      <c r="C1014" s="1" t="s">
        <v>2568</v>
      </c>
      <c r="D1014" s="1" t="s">
        <v>3054</v>
      </c>
      <c r="G1014" s="1" t="s">
        <v>22</v>
      </c>
    </row>
    <row r="1015" spans="1:7">
      <c r="A1015" s="1" t="s">
        <v>4188</v>
      </c>
      <c r="B1015" s="1" t="s">
        <v>3312</v>
      </c>
      <c r="C1015" s="1" t="s">
        <v>2568</v>
      </c>
      <c r="D1015" s="1" t="s">
        <v>3054</v>
      </c>
      <c r="G1015" s="1" t="s">
        <v>22</v>
      </c>
    </row>
    <row r="1016" spans="1:7">
      <c r="A1016" s="1" t="s">
        <v>5307</v>
      </c>
      <c r="B1016" s="1" t="s">
        <v>3313</v>
      </c>
      <c r="C1016" s="1" t="s">
        <v>2568</v>
      </c>
      <c r="D1016" s="1" t="s">
        <v>3054</v>
      </c>
      <c r="G1016" s="1" t="s">
        <v>22</v>
      </c>
    </row>
    <row r="1017" spans="1:7">
      <c r="A1017" s="1" t="s">
        <v>4189</v>
      </c>
      <c r="B1017" s="1" t="s">
        <v>3314</v>
      </c>
      <c r="C1017" s="1" t="s">
        <v>2568</v>
      </c>
      <c r="D1017" s="1" t="s">
        <v>3054</v>
      </c>
      <c r="G1017" s="1" t="s">
        <v>22</v>
      </c>
    </row>
    <row r="1018" spans="1:7">
      <c r="A1018" s="1" t="s">
        <v>4526</v>
      </c>
      <c r="B1018" s="1" t="s">
        <v>3315</v>
      </c>
      <c r="C1018" s="1" t="s">
        <v>2568</v>
      </c>
      <c r="D1018" s="1" t="s">
        <v>3054</v>
      </c>
      <c r="G1018" s="1" t="s">
        <v>22</v>
      </c>
    </row>
    <row r="1019" spans="1:7">
      <c r="A1019" s="1" t="s">
        <v>4190</v>
      </c>
      <c r="B1019" s="1" t="s">
        <v>3316</v>
      </c>
      <c r="C1019" s="1" t="s">
        <v>2568</v>
      </c>
      <c r="D1019" s="1" t="s">
        <v>3054</v>
      </c>
      <c r="G1019" s="1" t="s">
        <v>22</v>
      </c>
    </row>
    <row r="1020" spans="1:7">
      <c r="A1020" s="1" t="s">
        <v>4191</v>
      </c>
      <c r="B1020" s="1" t="s">
        <v>3317</v>
      </c>
      <c r="C1020" s="1" t="s">
        <v>2568</v>
      </c>
      <c r="D1020" s="1" t="s">
        <v>3054</v>
      </c>
      <c r="G1020" s="1" t="s">
        <v>22</v>
      </c>
    </row>
    <row r="1021" spans="1:7">
      <c r="A1021" s="1" t="s">
        <v>4192</v>
      </c>
      <c r="B1021" s="1" t="s">
        <v>3318</v>
      </c>
      <c r="C1021" s="1" t="s">
        <v>2568</v>
      </c>
      <c r="D1021" s="1" t="s">
        <v>3054</v>
      </c>
      <c r="G1021" s="1" t="s">
        <v>22</v>
      </c>
    </row>
    <row r="1022" spans="1:7">
      <c r="A1022" s="1" t="s">
        <v>4193</v>
      </c>
      <c r="B1022" s="1" t="s">
        <v>3319</v>
      </c>
      <c r="C1022" s="1" t="s">
        <v>2568</v>
      </c>
      <c r="D1022" s="1" t="s">
        <v>3054</v>
      </c>
      <c r="G1022" s="1" t="s">
        <v>22</v>
      </c>
    </row>
    <row r="1023" spans="1:7">
      <c r="A1023" s="1" t="s">
        <v>4527</v>
      </c>
      <c r="B1023" s="1" t="s">
        <v>3320</v>
      </c>
      <c r="C1023" s="1" t="s">
        <v>2568</v>
      </c>
      <c r="D1023" s="1" t="s">
        <v>3054</v>
      </c>
      <c r="G1023" s="1" t="s">
        <v>22</v>
      </c>
    </row>
    <row r="1024" spans="1:7">
      <c r="A1024" s="1" t="s">
        <v>4528</v>
      </c>
      <c r="B1024" s="1" t="s">
        <v>3321</v>
      </c>
      <c r="C1024" s="1" t="s">
        <v>2568</v>
      </c>
      <c r="D1024" s="1" t="s">
        <v>3054</v>
      </c>
      <c r="G1024" s="1" t="s">
        <v>22</v>
      </c>
    </row>
    <row r="1025" spans="1:7">
      <c r="A1025" s="1" t="s">
        <v>4529</v>
      </c>
      <c r="B1025" s="1" t="s">
        <v>3322</v>
      </c>
      <c r="C1025" s="1" t="s">
        <v>2568</v>
      </c>
      <c r="D1025" s="1" t="s">
        <v>3054</v>
      </c>
      <c r="G1025" s="1" t="s">
        <v>22</v>
      </c>
    </row>
    <row r="1026" spans="1:7">
      <c r="A1026" s="1" t="s">
        <v>4530</v>
      </c>
      <c r="B1026" s="1" t="s">
        <v>3323</v>
      </c>
      <c r="C1026" s="1" t="s">
        <v>2568</v>
      </c>
      <c r="D1026" s="1" t="s">
        <v>3054</v>
      </c>
      <c r="G1026" s="1" t="s">
        <v>22</v>
      </c>
    </row>
    <row r="1027" spans="1:7">
      <c r="A1027" s="1" t="s">
        <v>4531</v>
      </c>
      <c r="B1027" s="1" t="s">
        <v>3324</v>
      </c>
      <c r="C1027" s="1" t="s">
        <v>2568</v>
      </c>
      <c r="D1027" s="1" t="s">
        <v>3054</v>
      </c>
      <c r="G1027" s="1" t="s">
        <v>22</v>
      </c>
    </row>
    <row r="1028" spans="1:7">
      <c r="A1028" s="1" t="s">
        <v>4180</v>
      </c>
      <c r="B1028" s="1" t="s">
        <v>3325</v>
      </c>
      <c r="C1028" s="1" t="s">
        <v>2568</v>
      </c>
      <c r="D1028" s="1" t="s">
        <v>3054</v>
      </c>
      <c r="G1028" s="1" t="s">
        <v>22</v>
      </c>
    </row>
    <row r="1029" spans="1:7">
      <c r="A1029" s="1" t="s">
        <v>4181</v>
      </c>
      <c r="B1029" s="1" t="s">
        <v>3326</v>
      </c>
      <c r="C1029" s="1" t="s">
        <v>2568</v>
      </c>
      <c r="D1029" s="1" t="s">
        <v>3054</v>
      </c>
      <c r="G1029" s="1" t="s">
        <v>22</v>
      </c>
    </row>
    <row r="1030" spans="1:7">
      <c r="A1030" s="1" t="s">
        <v>4194</v>
      </c>
      <c r="B1030" s="1" t="s">
        <v>3327</v>
      </c>
      <c r="C1030" s="1" t="s">
        <v>2568</v>
      </c>
      <c r="D1030" s="1" t="s">
        <v>3054</v>
      </c>
      <c r="G1030" s="1" t="s">
        <v>22</v>
      </c>
    </row>
    <row r="1031" spans="1:7">
      <c r="A1031" s="1" t="s">
        <v>4195</v>
      </c>
      <c r="B1031" s="1" t="s">
        <v>3328</v>
      </c>
      <c r="C1031" s="1" t="s">
        <v>2568</v>
      </c>
      <c r="D1031" s="1" t="s">
        <v>3054</v>
      </c>
      <c r="G1031" s="1" t="s">
        <v>22</v>
      </c>
    </row>
    <row r="1032" spans="1:7">
      <c r="A1032" s="1" t="s">
        <v>4196</v>
      </c>
      <c r="B1032" s="1" t="s">
        <v>3329</v>
      </c>
      <c r="C1032" s="1" t="s">
        <v>2568</v>
      </c>
      <c r="D1032" s="1" t="s">
        <v>3054</v>
      </c>
      <c r="G1032" s="1" t="s">
        <v>22</v>
      </c>
    </row>
    <row r="1033" spans="1:7">
      <c r="A1033" s="1" t="s">
        <v>4197</v>
      </c>
      <c r="B1033" s="1" t="s">
        <v>3330</v>
      </c>
      <c r="C1033" s="1" t="s">
        <v>2568</v>
      </c>
      <c r="D1033" s="1" t="s">
        <v>3054</v>
      </c>
      <c r="G1033" s="1" t="s">
        <v>22</v>
      </c>
    </row>
    <row r="1034" spans="1:7">
      <c r="A1034" s="1" t="s">
        <v>4198</v>
      </c>
      <c r="B1034" s="1" t="s">
        <v>3331</v>
      </c>
      <c r="C1034" s="1" t="s">
        <v>2568</v>
      </c>
      <c r="D1034" s="1" t="s">
        <v>3054</v>
      </c>
      <c r="G1034" s="1" t="s">
        <v>22</v>
      </c>
    </row>
    <row r="1035" spans="1:7">
      <c r="A1035" s="1" t="s">
        <v>4199</v>
      </c>
      <c r="B1035" s="1" t="s">
        <v>3332</v>
      </c>
      <c r="C1035" s="1" t="s">
        <v>2568</v>
      </c>
      <c r="D1035" s="1" t="s">
        <v>3054</v>
      </c>
      <c r="G1035" s="1" t="s">
        <v>22</v>
      </c>
    </row>
    <row r="1036" spans="1:7">
      <c r="A1036" s="1" t="s">
        <v>4200</v>
      </c>
      <c r="B1036" s="1" t="s">
        <v>3333</v>
      </c>
      <c r="C1036" s="1" t="s">
        <v>2568</v>
      </c>
      <c r="D1036" s="1" t="s">
        <v>3054</v>
      </c>
      <c r="G1036" s="1" t="s">
        <v>22</v>
      </c>
    </row>
    <row r="1037" spans="1:7">
      <c r="A1037" s="1" t="s">
        <v>4201</v>
      </c>
      <c r="B1037" s="1" t="s">
        <v>3334</v>
      </c>
      <c r="C1037" s="1" t="s">
        <v>2568</v>
      </c>
      <c r="D1037" s="1" t="s">
        <v>3054</v>
      </c>
      <c r="G1037" s="1" t="s">
        <v>22</v>
      </c>
    </row>
    <row r="1038" spans="1:7">
      <c r="A1038" s="1" t="s">
        <v>5308</v>
      </c>
      <c r="B1038" s="1" t="s">
        <v>3335</v>
      </c>
      <c r="C1038" s="1" t="s">
        <v>2568</v>
      </c>
      <c r="D1038" s="1" t="s">
        <v>3054</v>
      </c>
      <c r="G1038" s="1" t="s">
        <v>22</v>
      </c>
    </row>
    <row r="1039" spans="1:7">
      <c r="A1039" s="1" t="s">
        <v>4202</v>
      </c>
      <c r="B1039" s="1" t="s">
        <v>3336</v>
      </c>
      <c r="C1039" s="1" t="s">
        <v>2568</v>
      </c>
      <c r="D1039" s="1" t="s">
        <v>3054</v>
      </c>
      <c r="G1039" s="1" t="s">
        <v>22</v>
      </c>
    </row>
    <row r="1040" spans="1:7">
      <c r="A1040" s="1" t="s">
        <v>4570</v>
      </c>
      <c r="B1040" s="1" t="s">
        <v>3337</v>
      </c>
      <c r="C1040" s="1" t="s">
        <v>2568</v>
      </c>
      <c r="D1040" s="1" t="s">
        <v>3054</v>
      </c>
      <c r="G1040" s="1" t="s">
        <v>22</v>
      </c>
    </row>
    <row r="1041" spans="1:7">
      <c r="A1041" s="1" t="s">
        <v>4203</v>
      </c>
      <c r="B1041" s="1" t="s">
        <v>3338</v>
      </c>
      <c r="C1041" s="1" t="s">
        <v>2568</v>
      </c>
      <c r="D1041" s="1" t="s">
        <v>3054</v>
      </c>
      <c r="G1041" s="1" t="s">
        <v>22</v>
      </c>
    </row>
    <row r="1042" spans="1:7">
      <c r="A1042" s="1" t="s">
        <v>4204</v>
      </c>
      <c r="B1042" s="1" t="s">
        <v>3339</v>
      </c>
      <c r="C1042" s="1" t="s">
        <v>2568</v>
      </c>
      <c r="D1042" s="1" t="s">
        <v>3054</v>
      </c>
      <c r="G1042" s="1" t="s">
        <v>22</v>
      </c>
    </row>
    <row r="1043" spans="1:7">
      <c r="A1043" s="1" t="s">
        <v>5309</v>
      </c>
      <c r="B1043" s="1" t="s">
        <v>3340</v>
      </c>
      <c r="C1043" s="1" t="s">
        <v>2568</v>
      </c>
      <c r="D1043" s="1" t="s">
        <v>3054</v>
      </c>
      <c r="G1043" s="1" t="s">
        <v>22</v>
      </c>
    </row>
    <row r="1044" spans="1:7">
      <c r="A1044" s="1" t="s">
        <v>4205</v>
      </c>
      <c r="B1044" s="1" t="s">
        <v>3341</v>
      </c>
      <c r="C1044" s="1" t="s">
        <v>2568</v>
      </c>
      <c r="D1044" s="1" t="s">
        <v>3054</v>
      </c>
      <c r="G1044" s="1" t="s">
        <v>22</v>
      </c>
    </row>
    <row r="1045" spans="1:7">
      <c r="A1045" s="1" t="s">
        <v>4206</v>
      </c>
      <c r="B1045" s="1" t="s">
        <v>3342</v>
      </c>
      <c r="C1045" s="1" t="s">
        <v>2568</v>
      </c>
      <c r="D1045" s="1" t="s">
        <v>3054</v>
      </c>
      <c r="G1045" s="1" t="s">
        <v>22</v>
      </c>
    </row>
    <row r="1046" spans="1:7">
      <c r="A1046" s="1" t="s">
        <v>4207</v>
      </c>
      <c r="B1046" s="1" t="s">
        <v>3343</v>
      </c>
      <c r="C1046" s="1" t="s">
        <v>2568</v>
      </c>
      <c r="D1046" s="1" t="s">
        <v>3054</v>
      </c>
      <c r="G1046" s="1" t="s">
        <v>22</v>
      </c>
    </row>
    <row r="1047" spans="1:7">
      <c r="A1047" s="1" t="s">
        <v>5226</v>
      </c>
      <c r="B1047" s="1" t="s">
        <v>3344</v>
      </c>
      <c r="C1047" s="1" t="s">
        <v>2568</v>
      </c>
      <c r="D1047" s="1" t="s">
        <v>3054</v>
      </c>
      <c r="G1047" s="1" t="s">
        <v>22</v>
      </c>
    </row>
    <row r="1048" spans="1:7">
      <c r="A1048" s="1" t="s">
        <v>4208</v>
      </c>
      <c r="B1048" s="1" t="s">
        <v>3345</v>
      </c>
      <c r="C1048" s="1" t="s">
        <v>2568</v>
      </c>
      <c r="D1048" s="1" t="s">
        <v>3054</v>
      </c>
      <c r="G1048" s="1" t="s">
        <v>22</v>
      </c>
    </row>
    <row r="1049" spans="1:7">
      <c r="A1049" s="1" t="s">
        <v>4209</v>
      </c>
      <c r="B1049" s="1" t="s">
        <v>3346</v>
      </c>
      <c r="C1049" s="1" t="s">
        <v>2568</v>
      </c>
      <c r="D1049" s="1" t="s">
        <v>3054</v>
      </c>
      <c r="G1049" s="1" t="s">
        <v>22</v>
      </c>
    </row>
    <row r="1050" spans="1:7">
      <c r="A1050" s="1" t="s">
        <v>4210</v>
      </c>
      <c r="B1050" s="1" t="s">
        <v>3347</v>
      </c>
      <c r="C1050" s="1" t="s">
        <v>2568</v>
      </c>
      <c r="D1050" s="1" t="s">
        <v>3054</v>
      </c>
      <c r="G1050" s="1" t="s">
        <v>22</v>
      </c>
    </row>
    <row r="1051" spans="1:7">
      <c r="A1051" s="1" t="s">
        <v>4211</v>
      </c>
      <c r="B1051" s="1" t="s">
        <v>3348</v>
      </c>
      <c r="C1051" s="1" t="s">
        <v>2568</v>
      </c>
      <c r="D1051" s="1" t="s">
        <v>3054</v>
      </c>
      <c r="G1051" s="1" t="s">
        <v>22</v>
      </c>
    </row>
    <row r="1052" spans="1:7">
      <c r="A1052" s="1" t="s">
        <v>4212</v>
      </c>
      <c r="B1052" s="1" t="s">
        <v>3349</v>
      </c>
      <c r="C1052" s="1" t="s">
        <v>2568</v>
      </c>
      <c r="D1052" s="1" t="s">
        <v>3054</v>
      </c>
      <c r="G1052" s="1" t="s">
        <v>22</v>
      </c>
    </row>
    <row r="1053" spans="1:7">
      <c r="A1053" s="1" t="s">
        <v>4213</v>
      </c>
      <c r="B1053" s="1" t="s">
        <v>3350</v>
      </c>
      <c r="C1053" s="1" t="s">
        <v>2568</v>
      </c>
      <c r="D1053" s="1" t="s">
        <v>3054</v>
      </c>
      <c r="G1053" s="1" t="s">
        <v>22</v>
      </c>
    </row>
    <row r="1054" spans="1:7">
      <c r="A1054" s="1" t="s">
        <v>4214</v>
      </c>
      <c r="B1054" s="1" t="s">
        <v>3351</v>
      </c>
      <c r="C1054" s="1" t="s">
        <v>2568</v>
      </c>
      <c r="D1054" s="1" t="s">
        <v>3054</v>
      </c>
      <c r="G1054" s="1" t="s">
        <v>22</v>
      </c>
    </row>
    <row r="1055" spans="1:7">
      <c r="A1055" s="1" t="s">
        <v>4215</v>
      </c>
      <c r="B1055" s="1" t="s">
        <v>3352</v>
      </c>
      <c r="C1055" s="1" t="s">
        <v>2568</v>
      </c>
      <c r="D1055" s="1" t="s">
        <v>3054</v>
      </c>
      <c r="G1055" s="1" t="s">
        <v>22</v>
      </c>
    </row>
    <row r="1056" spans="1:7">
      <c r="A1056" s="1" t="s">
        <v>4216</v>
      </c>
      <c r="B1056" s="1" t="s">
        <v>3353</v>
      </c>
      <c r="C1056" s="1" t="s">
        <v>2568</v>
      </c>
      <c r="D1056" s="1" t="s">
        <v>3054</v>
      </c>
      <c r="G1056" s="1" t="s">
        <v>22</v>
      </c>
    </row>
    <row r="1057" spans="1:7">
      <c r="A1057" s="1" t="s">
        <v>4217</v>
      </c>
      <c r="B1057" s="1" t="s">
        <v>3354</v>
      </c>
      <c r="C1057" s="1" t="s">
        <v>2568</v>
      </c>
      <c r="D1057" s="1" t="s">
        <v>3054</v>
      </c>
      <c r="G1057" s="1" t="s">
        <v>22</v>
      </c>
    </row>
    <row r="1058" spans="1:7">
      <c r="A1058" s="1" t="s">
        <v>4218</v>
      </c>
      <c r="B1058" s="1" t="s">
        <v>3355</v>
      </c>
      <c r="C1058" s="1" t="s">
        <v>2568</v>
      </c>
      <c r="D1058" s="1" t="s">
        <v>3054</v>
      </c>
      <c r="G1058" s="1" t="s">
        <v>22</v>
      </c>
    </row>
    <row r="1059" spans="1:7">
      <c r="A1059" s="1" t="s">
        <v>4219</v>
      </c>
      <c r="B1059" s="1" t="s">
        <v>3356</v>
      </c>
      <c r="C1059" s="1" t="s">
        <v>2568</v>
      </c>
      <c r="D1059" s="1" t="s">
        <v>3054</v>
      </c>
      <c r="G1059" s="1" t="s">
        <v>22</v>
      </c>
    </row>
    <row r="1060" spans="1:7">
      <c r="A1060" s="1" t="s">
        <v>4220</v>
      </c>
      <c r="B1060" s="1" t="s">
        <v>3357</v>
      </c>
      <c r="C1060" s="1" t="s">
        <v>2568</v>
      </c>
      <c r="D1060" s="1" t="s">
        <v>3054</v>
      </c>
      <c r="G1060" s="1" t="s">
        <v>22</v>
      </c>
    </row>
    <row r="1061" spans="1:7">
      <c r="A1061" s="1" t="s">
        <v>4221</v>
      </c>
      <c r="B1061" s="1" t="s">
        <v>3358</v>
      </c>
      <c r="C1061" s="1" t="s">
        <v>2568</v>
      </c>
      <c r="D1061" s="1" t="s">
        <v>3054</v>
      </c>
      <c r="G1061" s="1" t="s">
        <v>22</v>
      </c>
    </row>
    <row r="1062" spans="1:7">
      <c r="A1062" s="1" t="s">
        <v>4572</v>
      </c>
      <c r="B1062" s="1" t="s">
        <v>3359</v>
      </c>
      <c r="C1062" s="1" t="s">
        <v>2568</v>
      </c>
      <c r="D1062" s="1" t="s">
        <v>3054</v>
      </c>
      <c r="G1062" s="1" t="s">
        <v>22</v>
      </c>
    </row>
    <row r="1063" spans="1:7">
      <c r="A1063" s="1" t="s">
        <v>4222</v>
      </c>
      <c r="B1063" s="1" t="s">
        <v>3360</v>
      </c>
      <c r="C1063" s="1" t="s">
        <v>2568</v>
      </c>
      <c r="D1063" s="1" t="s">
        <v>3054</v>
      </c>
      <c r="G1063" s="1" t="s">
        <v>22</v>
      </c>
    </row>
    <row r="1064" spans="1:7">
      <c r="A1064" s="1" t="s">
        <v>4223</v>
      </c>
      <c r="B1064" s="1" t="s">
        <v>3361</v>
      </c>
      <c r="C1064" s="1" t="s">
        <v>2568</v>
      </c>
      <c r="D1064" s="1" t="s">
        <v>3054</v>
      </c>
      <c r="G1064" s="1" t="s">
        <v>22</v>
      </c>
    </row>
    <row r="1065" spans="1:7">
      <c r="A1065" s="1" t="s">
        <v>4224</v>
      </c>
      <c r="B1065" s="1" t="s">
        <v>3362</v>
      </c>
      <c r="C1065" s="1" t="s">
        <v>2568</v>
      </c>
      <c r="D1065" s="1" t="s">
        <v>3054</v>
      </c>
      <c r="G1065" s="1" t="s">
        <v>22</v>
      </c>
    </row>
    <row r="1066" spans="1:7">
      <c r="A1066" s="1" t="s">
        <v>4225</v>
      </c>
      <c r="B1066" s="1" t="s">
        <v>3363</v>
      </c>
      <c r="C1066" s="1" t="s">
        <v>2568</v>
      </c>
      <c r="D1066" s="1" t="s">
        <v>3054</v>
      </c>
      <c r="G1066" s="1" t="s">
        <v>22</v>
      </c>
    </row>
    <row r="1067" spans="1:7">
      <c r="A1067" s="1" t="s">
        <v>4226</v>
      </c>
      <c r="B1067" s="1" t="s">
        <v>3364</v>
      </c>
      <c r="C1067" s="1" t="s">
        <v>2568</v>
      </c>
      <c r="D1067" s="1" t="s">
        <v>3054</v>
      </c>
      <c r="G1067" s="1" t="s">
        <v>22</v>
      </c>
    </row>
    <row r="1068" spans="1:7">
      <c r="A1068" s="1" t="s">
        <v>4227</v>
      </c>
      <c r="B1068" s="1" t="s">
        <v>3365</v>
      </c>
      <c r="C1068" s="1" t="s">
        <v>2568</v>
      </c>
      <c r="D1068" s="1" t="s">
        <v>3054</v>
      </c>
      <c r="G1068" s="1" t="s">
        <v>22</v>
      </c>
    </row>
    <row r="1069" spans="1:7">
      <c r="A1069" s="1" t="s">
        <v>4228</v>
      </c>
      <c r="B1069" s="1" t="s">
        <v>3366</v>
      </c>
      <c r="C1069" s="1" t="s">
        <v>2568</v>
      </c>
      <c r="D1069" s="1" t="s">
        <v>3054</v>
      </c>
      <c r="G1069" s="1" t="s">
        <v>22</v>
      </c>
    </row>
    <row r="1070" spans="1:7">
      <c r="A1070" s="1" t="s">
        <v>4229</v>
      </c>
      <c r="B1070" s="1" t="s">
        <v>3367</v>
      </c>
      <c r="C1070" s="1" t="s">
        <v>2568</v>
      </c>
      <c r="D1070" s="1" t="s">
        <v>3054</v>
      </c>
      <c r="G1070" s="1" t="s">
        <v>22</v>
      </c>
    </row>
    <row r="1071" spans="1:7">
      <c r="A1071" s="1" t="s">
        <v>4230</v>
      </c>
      <c r="B1071" s="1" t="s">
        <v>3368</v>
      </c>
      <c r="C1071" s="1" t="s">
        <v>2568</v>
      </c>
      <c r="D1071" s="1" t="s">
        <v>3054</v>
      </c>
      <c r="G1071" s="1" t="s">
        <v>22</v>
      </c>
    </row>
    <row r="1072" spans="1:7">
      <c r="A1072" s="1" t="s">
        <v>4231</v>
      </c>
      <c r="B1072" s="1" t="s">
        <v>3369</v>
      </c>
      <c r="C1072" s="1" t="s">
        <v>2568</v>
      </c>
      <c r="D1072" s="1" t="s">
        <v>3054</v>
      </c>
      <c r="G1072" s="1" t="s">
        <v>22</v>
      </c>
    </row>
    <row r="1073" spans="1:7">
      <c r="A1073" s="1" t="s">
        <v>4232</v>
      </c>
      <c r="B1073" s="1" t="s">
        <v>3370</v>
      </c>
      <c r="C1073" s="1" t="s">
        <v>2568</v>
      </c>
      <c r="D1073" s="1" t="s">
        <v>3054</v>
      </c>
      <c r="G1073" s="1" t="s">
        <v>22</v>
      </c>
    </row>
    <row r="1074" spans="1:7">
      <c r="A1074" s="1" t="s">
        <v>4233</v>
      </c>
      <c r="B1074" s="1" t="s">
        <v>3371</v>
      </c>
      <c r="C1074" s="1" t="s">
        <v>2568</v>
      </c>
      <c r="D1074" s="1" t="s">
        <v>3054</v>
      </c>
      <c r="G1074" s="1" t="s">
        <v>22</v>
      </c>
    </row>
    <row r="1075" spans="1:7">
      <c r="A1075" s="1" t="s">
        <v>4234</v>
      </c>
      <c r="B1075" s="1" t="s">
        <v>3372</v>
      </c>
      <c r="C1075" s="1" t="s">
        <v>2568</v>
      </c>
      <c r="D1075" s="1" t="s">
        <v>3054</v>
      </c>
      <c r="G1075" s="1" t="s">
        <v>22</v>
      </c>
    </row>
    <row r="1076" spans="1:7">
      <c r="A1076" s="1" t="s">
        <v>4235</v>
      </c>
      <c r="B1076" s="1" t="s">
        <v>3373</v>
      </c>
      <c r="C1076" s="1" t="s">
        <v>2568</v>
      </c>
      <c r="D1076" s="1" t="s">
        <v>3054</v>
      </c>
      <c r="G1076" s="1" t="s">
        <v>22</v>
      </c>
    </row>
    <row r="1077" spans="1:7">
      <c r="A1077" s="1" t="s">
        <v>4236</v>
      </c>
      <c r="B1077" s="1" t="s">
        <v>3374</v>
      </c>
      <c r="C1077" s="1" t="s">
        <v>2568</v>
      </c>
      <c r="D1077" s="1" t="s">
        <v>3054</v>
      </c>
      <c r="G1077" s="1" t="s">
        <v>22</v>
      </c>
    </row>
    <row r="1078" spans="1:7">
      <c r="A1078" s="1" t="s">
        <v>4237</v>
      </c>
      <c r="B1078" s="1" t="s">
        <v>3375</v>
      </c>
      <c r="C1078" s="1" t="s">
        <v>2568</v>
      </c>
      <c r="D1078" s="1" t="s">
        <v>3054</v>
      </c>
      <c r="G1078" s="1" t="s">
        <v>22</v>
      </c>
    </row>
    <row r="1079" spans="1:7">
      <c r="A1079" s="1" t="s">
        <v>4238</v>
      </c>
      <c r="B1079" s="1" t="s">
        <v>3376</v>
      </c>
      <c r="C1079" s="1" t="s">
        <v>2568</v>
      </c>
      <c r="D1079" s="1" t="s">
        <v>3054</v>
      </c>
      <c r="G1079" s="1" t="s">
        <v>22</v>
      </c>
    </row>
    <row r="1080" spans="1:7">
      <c r="A1080" s="1" t="s">
        <v>5382</v>
      </c>
      <c r="B1080" s="1" t="s">
        <v>3644</v>
      </c>
      <c r="C1080" s="1" t="s">
        <v>2568</v>
      </c>
      <c r="D1080" s="1" t="s">
        <v>5350</v>
      </c>
      <c r="E1080" s="1" t="s">
        <v>912</v>
      </c>
      <c r="F1080" s="1">
        <v>7</v>
      </c>
      <c r="G1080" s="1" t="s">
        <v>22</v>
      </c>
    </row>
    <row r="1081" spans="1:7">
      <c r="A1081" s="1" t="s">
        <v>5383</v>
      </c>
      <c r="B1081" s="1" t="s">
        <v>3645</v>
      </c>
      <c r="C1081" s="1" t="s">
        <v>2568</v>
      </c>
      <c r="D1081" s="1" t="s">
        <v>5350</v>
      </c>
      <c r="E1081" s="1" t="s">
        <v>912</v>
      </c>
      <c r="F1081" s="1">
        <v>6</v>
      </c>
      <c r="G1081" s="1" t="s">
        <v>22</v>
      </c>
    </row>
    <row r="1082" spans="1:7">
      <c r="A1082" s="1" t="s">
        <v>5385</v>
      </c>
      <c r="B1082" s="1" t="s">
        <v>3646</v>
      </c>
      <c r="C1082" s="1" t="s">
        <v>2568</v>
      </c>
      <c r="D1082" s="1" t="s">
        <v>5350</v>
      </c>
      <c r="E1082" s="1" t="s">
        <v>912</v>
      </c>
      <c r="F1082" s="1">
        <v>8</v>
      </c>
      <c r="G1082" s="1" t="s">
        <v>22</v>
      </c>
    </row>
    <row r="1083" spans="1:7">
      <c r="A1083" s="1" t="s">
        <v>5384</v>
      </c>
      <c r="B1083" s="1" t="s">
        <v>3647</v>
      </c>
      <c r="C1083" s="1" t="s">
        <v>2568</v>
      </c>
      <c r="D1083" s="1" t="s">
        <v>5350</v>
      </c>
      <c r="E1083" s="1" t="s">
        <v>912</v>
      </c>
      <c r="F1083" s="1">
        <v>2</v>
      </c>
      <c r="G1083" s="1" t="s">
        <v>22</v>
      </c>
    </row>
    <row r="1084" spans="1:7">
      <c r="A1084" s="1" t="s">
        <v>5422</v>
      </c>
      <c r="B1084" s="1" t="s">
        <v>3648</v>
      </c>
      <c r="C1084" s="1" t="s">
        <v>2568</v>
      </c>
      <c r="D1084" s="1" t="s">
        <v>5350</v>
      </c>
      <c r="E1084" s="1" t="s">
        <v>912</v>
      </c>
      <c r="F1084" s="1">
        <v>5</v>
      </c>
      <c r="G1084" s="1" t="s">
        <v>22</v>
      </c>
    </row>
    <row r="1085" spans="1:7">
      <c r="A1085" s="1" t="s">
        <v>5386</v>
      </c>
      <c r="B1085" s="1" t="s">
        <v>3649</v>
      </c>
      <c r="C1085" s="1" t="s">
        <v>2568</v>
      </c>
      <c r="D1085" s="1" t="s">
        <v>5350</v>
      </c>
      <c r="E1085" s="1" t="s">
        <v>912</v>
      </c>
      <c r="F1085" s="1">
        <v>4</v>
      </c>
      <c r="G1085" s="1" t="s">
        <v>22</v>
      </c>
    </row>
    <row r="1086" spans="1:7">
      <c r="A1086" s="1" t="s">
        <v>5387</v>
      </c>
      <c r="B1086" s="1" t="s">
        <v>3650</v>
      </c>
      <c r="C1086" s="1" t="s">
        <v>2568</v>
      </c>
      <c r="D1086" s="1" t="s">
        <v>5350</v>
      </c>
      <c r="E1086" s="1" t="s">
        <v>912</v>
      </c>
      <c r="F1086" s="1">
        <v>3</v>
      </c>
      <c r="G1086" s="1" t="s">
        <v>22</v>
      </c>
    </row>
    <row r="1087" spans="1:7">
      <c r="A1087" s="1" t="s">
        <v>3075</v>
      </c>
      <c r="B1087" s="1" t="s">
        <v>3377</v>
      </c>
      <c r="C1087" s="1" t="s">
        <v>2568</v>
      </c>
      <c r="D1087" s="1" t="s">
        <v>3054</v>
      </c>
      <c r="G1087" s="1" t="s">
        <v>22</v>
      </c>
    </row>
    <row r="1088" spans="1:7">
      <c r="A1088" s="1" t="s">
        <v>3076</v>
      </c>
      <c r="B1088" s="1" t="s">
        <v>3378</v>
      </c>
      <c r="C1088" s="1" t="s">
        <v>2568</v>
      </c>
      <c r="D1088" s="1" t="s">
        <v>3054</v>
      </c>
      <c r="G1088" s="1" t="s">
        <v>22</v>
      </c>
    </row>
    <row r="1089" spans="1:7">
      <c r="A1089" s="1" t="s">
        <v>5405</v>
      </c>
      <c r="B1089" s="1" t="s">
        <v>3651</v>
      </c>
      <c r="C1089" s="1" t="s">
        <v>2568</v>
      </c>
      <c r="D1089" s="1" t="s">
        <v>5350</v>
      </c>
      <c r="E1089" s="1" t="s">
        <v>583</v>
      </c>
      <c r="F1089" s="1">
        <v>15</v>
      </c>
      <c r="G1089" s="1" t="s">
        <v>22</v>
      </c>
    </row>
    <row r="1090" spans="1:7">
      <c r="A1090" s="1" t="s">
        <v>5406</v>
      </c>
      <c r="B1090" s="1" t="s">
        <v>3652</v>
      </c>
      <c r="C1090" s="1" t="s">
        <v>2568</v>
      </c>
      <c r="D1090" s="1" t="s">
        <v>5350</v>
      </c>
      <c r="E1090" s="1" t="s">
        <v>583</v>
      </c>
      <c r="F1090" s="1">
        <v>14</v>
      </c>
      <c r="G1090" s="1" t="s">
        <v>22</v>
      </c>
    </row>
    <row r="1091" spans="1:7">
      <c r="A1091" s="1" t="s">
        <v>5423</v>
      </c>
      <c r="B1091" s="1" t="s">
        <v>3653</v>
      </c>
      <c r="C1091" s="1" t="s">
        <v>2568</v>
      </c>
      <c r="D1091" s="1" t="s">
        <v>5350</v>
      </c>
      <c r="E1091" s="1" t="s">
        <v>583</v>
      </c>
      <c r="F1091" s="1">
        <v>1</v>
      </c>
      <c r="G1091" s="1" t="s">
        <v>22</v>
      </c>
    </row>
    <row r="1092" spans="1:7">
      <c r="A1092" s="1" t="s">
        <v>5388</v>
      </c>
      <c r="B1092" s="1" t="s">
        <v>3654</v>
      </c>
      <c r="C1092" s="1" t="s">
        <v>2568</v>
      </c>
      <c r="D1092" s="1" t="s">
        <v>5350</v>
      </c>
      <c r="E1092" s="1" t="s">
        <v>1366</v>
      </c>
      <c r="F1092" s="1">
        <v>4</v>
      </c>
      <c r="G1092" s="1" t="s">
        <v>22</v>
      </c>
    </row>
    <row r="1093" spans="1:7">
      <c r="A1093" s="1" t="s">
        <v>5152</v>
      </c>
      <c r="B1093" s="1" t="s">
        <v>3655</v>
      </c>
      <c r="C1093" s="1" t="s">
        <v>2568</v>
      </c>
      <c r="D1093" s="1" t="s">
        <v>3052</v>
      </c>
      <c r="G1093" s="1" t="s">
        <v>22</v>
      </c>
    </row>
    <row r="1094" spans="1:7">
      <c r="A1094" s="1" t="s">
        <v>5153</v>
      </c>
      <c r="B1094" s="1" t="s">
        <v>3656</v>
      </c>
      <c r="C1094" s="1" t="s">
        <v>2568</v>
      </c>
      <c r="D1094" s="1" t="s">
        <v>3052</v>
      </c>
      <c r="G1094" s="1" t="s">
        <v>22</v>
      </c>
    </row>
    <row r="1095" spans="1:7">
      <c r="A1095" s="1" t="s">
        <v>5154</v>
      </c>
      <c r="B1095" s="1" t="s">
        <v>3657</v>
      </c>
      <c r="C1095" s="1" t="s">
        <v>2568</v>
      </c>
      <c r="D1095" s="1" t="s">
        <v>3052</v>
      </c>
      <c r="G1095" s="1" t="s">
        <v>22</v>
      </c>
    </row>
    <row r="1096" spans="1:7">
      <c r="A1096" s="1" t="s">
        <v>5155</v>
      </c>
      <c r="B1096" s="1" t="s">
        <v>3658</v>
      </c>
      <c r="C1096" s="1" t="s">
        <v>2568</v>
      </c>
      <c r="D1096" s="1" t="s">
        <v>3052</v>
      </c>
      <c r="G1096" s="1" t="s">
        <v>22</v>
      </c>
    </row>
    <row r="1097" spans="1:7">
      <c r="A1097" s="1" t="s">
        <v>5156</v>
      </c>
      <c r="B1097" s="1" t="s">
        <v>3659</v>
      </c>
      <c r="C1097" s="1" t="s">
        <v>2568</v>
      </c>
      <c r="D1097" s="1" t="s">
        <v>3052</v>
      </c>
      <c r="G1097" s="1" t="s">
        <v>22</v>
      </c>
    </row>
    <row r="1098" spans="1:7">
      <c r="A1098" s="1" t="s">
        <v>5157</v>
      </c>
      <c r="B1098" s="1" t="s">
        <v>3660</v>
      </c>
      <c r="C1098" s="1" t="s">
        <v>2568</v>
      </c>
      <c r="D1098" s="1" t="s">
        <v>3052</v>
      </c>
      <c r="G1098" s="1" t="s">
        <v>22</v>
      </c>
    </row>
    <row r="1099" spans="1:7">
      <c r="A1099" s="1" t="s">
        <v>5158</v>
      </c>
      <c r="B1099" s="1" t="s">
        <v>3661</v>
      </c>
      <c r="C1099" s="1" t="s">
        <v>2568</v>
      </c>
      <c r="D1099" s="1" t="s">
        <v>3052</v>
      </c>
      <c r="G1099" s="1" t="s">
        <v>22</v>
      </c>
    </row>
    <row r="1100" spans="1:7">
      <c r="A1100" s="1" t="s">
        <v>5159</v>
      </c>
      <c r="B1100" s="1" t="s">
        <v>3662</v>
      </c>
      <c r="C1100" s="1" t="s">
        <v>2568</v>
      </c>
      <c r="D1100" s="1" t="s">
        <v>3052</v>
      </c>
      <c r="G1100" s="1" t="s">
        <v>22</v>
      </c>
    </row>
    <row r="1101" spans="1:7">
      <c r="A1101" s="1" t="s">
        <v>5160</v>
      </c>
      <c r="B1101" s="1" t="s">
        <v>3663</v>
      </c>
      <c r="C1101" s="1" t="s">
        <v>2568</v>
      </c>
      <c r="D1101" s="1" t="s">
        <v>3052</v>
      </c>
      <c r="G1101" s="1" t="s">
        <v>22</v>
      </c>
    </row>
    <row r="1102" spans="1:7">
      <c r="A1102" s="1" t="s">
        <v>5161</v>
      </c>
      <c r="B1102" s="1" t="s">
        <v>3664</v>
      </c>
      <c r="C1102" s="1" t="s">
        <v>2568</v>
      </c>
      <c r="D1102" s="1" t="s">
        <v>3052</v>
      </c>
      <c r="G1102" s="1" t="s">
        <v>22</v>
      </c>
    </row>
    <row r="1103" spans="1:7">
      <c r="A1103" s="1" t="s">
        <v>5162</v>
      </c>
      <c r="B1103" s="1" t="s">
        <v>3665</v>
      </c>
      <c r="C1103" s="1" t="s">
        <v>2568</v>
      </c>
      <c r="D1103" s="1" t="s">
        <v>3052</v>
      </c>
      <c r="G1103" s="1" t="s">
        <v>22</v>
      </c>
    </row>
    <row r="1104" spans="1:7">
      <c r="A1104" s="1" t="s">
        <v>5163</v>
      </c>
      <c r="B1104" s="1" t="s">
        <v>3666</v>
      </c>
      <c r="C1104" s="1" t="s">
        <v>2568</v>
      </c>
      <c r="D1104" s="1" t="s">
        <v>3052</v>
      </c>
      <c r="G1104" s="1" t="s">
        <v>22</v>
      </c>
    </row>
    <row r="1105" spans="1:7">
      <c r="A1105" s="1" t="s">
        <v>5164</v>
      </c>
      <c r="B1105" s="1" t="s">
        <v>3667</v>
      </c>
      <c r="C1105" s="1" t="s">
        <v>2568</v>
      </c>
      <c r="D1105" s="1" t="s">
        <v>3052</v>
      </c>
      <c r="G1105" s="1" t="s">
        <v>22</v>
      </c>
    </row>
    <row r="1106" spans="1:7">
      <c r="A1106" s="1" t="s">
        <v>5165</v>
      </c>
      <c r="B1106" s="1" t="s">
        <v>3668</v>
      </c>
      <c r="C1106" s="1" t="s">
        <v>2568</v>
      </c>
      <c r="D1106" s="1" t="s">
        <v>3052</v>
      </c>
      <c r="G1106" s="1" t="s">
        <v>22</v>
      </c>
    </row>
    <row r="1107" spans="1:7">
      <c r="A1107" s="1" t="s">
        <v>5166</v>
      </c>
      <c r="B1107" s="1" t="s">
        <v>3669</v>
      </c>
      <c r="C1107" s="1" t="s">
        <v>2568</v>
      </c>
      <c r="D1107" s="1" t="s">
        <v>3052</v>
      </c>
      <c r="G1107" s="1" t="s">
        <v>22</v>
      </c>
    </row>
    <row r="1108" spans="1:7">
      <c r="A1108" s="1" t="s">
        <v>5167</v>
      </c>
      <c r="B1108" s="1" t="s">
        <v>3670</v>
      </c>
      <c r="C1108" s="1" t="s">
        <v>2568</v>
      </c>
      <c r="D1108" s="1" t="s">
        <v>3052</v>
      </c>
      <c r="G1108" s="1" t="s">
        <v>22</v>
      </c>
    </row>
    <row r="1109" spans="1:7">
      <c r="A1109" s="1" t="s">
        <v>5168</v>
      </c>
      <c r="B1109" s="1" t="s">
        <v>3671</v>
      </c>
      <c r="C1109" s="1" t="s">
        <v>2568</v>
      </c>
      <c r="D1109" s="1" t="s">
        <v>3052</v>
      </c>
      <c r="G1109" s="1" t="s">
        <v>22</v>
      </c>
    </row>
    <row r="1110" spans="1:7">
      <c r="A1110" s="1" t="s">
        <v>5169</v>
      </c>
      <c r="B1110" s="1" t="s">
        <v>3672</v>
      </c>
      <c r="C1110" s="1" t="s">
        <v>2568</v>
      </c>
      <c r="D1110" s="1" t="s">
        <v>3052</v>
      </c>
      <c r="G1110" s="1" t="s">
        <v>22</v>
      </c>
    </row>
    <row r="1111" spans="1:7">
      <c r="A1111" s="1" t="s">
        <v>5170</v>
      </c>
      <c r="B1111" s="1" t="s">
        <v>3673</v>
      </c>
      <c r="C1111" s="1" t="s">
        <v>2568</v>
      </c>
      <c r="D1111" s="1" t="s">
        <v>3052</v>
      </c>
      <c r="G1111" s="1" t="s">
        <v>22</v>
      </c>
    </row>
    <row r="1112" spans="1:7">
      <c r="A1112" s="1" t="s">
        <v>5171</v>
      </c>
      <c r="B1112" s="1" t="s">
        <v>3674</v>
      </c>
      <c r="C1112" s="1" t="s">
        <v>2568</v>
      </c>
      <c r="D1112" s="1" t="s">
        <v>3052</v>
      </c>
      <c r="G1112" s="1" t="s">
        <v>22</v>
      </c>
    </row>
    <row r="1113" spans="1:7">
      <c r="A1113" s="1" t="s">
        <v>5172</v>
      </c>
      <c r="B1113" s="1" t="s">
        <v>3675</v>
      </c>
      <c r="C1113" s="1" t="s">
        <v>2568</v>
      </c>
      <c r="D1113" s="1" t="s">
        <v>3052</v>
      </c>
      <c r="G1113" s="1" t="s">
        <v>22</v>
      </c>
    </row>
    <row r="1114" spans="1:7">
      <c r="A1114" s="1" t="s">
        <v>5173</v>
      </c>
      <c r="B1114" s="1" t="s">
        <v>3676</v>
      </c>
      <c r="C1114" s="1" t="s">
        <v>2568</v>
      </c>
      <c r="D1114" s="1" t="s">
        <v>3052</v>
      </c>
      <c r="G1114" s="1" t="s">
        <v>22</v>
      </c>
    </row>
    <row r="1115" spans="1:7">
      <c r="A1115" s="1" t="s">
        <v>5174</v>
      </c>
      <c r="B1115" s="1" t="s">
        <v>3677</v>
      </c>
      <c r="C1115" s="1" t="s">
        <v>2568</v>
      </c>
      <c r="D1115" s="1" t="s">
        <v>3052</v>
      </c>
      <c r="G1115" s="1" t="s">
        <v>22</v>
      </c>
    </row>
    <row r="1116" spans="1:7">
      <c r="A1116" s="1" t="s">
        <v>5175</v>
      </c>
      <c r="B1116" s="1" t="s">
        <v>3678</v>
      </c>
      <c r="C1116" s="1" t="s">
        <v>2568</v>
      </c>
      <c r="D1116" s="1" t="s">
        <v>3052</v>
      </c>
      <c r="G1116" s="1" t="s">
        <v>22</v>
      </c>
    </row>
    <row r="1117" spans="1:7">
      <c r="A1117" s="1" t="s">
        <v>5176</v>
      </c>
      <c r="B1117" s="1" t="s">
        <v>3679</v>
      </c>
      <c r="C1117" s="1" t="s">
        <v>2568</v>
      </c>
      <c r="D1117" s="1" t="s">
        <v>3052</v>
      </c>
      <c r="G1117" s="1" t="s">
        <v>22</v>
      </c>
    </row>
    <row r="1118" spans="1:7">
      <c r="A1118" s="1" t="s">
        <v>5177</v>
      </c>
      <c r="B1118" s="1" t="s">
        <v>3680</v>
      </c>
      <c r="C1118" s="1" t="s">
        <v>2568</v>
      </c>
      <c r="D1118" s="1" t="s">
        <v>3052</v>
      </c>
      <c r="G1118" s="1" t="s">
        <v>22</v>
      </c>
    </row>
    <row r="1119" spans="1:7">
      <c r="A1119" s="1" t="s">
        <v>5178</v>
      </c>
      <c r="B1119" s="1" t="s">
        <v>3681</v>
      </c>
      <c r="C1119" s="1" t="s">
        <v>2568</v>
      </c>
      <c r="D1119" s="1" t="s">
        <v>3052</v>
      </c>
      <c r="G1119" s="1" t="s">
        <v>22</v>
      </c>
    </row>
    <row r="1120" spans="1:7">
      <c r="A1120" s="1" t="s">
        <v>5179</v>
      </c>
      <c r="B1120" s="1" t="s">
        <v>3682</v>
      </c>
      <c r="C1120" s="1" t="s">
        <v>2568</v>
      </c>
      <c r="D1120" s="1" t="s">
        <v>3052</v>
      </c>
      <c r="G1120" s="1" t="s">
        <v>22</v>
      </c>
    </row>
    <row r="1121" spans="1:7">
      <c r="A1121" s="1" t="s">
        <v>5180</v>
      </c>
      <c r="B1121" s="1" t="s">
        <v>3683</v>
      </c>
      <c r="C1121" s="1" t="s">
        <v>2568</v>
      </c>
      <c r="D1121" s="1" t="s">
        <v>3052</v>
      </c>
      <c r="G1121" s="1" t="s">
        <v>22</v>
      </c>
    </row>
    <row r="1122" spans="1:7">
      <c r="A1122" s="1" t="s">
        <v>5181</v>
      </c>
      <c r="B1122" s="1" t="s">
        <v>3684</v>
      </c>
      <c r="C1122" s="1" t="s">
        <v>2568</v>
      </c>
      <c r="D1122" s="1" t="s">
        <v>3052</v>
      </c>
      <c r="G1122" s="1" t="s">
        <v>22</v>
      </c>
    </row>
    <row r="1123" spans="1:7">
      <c r="A1123" s="1" t="s">
        <v>5182</v>
      </c>
      <c r="B1123" s="1" t="s">
        <v>3685</v>
      </c>
      <c r="C1123" s="1" t="s">
        <v>2568</v>
      </c>
      <c r="D1123" s="1" t="s">
        <v>3052</v>
      </c>
      <c r="G1123" s="1" t="s">
        <v>22</v>
      </c>
    </row>
    <row r="1124" spans="1:7">
      <c r="A1124" s="1" t="s">
        <v>5183</v>
      </c>
      <c r="B1124" s="1" t="s">
        <v>3686</v>
      </c>
      <c r="C1124" s="1" t="s">
        <v>2568</v>
      </c>
      <c r="D1124" s="1" t="s">
        <v>3052</v>
      </c>
      <c r="G1124" s="1" t="s">
        <v>22</v>
      </c>
    </row>
    <row r="1125" spans="1:7">
      <c r="A1125" s="1" t="s">
        <v>5184</v>
      </c>
      <c r="B1125" s="1" t="s">
        <v>3687</v>
      </c>
      <c r="C1125" s="1" t="s">
        <v>2568</v>
      </c>
      <c r="D1125" s="1" t="s">
        <v>3052</v>
      </c>
      <c r="G1125" s="1" t="s">
        <v>22</v>
      </c>
    </row>
    <row r="1126" spans="1:7">
      <c r="A1126" s="1" t="s">
        <v>5185</v>
      </c>
      <c r="B1126" s="1" t="s">
        <v>3688</v>
      </c>
      <c r="C1126" s="1" t="s">
        <v>2568</v>
      </c>
      <c r="D1126" s="1" t="s">
        <v>3052</v>
      </c>
      <c r="G1126" s="1" t="s">
        <v>22</v>
      </c>
    </row>
    <row r="1127" spans="1:7">
      <c r="A1127" s="1" t="s">
        <v>5186</v>
      </c>
      <c r="B1127" s="1" t="s">
        <v>3689</v>
      </c>
      <c r="C1127" s="1" t="s">
        <v>2568</v>
      </c>
      <c r="D1127" s="1" t="s">
        <v>3052</v>
      </c>
      <c r="G1127" s="1" t="s">
        <v>22</v>
      </c>
    </row>
    <row r="1128" spans="1:7">
      <c r="A1128" s="1" t="s">
        <v>5187</v>
      </c>
      <c r="B1128" s="1" t="s">
        <v>3690</v>
      </c>
      <c r="C1128" s="1" t="s">
        <v>2568</v>
      </c>
      <c r="D1128" s="1" t="s">
        <v>3052</v>
      </c>
      <c r="G1128" s="1" t="s">
        <v>22</v>
      </c>
    </row>
    <row r="1129" spans="1:7">
      <c r="A1129" s="1" t="s">
        <v>5188</v>
      </c>
      <c r="B1129" s="1" t="s">
        <v>3691</v>
      </c>
      <c r="C1129" s="1" t="s">
        <v>2568</v>
      </c>
      <c r="D1129" s="1" t="s">
        <v>3052</v>
      </c>
      <c r="G1129" s="1" t="s">
        <v>22</v>
      </c>
    </row>
    <row r="1130" spans="1:7">
      <c r="A1130" s="1" t="s">
        <v>5189</v>
      </c>
      <c r="B1130" s="1" t="s">
        <v>3692</v>
      </c>
      <c r="C1130" s="1" t="s">
        <v>2568</v>
      </c>
      <c r="D1130" s="1" t="s">
        <v>3052</v>
      </c>
      <c r="G1130" s="1" t="s">
        <v>22</v>
      </c>
    </row>
    <row r="1131" spans="1:7">
      <c r="A1131" s="1" t="s">
        <v>5190</v>
      </c>
      <c r="B1131" s="1" t="s">
        <v>3693</v>
      </c>
      <c r="C1131" s="1" t="s">
        <v>2568</v>
      </c>
      <c r="D1131" s="1" t="s">
        <v>3052</v>
      </c>
      <c r="G1131" s="1" t="s">
        <v>22</v>
      </c>
    </row>
    <row r="1132" spans="1:7">
      <c r="A1132" s="1" t="s">
        <v>5191</v>
      </c>
      <c r="B1132" s="1" t="s">
        <v>3694</v>
      </c>
      <c r="C1132" s="1" t="s">
        <v>2568</v>
      </c>
      <c r="D1132" s="1" t="s">
        <v>3052</v>
      </c>
      <c r="G1132" s="1" t="s">
        <v>22</v>
      </c>
    </row>
    <row r="1133" spans="1:7">
      <c r="A1133" s="1" t="s">
        <v>5192</v>
      </c>
      <c r="B1133" s="1" t="s">
        <v>3695</v>
      </c>
      <c r="C1133" s="1" t="s">
        <v>2568</v>
      </c>
      <c r="D1133" s="1" t="s">
        <v>3052</v>
      </c>
      <c r="G1133" s="1" t="s">
        <v>22</v>
      </c>
    </row>
    <row r="1134" spans="1:7">
      <c r="A1134" s="1" t="s">
        <v>5193</v>
      </c>
      <c r="B1134" s="1" t="s">
        <v>3696</v>
      </c>
      <c r="C1134" s="1" t="s">
        <v>2568</v>
      </c>
      <c r="D1134" s="1" t="s">
        <v>3052</v>
      </c>
      <c r="G1134" s="1" t="s">
        <v>22</v>
      </c>
    </row>
    <row r="1135" spans="1:7">
      <c r="A1135" s="1" t="s">
        <v>5194</v>
      </c>
      <c r="B1135" s="1" t="s">
        <v>3697</v>
      </c>
      <c r="C1135" s="1" t="s">
        <v>2568</v>
      </c>
      <c r="D1135" s="1" t="s">
        <v>3052</v>
      </c>
      <c r="G1135" s="1" t="s">
        <v>22</v>
      </c>
    </row>
    <row r="1136" spans="1:7">
      <c r="A1136" s="1" t="s">
        <v>5195</v>
      </c>
      <c r="B1136" s="1" t="s">
        <v>3698</v>
      </c>
      <c r="C1136" s="1" t="s">
        <v>2568</v>
      </c>
      <c r="D1136" s="1" t="s">
        <v>3052</v>
      </c>
      <c r="G1136" s="1" t="s">
        <v>22</v>
      </c>
    </row>
    <row r="1137" spans="1:7">
      <c r="A1137" s="1" t="s">
        <v>5196</v>
      </c>
      <c r="B1137" s="1" t="s">
        <v>3699</v>
      </c>
      <c r="C1137" s="1" t="s">
        <v>2568</v>
      </c>
      <c r="D1137" s="1" t="s">
        <v>3052</v>
      </c>
      <c r="G1137" s="1" t="s">
        <v>22</v>
      </c>
    </row>
    <row r="1138" spans="1:7">
      <c r="A1138" s="1" t="s">
        <v>5197</v>
      </c>
      <c r="B1138" s="1" t="s">
        <v>3700</v>
      </c>
      <c r="C1138" s="1" t="s">
        <v>2568</v>
      </c>
      <c r="D1138" s="1" t="s">
        <v>3052</v>
      </c>
      <c r="G1138" s="1" t="s">
        <v>22</v>
      </c>
    </row>
    <row r="1139" spans="1:7">
      <c r="A1139" s="1" t="s">
        <v>5198</v>
      </c>
      <c r="B1139" s="1" t="s">
        <v>3701</v>
      </c>
      <c r="C1139" s="1" t="s">
        <v>2568</v>
      </c>
      <c r="D1139" s="1" t="s">
        <v>3052</v>
      </c>
      <c r="G1139" s="1" t="s">
        <v>22</v>
      </c>
    </row>
    <row r="1140" spans="1:7">
      <c r="A1140" s="1" t="s">
        <v>5199</v>
      </c>
      <c r="B1140" s="1" t="s">
        <v>3702</v>
      </c>
      <c r="C1140" s="1" t="s">
        <v>2568</v>
      </c>
      <c r="D1140" s="1" t="s">
        <v>3052</v>
      </c>
      <c r="G1140" s="1" t="s">
        <v>22</v>
      </c>
    </row>
    <row r="1141" spans="1:7">
      <c r="A1141" s="1" t="s">
        <v>5200</v>
      </c>
      <c r="B1141" s="1" t="s">
        <v>3736</v>
      </c>
      <c r="C1141" s="1" t="s">
        <v>2568</v>
      </c>
      <c r="D1141" s="1" t="s">
        <v>3054</v>
      </c>
      <c r="G1141" s="1" t="s">
        <v>22</v>
      </c>
    </row>
    <row r="1142" spans="1:7">
      <c r="A1142" s="1" t="s">
        <v>5201</v>
      </c>
      <c r="B1142" s="1" t="s">
        <v>3737</v>
      </c>
      <c r="C1142" s="1" t="s">
        <v>2568</v>
      </c>
      <c r="D1142" s="1" t="s">
        <v>3052</v>
      </c>
      <c r="G1142" s="1" t="s">
        <v>22</v>
      </c>
    </row>
    <row r="1143" spans="1:7">
      <c r="A1143" s="1" t="s">
        <v>5202</v>
      </c>
      <c r="B1143" s="1" t="s">
        <v>3738</v>
      </c>
      <c r="C1143" s="1" t="s">
        <v>2568</v>
      </c>
      <c r="D1143" s="1" t="s">
        <v>3052</v>
      </c>
      <c r="G1143" s="1" t="s">
        <v>22</v>
      </c>
    </row>
    <row r="1144" spans="1:7">
      <c r="A1144" s="1" t="s">
        <v>5203</v>
      </c>
      <c r="B1144" s="1" t="s">
        <v>5204</v>
      </c>
      <c r="C1144" s="1" t="s">
        <v>2568</v>
      </c>
      <c r="D1144" s="1" t="s">
        <v>3054</v>
      </c>
      <c r="G1144" s="1" t="s">
        <v>22</v>
      </c>
    </row>
    <row r="1145" spans="1:7">
      <c r="A1145" s="1" t="s">
        <v>5205</v>
      </c>
      <c r="B1145" s="1" t="s">
        <v>5206</v>
      </c>
      <c r="C1145" s="1" t="s">
        <v>2568</v>
      </c>
      <c r="D1145" s="1" t="s">
        <v>3052</v>
      </c>
      <c r="G1145" s="1" t="s">
        <v>22</v>
      </c>
    </row>
    <row r="1146" spans="1:7">
      <c r="A1146" s="1" t="s">
        <v>5207</v>
      </c>
      <c r="B1146" s="1" t="s">
        <v>5208</v>
      </c>
      <c r="C1146" s="1" t="s">
        <v>2568</v>
      </c>
      <c r="D1146" s="1" t="s">
        <v>3052</v>
      </c>
      <c r="G1146" s="1" t="s">
        <v>22</v>
      </c>
    </row>
    <row r="1147" spans="1:7">
      <c r="A1147" s="1" t="s">
        <v>2438</v>
      </c>
      <c r="B1147" s="1" t="s">
        <v>2541</v>
      </c>
      <c r="C1147" s="1" t="s">
        <v>2568</v>
      </c>
      <c r="D1147" s="1" t="s">
        <v>3703</v>
      </c>
      <c r="G1147" s="1" t="s">
        <v>22</v>
      </c>
    </row>
    <row r="1148" spans="1:7">
      <c r="A1148" s="1" t="s">
        <v>4728</v>
      </c>
      <c r="B1148" s="1" t="s">
        <v>4679</v>
      </c>
      <c r="C1148" s="1" t="s">
        <v>2568</v>
      </c>
      <c r="D1148" s="1" t="s">
        <v>3054</v>
      </c>
      <c r="G1148" s="1" t="s">
        <v>22</v>
      </c>
    </row>
    <row r="1149" spans="1:7">
      <c r="A1149" s="1" t="s">
        <v>4729</v>
      </c>
      <c r="B1149" s="1" t="s">
        <v>4680</v>
      </c>
      <c r="C1149" s="1" t="s">
        <v>2568</v>
      </c>
      <c r="D1149" s="1" t="s">
        <v>3054</v>
      </c>
      <c r="G1149" s="1" t="s">
        <v>22</v>
      </c>
    </row>
    <row r="1150" spans="1:7">
      <c r="A1150" s="1" t="s">
        <v>4730</v>
      </c>
      <c r="B1150" s="1" t="s">
        <v>4681</v>
      </c>
      <c r="C1150" s="1" t="s">
        <v>2568</v>
      </c>
      <c r="D1150" s="1" t="s">
        <v>3054</v>
      </c>
      <c r="G1150" s="1" t="s">
        <v>22</v>
      </c>
    </row>
    <row r="1151" spans="1:7">
      <c r="A1151" s="1" t="s">
        <v>4731</v>
      </c>
      <c r="B1151" s="1" t="s">
        <v>4682</v>
      </c>
      <c r="C1151" s="1" t="s">
        <v>2568</v>
      </c>
      <c r="D1151" s="1" t="s">
        <v>3054</v>
      </c>
      <c r="G1151" s="1" t="s">
        <v>22</v>
      </c>
    </row>
    <row r="1152" spans="1:7">
      <c r="A1152" s="1" t="s">
        <v>4732</v>
      </c>
      <c r="B1152" s="1" t="s">
        <v>4683</v>
      </c>
      <c r="C1152" s="1" t="s">
        <v>2568</v>
      </c>
      <c r="D1152" s="1" t="s">
        <v>3054</v>
      </c>
      <c r="G1152" s="1" t="s">
        <v>22</v>
      </c>
    </row>
    <row r="1153" spans="1:7">
      <c r="A1153" s="1" t="s">
        <v>4733</v>
      </c>
      <c r="B1153" s="1" t="s">
        <v>4684</v>
      </c>
      <c r="C1153" s="1" t="s">
        <v>2568</v>
      </c>
      <c r="D1153" s="1" t="s">
        <v>3054</v>
      </c>
      <c r="G1153" s="1" t="s">
        <v>22</v>
      </c>
    </row>
    <row r="1154" spans="1:7">
      <c r="A1154" s="1" t="s">
        <v>4734</v>
      </c>
      <c r="B1154" s="1" t="s">
        <v>4685</v>
      </c>
      <c r="C1154" s="1" t="s">
        <v>2568</v>
      </c>
      <c r="D1154" s="1" t="s">
        <v>3054</v>
      </c>
      <c r="G1154" s="1" t="s">
        <v>22</v>
      </c>
    </row>
    <row r="1155" spans="1:7">
      <c r="A1155" s="1" t="s">
        <v>4735</v>
      </c>
      <c r="B1155" s="1" t="s">
        <v>4686</v>
      </c>
      <c r="C1155" s="1" t="s">
        <v>2568</v>
      </c>
      <c r="D1155" s="1" t="s">
        <v>3054</v>
      </c>
      <c r="G1155" s="1" t="s">
        <v>22</v>
      </c>
    </row>
    <row r="1156" spans="1:7">
      <c r="A1156" s="1" t="s">
        <v>4736</v>
      </c>
      <c r="B1156" s="1" t="s">
        <v>4687</v>
      </c>
      <c r="C1156" s="1" t="s">
        <v>2568</v>
      </c>
      <c r="D1156" s="1" t="s">
        <v>3054</v>
      </c>
      <c r="G1156" s="1" t="s">
        <v>22</v>
      </c>
    </row>
    <row r="1157" spans="1:7">
      <c r="A1157" s="1" t="s">
        <v>4737</v>
      </c>
      <c r="B1157" s="1" t="s">
        <v>4688</v>
      </c>
      <c r="C1157" s="1" t="s">
        <v>2568</v>
      </c>
      <c r="D1157" s="1" t="s">
        <v>3054</v>
      </c>
      <c r="G1157" s="1" t="s">
        <v>22</v>
      </c>
    </row>
    <row r="1158" spans="1:7">
      <c r="A1158" s="1" t="s">
        <v>4738</v>
      </c>
      <c r="B1158" s="1" t="s">
        <v>4689</v>
      </c>
      <c r="C1158" s="1" t="s">
        <v>2568</v>
      </c>
      <c r="D1158" s="1" t="s">
        <v>3054</v>
      </c>
      <c r="G1158" s="1" t="s">
        <v>22</v>
      </c>
    </row>
    <row r="1159" spans="1:7">
      <c r="A1159" s="1" t="s">
        <v>4739</v>
      </c>
      <c r="B1159" s="1" t="s">
        <v>4690</v>
      </c>
      <c r="C1159" s="1" t="s">
        <v>2568</v>
      </c>
      <c r="D1159" s="1" t="s">
        <v>3054</v>
      </c>
      <c r="G1159" s="1" t="s">
        <v>22</v>
      </c>
    </row>
    <row r="1160" spans="1:7">
      <c r="A1160" s="1" t="s">
        <v>4740</v>
      </c>
      <c r="B1160" s="1" t="s">
        <v>4691</v>
      </c>
      <c r="C1160" s="1" t="s">
        <v>2568</v>
      </c>
      <c r="D1160" s="1" t="s">
        <v>3054</v>
      </c>
      <c r="G1160" s="1" t="s">
        <v>22</v>
      </c>
    </row>
    <row r="1161" spans="1:7">
      <c r="A1161" s="1" t="s">
        <v>4741</v>
      </c>
      <c r="B1161" s="1" t="s">
        <v>4692</v>
      </c>
      <c r="C1161" s="1" t="s">
        <v>2568</v>
      </c>
      <c r="D1161" s="1" t="s">
        <v>3054</v>
      </c>
      <c r="G1161" s="1" t="s">
        <v>22</v>
      </c>
    </row>
    <row r="1162" spans="1:7">
      <c r="A1162" s="1" t="s">
        <v>4742</v>
      </c>
      <c r="B1162" s="1" t="s">
        <v>4693</v>
      </c>
      <c r="C1162" s="1" t="s">
        <v>2568</v>
      </c>
      <c r="D1162" s="1" t="s">
        <v>3054</v>
      </c>
      <c r="G1162" s="1" t="s">
        <v>22</v>
      </c>
    </row>
    <row r="1163" spans="1:7">
      <c r="A1163" s="1" t="s">
        <v>4743</v>
      </c>
      <c r="B1163" s="1" t="s">
        <v>4694</v>
      </c>
      <c r="C1163" s="1" t="s">
        <v>2568</v>
      </c>
      <c r="D1163" s="1" t="s">
        <v>3054</v>
      </c>
      <c r="G1163" s="1" t="s">
        <v>22</v>
      </c>
    </row>
    <row r="1164" spans="1:7">
      <c r="A1164" s="1" t="s">
        <v>4744</v>
      </c>
      <c r="B1164" s="1" t="s">
        <v>4695</v>
      </c>
      <c r="C1164" s="1" t="s">
        <v>2568</v>
      </c>
      <c r="D1164" s="1" t="s">
        <v>3054</v>
      </c>
      <c r="G1164" s="1" t="s">
        <v>22</v>
      </c>
    </row>
    <row r="1165" spans="1:7">
      <c r="A1165" s="1" t="s">
        <v>4745</v>
      </c>
      <c r="B1165" s="1" t="s">
        <v>4696</v>
      </c>
      <c r="C1165" s="1" t="s">
        <v>2568</v>
      </c>
      <c r="D1165" s="1" t="s">
        <v>3054</v>
      </c>
      <c r="G1165" s="1" t="s">
        <v>22</v>
      </c>
    </row>
    <row r="1166" spans="1:7">
      <c r="A1166" s="1" t="s">
        <v>4746</v>
      </c>
      <c r="B1166" s="1" t="s">
        <v>4697</v>
      </c>
      <c r="C1166" s="1" t="s">
        <v>2568</v>
      </c>
      <c r="D1166" s="1" t="s">
        <v>3054</v>
      </c>
      <c r="G1166" s="1" t="s">
        <v>22</v>
      </c>
    </row>
    <row r="1167" spans="1:7">
      <c r="A1167" s="1" t="s">
        <v>4747</v>
      </c>
      <c r="B1167" s="1" t="s">
        <v>4698</v>
      </c>
      <c r="C1167" s="1" t="s">
        <v>2568</v>
      </c>
      <c r="D1167" s="1" t="s">
        <v>3054</v>
      </c>
      <c r="G1167" s="1" t="s">
        <v>22</v>
      </c>
    </row>
    <row r="1168" spans="1:7">
      <c r="A1168" s="1" t="s">
        <v>4748</v>
      </c>
      <c r="B1168" s="1" t="s">
        <v>4699</v>
      </c>
      <c r="C1168" s="1" t="s">
        <v>2568</v>
      </c>
      <c r="D1168" s="1" t="s">
        <v>3054</v>
      </c>
      <c r="G1168" s="1" t="s">
        <v>22</v>
      </c>
    </row>
    <row r="1169" spans="1:7">
      <c r="A1169" s="1" t="s">
        <v>4749</v>
      </c>
      <c r="B1169" s="1" t="s">
        <v>4700</v>
      </c>
      <c r="C1169" s="1" t="s">
        <v>2568</v>
      </c>
      <c r="D1169" s="1" t="s">
        <v>3054</v>
      </c>
      <c r="G1169" s="1" t="s">
        <v>22</v>
      </c>
    </row>
    <row r="1170" spans="1:7">
      <c r="A1170" s="1" t="s">
        <v>4750</v>
      </c>
      <c r="B1170" s="1" t="s">
        <v>4701</v>
      </c>
      <c r="C1170" s="1" t="s">
        <v>2568</v>
      </c>
      <c r="D1170" s="1" t="s">
        <v>3054</v>
      </c>
      <c r="G1170" s="1" t="s">
        <v>22</v>
      </c>
    </row>
    <row r="1171" spans="1:7">
      <c r="A1171" s="1" t="s">
        <v>4751</v>
      </c>
      <c r="B1171" s="1" t="s">
        <v>4702</v>
      </c>
      <c r="C1171" s="1" t="s">
        <v>2568</v>
      </c>
      <c r="D1171" s="1" t="s">
        <v>3054</v>
      </c>
      <c r="G1171" s="1" t="s">
        <v>22</v>
      </c>
    </row>
    <row r="1172" spans="1:7">
      <c r="A1172" s="1" t="s">
        <v>4807</v>
      </c>
      <c r="B1172" s="110" t="s">
        <v>4799</v>
      </c>
      <c r="C1172" s="110" t="s">
        <v>2568</v>
      </c>
      <c r="D1172" s="110" t="s">
        <v>3054</v>
      </c>
      <c r="E1172" s="110"/>
      <c r="F1172" s="110"/>
      <c r="G1172" s="110" t="s">
        <v>22</v>
      </c>
    </row>
    <row r="1173" spans="1:7">
      <c r="A1173" s="1" t="s">
        <v>4808</v>
      </c>
      <c r="B1173" s="110" t="s">
        <v>4809</v>
      </c>
      <c r="C1173" s="110" t="s">
        <v>2568</v>
      </c>
      <c r="D1173" s="110" t="s">
        <v>3054</v>
      </c>
      <c r="E1173" s="110"/>
      <c r="F1173" s="110"/>
      <c r="G1173" s="110" t="s">
        <v>22</v>
      </c>
    </row>
    <row r="1174" spans="1:7">
      <c r="A1174" s="1" t="s">
        <v>4805</v>
      </c>
      <c r="B1174" s="110" t="s">
        <v>4810</v>
      </c>
      <c r="C1174" s="110" t="s">
        <v>2568</v>
      </c>
      <c r="D1174" s="110" t="s">
        <v>3054</v>
      </c>
      <c r="E1174" s="110"/>
      <c r="F1174" s="110"/>
      <c r="G1174" s="110" t="s">
        <v>22</v>
      </c>
    </row>
    <row r="1175" spans="1:7">
      <c r="A1175" s="1" t="s">
        <v>4806</v>
      </c>
      <c r="B1175" s="110" t="s">
        <v>4811</v>
      </c>
      <c r="C1175" s="110" t="s">
        <v>2568</v>
      </c>
      <c r="D1175" s="110" t="s">
        <v>3054</v>
      </c>
      <c r="E1175" s="110"/>
      <c r="F1175" s="110"/>
      <c r="G1175" s="110" t="s">
        <v>22</v>
      </c>
    </row>
    <row r="1176" spans="1:7">
      <c r="A1176" s="1" t="s">
        <v>4824</v>
      </c>
      <c r="B1176" s="110" t="s">
        <v>4825</v>
      </c>
      <c r="C1176" s="110" t="s">
        <v>2568</v>
      </c>
      <c r="D1176" s="110" t="s">
        <v>3054</v>
      </c>
      <c r="E1176" s="110"/>
      <c r="F1176" s="110"/>
      <c r="G1176" s="110" t="s">
        <v>22</v>
      </c>
    </row>
    <row r="1177" spans="1:7">
      <c r="A1177" s="1" t="s">
        <v>4841</v>
      </c>
      <c r="B1177" s="110" t="s">
        <v>4842</v>
      </c>
      <c r="C1177" s="110" t="s">
        <v>2568</v>
      </c>
      <c r="D1177" s="110" t="s">
        <v>3054</v>
      </c>
      <c r="E1177" s="110"/>
      <c r="F1177" s="110"/>
      <c r="G1177" s="110" t="s">
        <v>22</v>
      </c>
    </row>
    <row r="1178" spans="1:7">
      <c r="A1178" s="1" t="s">
        <v>5211</v>
      </c>
      <c r="B1178" s="110" t="s">
        <v>4852</v>
      </c>
      <c r="C1178" s="110" t="s">
        <v>2568</v>
      </c>
      <c r="D1178" s="110" t="s">
        <v>3054</v>
      </c>
      <c r="E1178" s="110"/>
      <c r="F1178" s="110"/>
      <c r="G1178" s="110" t="s">
        <v>22</v>
      </c>
    </row>
    <row r="1179" spans="1:7">
      <c r="A1179" s="1" t="s">
        <v>5310</v>
      </c>
      <c r="B1179" s="111" t="s">
        <v>5209</v>
      </c>
      <c r="C1179" s="111" t="s">
        <v>2568</v>
      </c>
      <c r="D1179" s="111" t="s">
        <v>3052</v>
      </c>
      <c r="E1179" s="111"/>
      <c r="F1179" s="111"/>
      <c r="G1179" s="111" t="s">
        <v>22</v>
      </c>
    </row>
    <row r="1180" spans="1:7">
      <c r="A1180" s="1" t="s">
        <v>5311</v>
      </c>
      <c r="B1180" s="112" t="s">
        <v>5210</v>
      </c>
      <c r="C1180" s="112" t="s">
        <v>2568</v>
      </c>
      <c r="D1180" s="111" t="s">
        <v>3052</v>
      </c>
      <c r="E1180" s="111"/>
      <c r="F1180" s="111"/>
      <c r="G1180" s="112" t="s">
        <v>22</v>
      </c>
    </row>
    <row r="1181" spans="1:7">
      <c r="A1181" s="1" t="s">
        <v>5312</v>
      </c>
      <c r="B1181" s="112" t="s">
        <v>5212</v>
      </c>
      <c r="C1181" s="112" t="s">
        <v>2568</v>
      </c>
      <c r="D1181" s="111" t="s">
        <v>3052</v>
      </c>
      <c r="E1181" s="111"/>
      <c r="F1181" s="111"/>
      <c r="G1181" s="112" t="s">
        <v>22</v>
      </c>
    </row>
    <row r="1182" spans="1:7">
      <c r="A1182" s="1" t="s">
        <v>5313</v>
      </c>
      <c r="B1182" s="112" t="s">
        <v>5213</v>
      </c>
      <c r="C1182" s="112" t="s">
        <v>2568</v>
      </c>
      <c r="D1182" s="111" t="s">
        <v>3052</v>
      </c>
      <c r="E1182" s="111"/>
      <c r="F1182" s="111"/>
      <c r="G1182" s="112" t="s">
        <v>22</v>
      </c>
    </row>
    <row r="1183" spans="1:7">
      <c r="A1183" s="1" t="s">
        <v>5314</v>
      </c>
      <c r="B1183" s="112" t="s">
        <v>5214</v>
      </c>
      <c r="C1183" s="112" t="s">
        <v>2568</v>
      </c>
      <c r="D1183" s="111" t="s">
        <v>3052</v>
      </c>
      <c r="E1183" s="111"/>
      <c r="F1183" s="111"/>
      <c r="G1183" s="112" t="s">
        <v>22</v>
      </c>
    </row>
    <row r="1184" spans="1:7">
      <c r="A1184" s="1" t="s">
        <v>5315</v>
      </c>
      <c r="B1184" s="112" t="s">
        <v>5215</v>
      </c>
      <c r="C1184" s="112" t="s">
        <v>2568</v>
      </c>
      <c r="D1184" s="111" t="s">
        <v>3052</v>
      </c>
      <c r="E1184" s="111"/>
      <c r="F1184" s="111"/>
      <c r="G1184" s="112" t="s">
        <v>22</v>
      </c>
    </row>
    <row r="1185" spans="1:7">
      <c r="A1185" s="1" t="s">
        <v>5221</v>
      </c>
      <c r="B1185" s="112" t="s">
        <v>5222</v>
      </c>
      <c r="C1185" s="112" t="s">
        <v>2568</v>
      </c>
      <c r="D1185" s="112" t="s">
        <v>3052</v>
      </c>
      <c r="E1185" s="112"/>
      <c r="F1185" s="112"/>
      <c r="G1185" s="112" t="s">
        <v>22</v>
      </c>
    </row>
    <row r="1186" spans="1:7">
      <c r="A1186" s="1" t="s">
        <v>5389</v>
      </c>
      <c r="B1186" s="1" t="s">
        <v>5242</v>
      </c>
      <c r="C1186" s="1" t="s">
        <v>2568</v>
      </c>
      <c r="D1186" s="1" t="s">
        <v>5350</v>
      </c>
      <c r="E1186" s="1" t="s">
        <v>1247</v>
      </c>
      <c r="F1186" s="1">
        <v>13</v>
      </c>
      <c r="G1186" s="112" t="s">
        <v>22</v>
      </c>
    </row>
    <row r="1187" spans="1:7">
      <c r="A1187" s="1" t="s">
        <v>5243</v>
      </c>
      <c r="B1187" s="113" t="s">
        <v>5244</v>
      </c>
      <c r="C1187" s="110" t="s">
        <v>2568</v>
      </c>
      <c r="D1187" s="110" t="s">
        <v>3054</v>
      </c>
      <c r="E1187" s="110"/>
      <c r="F1187" s="110"/>
      <c r="G1187" s="110" t="s">
        <v>22</v>
      </c>
    </row>
    <row r="1188" spans="1:7">
      <c r="A1188" s="1" t="s">
        <v>5391</v>
      </c>
      <c r="B1188" s="1" t="s">
        <v>5429</v>
      </c>
      <c r="C1188" s="1" t="s">
        <v>2568</v>
      </c>
      <c r="D1188" s="1" t="s">
        <v>5350</v>
      </c>
      <c r="E1188" s="1" t="s">
        <v>970</v>
      </c>
      <c r="F1188" s="1">
        <v>6</v>
      </c>
      <c r="G1188" s="1" t="s">
        <v>22</v>
      </c>
    </row>
    <row r="1189" spans="1:7">
      <c r="A1189" s="1" t="s">
        <v>5392</v>
      </c>
      <c r="B1189" s="1" t="s">
        <v>5430</v>
      </c>
      <c r="C1189" s="1" t="s">
        <v>2568</v>
      </c>
      <c r="D1189" s="1" t="s">
        <v>5350</v>
      </c>
      <c r="E1189" s="1" t="s">
        <v>970</v>
      </c>
      <c r="F1189" s="1">
        <v>10</v>
      </c>
      <c r="G1189" s="1" t="s">
        <v>22</v>
      </c>
    </row>
    <row r="1190" spans="1:7">
      <c r="A1190" s="1" t="s">
        <v>5393</v>
      </c>
      <c r="B1190" s="1" t="s">
        <v>5431</v>
      </c>
      <c r="C1190" s="1" t="s">
        <v>2568</v>
      </c>
      <c r="D1190" s="1" t="s">
        <v>5350</v>
      </c>
      <c r="E1190" s="1" t="s">
        <v>1247</v>
      </c>
      <c r="F1190" s="1">
        <v>1</v>
      </c>
      <c r="G1190" s="1" t="s">
        <v>22</v>
      </c>
    </row>
    <row r="1191" spans="1:7">
      <c r="A1191" s="1" t="s">
        <v>5396</v>
      </c>
      <c r="B1191" s="1" t="s">
        <v>5432</v>
      </c>
      <c r="C1191" s="1" t="s">
        <v>2568</v>
      </c>
      <c r="D1191" s="1" t="s">
        <v>5350</v>
      </c>
      <c r="E1191" s="1" t="s">
        <v>1247</v>
      </c>
      <c r="F1191" s="1">
        <v>4</v>
      </c>
      <c r="G1191" s="1" t="s">
        <v>22</v>
      </c>
    </row>
    <row r="1192" spans="1:7">
      <c r="A1192" s="1" t="s">
        <v>5397</v>
      </c>
      <c r="B1192" s="1" t="s">
        <v>5433</v>
      </c>
      <c r="C1192" s="1" t="s">
        <v>2568</v>
      </c>
      <c r="D1192" s="1" t="s">
        <v>5350</v>
      </c>
      <c r="E1192" s="1" t="s">
        <v>1247</v>
      </c>
      <c r="F1192" s="1">
        <v>6</v>
      </c>
      <c r="G1192" s="1" t="s">
        <v>22</v>
      </c>
    </row>
    <row r="1193" spans="1:7">
      <c r="A1193" s="1" t="s">
        <v>5413</v>
      </c>
      <c r="B1193" s="1" t="s">
        <v>5434</v>
      </c>
      <c r="C1193" s="1" t="s">
        <v>2568</v>
      </c>
      <c r="D1193" s="1" t="s">
        <v>5350</v>
      </c>
      <c r="E1193" s="1" t="s">
        <v>386</v>
      </c>
      <c r="F1193" s="1">
        <v>5</v>
      </c>
      <c r="G1193" s="1" t="s">
        <v>22</v>
      </c>
    </row>
    <row r="1194" spans="1:7">
      <c r="A1194" s="1" t="s">
        <v>5414</v>
      </c>
      <c r="B1194" s="1" t="s">
        <v>5435</v>
      </c>
      <c r="C1194" s="1" t="s">
        <v>2568</v>
      </c>
      <c r="D1194" s="1" t="s">
        <v>5350</v>
      </c>
      <c r="E1194" s="1" t="s">
        <v>386</v>
      </c>
      <c r="F1194" s="1">
        <v>8</v>
      </c>
      <c r="G1194" s="1" t="s">
        <v>22</v>
      </c>
    </row>
    <row r="1195" spans="1:7">
      <c r="A1195" s="1" t="s">
        <v>5399</v>
      </c>
      <c r="B1195" s="1" t="s">
        <v>5436</v>
      </c>
      <c r="C1195" s="1" t="s">
        <v>2568</v>
      </c>
      <c r="D1195" s="1" t="s">
        <v>5350</v>
      </c>
      <c r="E1195" s="1" t="s">
        <v>1291</v>
      </c>
      <c r="F1195" s="1">
        <v>2</v>
      </c>
      <c r="G1195" s="1" t="s">
        <v>22</v>
      </c>
    </row>
    <row r="1196" spans="1:7">
      <c r="A1196" s="1" t="s">
        <v>5400</v>
      </c>
      <c r="B1196" s="1" t="s">
        <v>5437</v>
      </c>
      <c r="C1196" s="1" t="s">
        <v>2568</v>
      </c>
      <c r="D1196" s="1" t="s">
        <v>5350</v>
      </c>
      <c r="E1196" s="1" t="s">
        <v>1291</v>
      </c>
      <c r="F1196" s="1">
        <v>4</v>
      </c>
      <c r="G1196" s="1" t="s">
        <v>22</v>
      </c>
    </row>
    <row r="1197" spans="1:7">
      <c r="A1197" s="1" t="s">
        <v>5409</v>
      </c>
      <c r="B1197" s="1" t="s">
        <v>5438</v>
      </c>
      <c r="C1197" s="1" t="s">
        <v>2568</v>
      </c>
      <c r="D1197" s="1" t="s">
        <v>5350</v>
      </c>
      <c r="E1197" s="1" t="s">
        <v>2408</v>
      </c>
      <c r="F1197" s="1">
        <v>14</v>
      </c>
      <c r="G1197" s="1" t="s">
        <v>22</v>
      </c>
    </row>
    <row r="1198" spans="1:7">
      <c r="A1198" s="1" t="s">
        <v>5419</v>
      </c>
      <c r="B1198" s="1" t="s">
        <v>5439</v>
      </c>
      <c r="C1198" s="1" t="s">
        <v>2568</v>
      </c>
      <c r="D1198" s="1" t="s">
        <v>5350</v>
      </c>
      <c r="E1198" s="1" t="s">
        <v>2408</v>
      </c>
      <c r="F1198" s="1">
        <v>9</v>
      </c>
      <c r="G1198" s="1" t="s">
        <v>22</v>
      </c>
    </row>
    <row r="1199" spans="1:7">
      <c r="A1199" s="1" t="s">
        <v>5407</v>
      </c>
      <c r="B1199" s="1" t="s">
        <v>5440</v>
      </c>
      <c r="C1199" s="1" t="s">
        <v>2568</v>
      </c>
      <c r="D1199" s="1" t="s">
        <v>5350</v>
      </c>
      <c r="E1199" s="1" t="s">
        <v>2408</v>
      </c>
      <c r="F1199" s="1">
        <v>12</v>
      </c>
      <c r="G1199" s="1" t="s">
        <v>22</v>
      </c>
    </row>
    <row r="1200" spans="1:7">
      <c r="A1200" s="1" t="s">
        <v>5420</v>
      </c>
      <c r="B1200" s="1" t="s">
        <v>5441</v>
      </c>
      <c r="C1200" s="1" t="s">
        <v>2568</v>
      </c>
      <c r="D1200" s="1" t="s">
        <v>5350</v>
      </c>
      <c r="E1200" s="1" t="s">
        <v>1366</v>
      </c>
      <c r="F1200" s="1">
        <v>7</v>
      </c>
      <c r="G1200" s="1" t="s">
        <v>22</v>
      </c>
    </row>
    <row r="1201" spans="1:7">
      <c r="A1201" s="1" t="s">
        <v>5402</v>
      </c>
      <c r="B1201" s="1" t="s">
        <v>5442</v>
      </c>
      <c r="C1201" s="1" t="s">
        <v>2568</v>
      </c>
      <c r="D1201" s="1" t="s">
        <v>5350</v>
      </c>
      <c r="E1201" s="1" t="s">
        <v>1366</v>
      </c>
      <c r="F1201" s="1">
        <v>8</v>
      </c>
      <c r="G1201" s="1" t="s">
        <v>22</v>
      </c>
    </row>
    <row r="1202" spans="1:7">
      <c r="A1202" s="1" t="s">
        <v>5424</v>
      </c>
      <c r="B1202" s="1" t="s">
        <v>5443</v>
      </c>
      <c r="C1202" s="1" t="s">
        <v>2568</v>
      </c>
      <c r="D1202" s="1" t="s">
        <v>5350</v>
      </c>
      <c r="E1202" s="1" t="s">
        <v>583</v>
      </c>
      <c r="F1202" s="1">
        <v>4</v>
      </c>
      <c r="G1202" s="1" t="s">
        <v>22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190"/>
  <sheetViews>
    <sheetView zoomScaleNormal="100" workbookViewId="0">
      <pane ySplit="1" topLeftCell="A2" activePane="bottomLeft" state="frozen"/>
      <selection activeCell="A2" sqref="A2"/>
      <selection pane="bottomLeft" activeCell="A2" sqref="A2"/>
    </sheetView>
  </sheetViews>
  <sheetFormatPr defaultRowHeight="15"/>
  <cols>
    <col min="1" max="1" width="51.28515625" customWidth="1"/>
    <col min="3" max="3" width="9.140625" style="1"/>
    <col min="6" max="6" width="9.7109375" style="1" bestFit="1" customWidth="1"/>
    <col min="7" max="7" width="65.140625" customWidth="1"/>
    <col min="13" max="13" width="14" bestFit="1" customWidth="1"/>
    <col min="14" max="14" width="14" style="1" customWidth="1"/>
  </cols>
  <sheetData>
    <row r="1" spans="1:15">
      <c r="A1" s="2" t="s">
        <v>7</v>
      </c>
      <c r="B1" s="2" t="s">
        <v>8</v>
      </c>
      <c r="C1" s="2" t="s">
        <v>379</v>
      </c>
      <c r="D1" s="2" t="s">
        <v>9</v>
      </c>
      <c r="E1" s="2" t="s">
        <v>29</v>
      </c>
      <c r="F1" s="2" t="s">
        <v>6</v>
      </c>
      <c r="G1" s="3" t="s">
        <v>12</v>
      </c>
      <c r="H1" s="2" t="s">
        <v>8</v>
      </c>
      <c r="I1" s="2" t="s">
        <v>13</v>
      </c>
      <c r="J1" s="2" t="s">
        <v>14</v>
      </c>
      <c r="K1" s="2" t="s">
        <v>9</v>
      </c>
      <c r="L1" s="2" t="s">
        <v>30</v>
      </c>
      <c r="M1" s="2" t="s">
        <v>375</v>
      </c>
      <c r="N1" s="2" t="s">
        <v>5446</v>
      </c>
      <c r="O1" s="2" t="s">
        <v>6</v>
      </c>
    </row>
    <row r="2" spans="1:15">
      <c r="A2" s="1" t="s">
        <v>390</v>
      </c>
      <c r="B2" t="s">
        <v>136</v>
      </c>
      <c r="C2" s="1" t="s">
        <v>380</v>
      </c>
      <c r="D2" t="s">
        <v>2559</v>
      </c>
      <c r="F2"/>
      <c r="G2" s="5" t="s">
        <v>124</v>
      </c>
      <c r="K2" t="s">
        <v>2559</v>
      </c>
      <c r="M2" t="s">
        <v>125</v>
      </c>
    </row>
    <row r="3" spans="1:15">
      <c r="A3" s="1" t="s">
        <v>61</v>
      </c>
      <c r="B3" t="s">
        <v>72</v>
      </c>
      <c r="D3" s="1" t="s">
        <v>2559</v>
      </c>
      <c r="F3"/>
      <c r="G3" s="7" t="s">
        <v>61</v>
      </c>
      <c r="H3" s="44" t="str">
        <f>VLOOKUP(G3,$A$3:$B$92,2,0)</f>
        <v>x1</v>
      </c>
    </row>
    <row r="4" spans="1:15">
      <c r="A4" s="1" t="s">
        <v>41</v>
      </c>
      <c r="B4" t="s">
        <v>73</v>
      </c>
      <c r="D4" s="1" t="s">
        <v>2559</v>
      </c>
      <c r="F4"/>
      <c r="G4" s="7" t="s">
        <v>41</v>
      </c>
      <c r="H4" s="44" t="str">
        <f t="shared" ref="H4:H19" si="0">VLOOKUP(G4,$A$3:$B$92,2,FALSE)</f>
        <v>x2</v>
      </c>
    </row>
    <row r="5" spans="1:15">
      <c r="A5" s="1" t="s">
        <v>31</v>
      </c>
      <c r="B5" s="1" t="s">
        <v>74</v>
      </c>
      <c r="D5" s="1" t="s">
        <v>2559</v>
      </c>
      <c r="F5"/>
      <c r="G5" s="7" t="s">
        <v>31</v>
      </c>
      <c r="H5" s="44" t="str">
        <f t="shared" si="0"/>
        <v>x3</v>
      </c>
    </row>
    <row r="6" spans="1:15">
      <c r="A6" s="1" t="s">
        <v>2422</v>
      </c>
      <c r="B6" s="1" t="s">
        <v>75</v>
      </c>
      <c r="D6" s="1" t="s">
        <v>2559</v>
      </c>
      <c r="F6"/>
      <c r="G6" s="7" t="s">
        <v>49</v>
      </c>
      <c r="H6" s="44" t="str">
        <f t="shared" si="0"/>
        <v>x5</v>
      </c>
    </row>
    <row r="7" spans="1:15">
      <c r="A7" s="1" t="s">
        <v>49</v>
      </c>
      <c r="B7" s="1" t="s">
        <v>76</v>
      </c>
      <c r="D7" s="1" t="s">
        <v>2559</v>
      </c>
      <c r="F7"/>
      <c r="G7" s="7" t="s">
        <v>2472</v>
      </c>
      <c r="H7" s="44" t="str">
        <f t="shared" si="0"/>
        <v>x6</v>
      </c>
    </row>
    <row r="8" spans="1:15">
      <c r="A8" s="1" t="s">
        <v>2472</v>
      </c>
      <c r="B8" s="1" t="s">
        <v>77</v>
      </c>
      <c r="D8" s="1" t="s">
        <v>2559</v>
      </c>
      <c r="F8"/>
      <c r="G8" s="7" t="s">
        <v>38</v>
      </c>
      <c r="H8" s="44" t="str">
        <f t="shared" si="0"/>
        <v>x7</v>
      </c>
    </row>
    <row r="9" spans="1:15">
      <c r="A9" s="1" t="s">
        <v>38</v>
      </c>
      <c r="B9" s="1" t="s">
        <v>78</v>
      </c>
      <c r="D9" s="1" t="s">
        <v>2559</v>
      </c>
      <c r="F9"/>
      <c r="G9" s="7" t="s">
        <v>42</v>
      </c>
      <c r="H9" s="44" t="str">
        <f t="shared" si="0"/>
        <v>x8</v>
      </c>
    </row>
    <row r="10" spans="1:15">
      <c r="A10" s="1" t="s">
        <v>42</v>
      </c>
      <c r="B10" s="1" t="s">
        <v>79</v>
      </c>
      <c r="D10" s="1" t="s">
        <v>2559</v>
      </c>
      <c r="F10"/>
      <c r="G10" s="7" t="s">
        <v>37</v>
      </c>
      <c r="H10" s="44" t="str">
        <f t="shared" si="0"/>
        <v>x9</v>
      </c>
    </row>
    <row r="11" spans="1:15">
      <c r="A11" s="1" t="s">
        <v>37</v>
      </c>
      <c r="B11" s="1" t="s">
        <v>80</v>
      </c>
      <c r="D11" s="1" t="s">
        <v>2559</v>
      </c>
      <c r="F11"/>
      <c r="G11" s="7" t="s">
        <v>44</v>
      </c>
      <c r="H11" s="44" t="str">
        <f t="shared" si="0"/>
        <v>x10</v>
      </c>
    </row>
    <row r="12" spans="1:15">
      <c r="A12" s="1" t="s">
        <v>44</v>
      </c>
      <c r="B12" s="1" t="s">
        <v>81</v>
      </c>
      <c r="D12" s="1" t="s">
        <v>2559</v>
      </c>
      <c r="F12"/>
      <c r="G12" s="7" t="s">
        <v>2473</v>
      </c>
      <c r="H12" s="44" t="str">
        <f t="shared" si="0"/>
        <v>x11</v>
      </c>
    </row>
    <row r="13" spans="1:15">
      <c r="A13" s="1" t="s">
        <v>2473</v>
      </c>
      <c r="B13" s="1" t="s">
        <v>82</v>
      </c>
      <c r="D13" s="1" t="s">
        <v>2559</v>
      </c>
      <c r="F13"/>
      <c r="G13" s="7" t="s">
        <v>33</v>
      </c>
      <c r="H13" s="44" t="str">
        <f t="shared" si="0"/>
        <v>x12</v>
      </c>
    </row>
    <row r="14" spans="1:15">
      <c r="A14" s="1" t="s">
        <v>33</v>
      </c>
      <c r="B14" s="1" t="s">
        <v>83</v>
      </c>
      <c r="D14" s="1" t="s">
        <v>2559</v>
      </c>
      <c r="F14"/>
      <c r="G14" s="7" t="s">
        <v>54</v>
      </c>
      <c r="H14" s="44" t="str">
        <f t="shared" si="0"/>
        <v>x13</v>
      </c>
    </row>
    <row r="15" spans="1:15">
      <c r="A15" s="1" t="s">
        <v>54</v>
      </c>
      <c r="B15" s="1" t="s">
        <v>84</v>
      </c>
      <c r="D15" s="1" t="s">
        <v>2559</v>
      </c>
      <c r="F15"/>
      <c r="G15" s="7" t="s">
        <v>60</v>
      </c>
      <c r="H15" s="44" t="str">
        <f t="shared" si="0"/>
        <v>x14</v>
      </c>
    </row>
    <row r="16" spans="1:15">
      <c r="A16" s="1" t="s">
        <v>60</v>
      </c>
      <c r="B16" s="1" t="s">
        <v>85</v>
      </c>
      <c r="D16" s="1" t="s">
        <v>2559</v>
      </c>
      <c r="F16"/>
      <c r="G16" s="7" t="s">
        <v>39</v>
      </c>
      <c r="H16" s="44" t="str">
        <f t="shared" si="0"/>
        <v>x15</v>
      </c>
    </row>
    <row r="17" spans="1:8">
      <c r="A17" s="1" t="s">
        <v>39</v>
      </c>
      <c r="B17" s="1" t="s">
        <v>86</v>
      </c>
      <c r="D17" s="1" t="s">
        <v>2559</v>
      </c>
      <c r="F17"/>
      <c r="G17" s="7" t="s">
        <v>57</v>
      </c>
      <c r="H17" s="44" t="str">
        <f t="shared" si="0"/>
        <v>x16</v>
      </c>
    </row>
    <row r="18" spans="1:8">
      <c r="A18" s="1" t="s">
        <v>57</v>
      </c>
      <c r="B18" s="1" t="s">
        <v>87</v>
      </c>
      <c r="D18" s="1" t="s">
        <v>2559</v>
      </c>
      <c r="F18"/>
      <c r="G18" s="7" t="s">
        <v>3770</v>
      </c>
      <c r="H18" s="44" t="str">
        <f t="shared" si="0"/>
        <v>x17</v>
      </c>
    </row>
    <row r="19" spans="1:8">
      <c r="A19" s="1" t="s">
        <v>3770</v>
      </c>
      <c r="B19" s="1" t="s">
        <v>88</v>
      </c>
      <c r="D19" s="1" t="s">
        <v>2559</v>
      </c>
      <c r="G19" s="7" t="s">
        <v>51</v>
      </c>
      <c r="H19" s="44" t="str">
        <f t="shared" si="0"/>
        <v>x18</v>
      </c>
    </row>
    <row r="20" spans="1:8">
      <c r="A20" s="1" t="s">
        <v>51</v>
      </c>
      <c r="B20" s="1" t="s">
        <v>89</v>
      </c>
      <c r="D20" s="1" t="s">
        <v>2559</v>
      </c>
      <c r="G20" s="7" t="s">
        <v>40</v>
      </c>
      <c r="H20" s="44" t="str">
        <f t="shared" ref="H20:H33" si="1">VLOOKUP(G20,$A$3:$B$92,2,FALSE)</f>
        <v>x20</v>
      </c>
    </row>
    <row r="21" spans="1:8">
      <c r="A21" s="1" t="s">
        <v>40</v>
      </c>
      <c r="B21" s="1" t="s">
        <v>91</v>
      </c>
      <c r="D21" s="1" t="s">
        <v>2559</v>
      </c>
      <c r="G21" s="7" t="s">
        <v>59</v>
      </c>
      <c r="H21" s="44" t="str">
        <f t="shared" si="1"/>
        <v>x21</v>
      </c>
    </row>
    <row r="22" spans="1:8">
      <c r="A22" s="1" t="s">
        <v>59</v>
      </c>
      <c r="B22" s="1" t="s">
        <v>92</v>
      </c>
      <c r="D22" s="1" t="s">
        <v>2559</v>
      </c>
      <c r="G22" s="7" t="s">
        <v>58</v>
      </c>
      <c r="H22" s="44" t="str">
        <f t="shared" si="1"/>
        <v>x22</v>
      </c>
    </row>
    <row r="23" spans="1:8">
      <c r="A23" s="1" t="s">
        <v>58</v>
      </c>
      <c r="B23" s="1" t="s">
        <v>93</v>
      </c>
      <c r="D23" s="1" t="s">
        <v>2559</v>
      </c>
      <c r="G23" s="7" t="s">
        <v>32</v>
      </c>
      <c r="H23" s="44" t="str">
        <f t="shared" si="1"/>
        <v>x23</v>
      </c>
    </row>
    <row r="24" spans="1:8">
      <c r="A24" s="1" t="s">
        <v>32</v>
      </c>
      <c r="B24" s="1" t="s">
        <v>94</v>
      </c>
      <c r="D24" s="1" t="s">
        <v>2559</v>
      </c>
      <c r="G24" s="7" t="s">
        <v>2474</v>
      </c>
      <c r="H24" s="44" t="str">
        <f t="shared" si="1"/>
        <v>x24</v>
      </c>
    </row>
    <row r="25" spans="1:8">
      <c r="A25" s="1" t="s">
        <v>2474</v>
      </c>
      <c r="B25" s="1" t="s">
        <v>95</v>
      </c>
      <c r="D25" s="1" t="s">
        <v>2559</v>
      </c>
      <c r="G25" s="7" t="s">
        <v>2475</v>
      </c>
      <c r="H25" s="44" t="str">
        <f t="shared" si="1"/>
        <v>x25</v>
      </c>
    </row>
    <row r="26" spans="1:8">
      <c r="A26" s="1" t="s">
        <v>2475</v>
      </c>
      <c r="B26" s="1" t="s">
        <v>96</v>
      </c>
      <c r="D26" s="1" t="s">
        <v>2559</v>
      </c>
      <c r="G26" s="7" t="s">
        <v>47</v>
      </c>
      <c r="H26" s="44" t="str">
        <f t="shared" si="1"/>
        <v>x26</v>
      </c>
    </row>
    <row r="27" spans="1:8">
      <c r="A27" s="1" t="s">
        <v>47</v>
      </c>
      <c r="B27" s="1" t="s">
        <v>97</v>
      </c>
      <c r="D27" s="1" t="s">
        <v>2559</v>
      </c>
      <c r="G27" s="7" t="s">
        <v>56</v>
      </c>
      <c r="H27" s="44" t="str">
        <f t="shared" si="1"/>
        <v>x27</v>
      </c>
    </row>
    <row r="28" spans="1:8">
      <c r="A28" s="1" t="s">
        <v>56</v>
      </c>
      <c r="B28" s="1" t="s">
        <v>98</v>
      </c>
      <c r="D28" s="1" t="s">
        <v>2559</v>
      </c>
      <c r="G28" s="7" t="s">
        <v>34</v>
      </c>
      <c r="H28" s="44" t="str">
        <f t="shared" si="1"/>
        <v>x28</v>
      </c>
    </row>
    <row r="29" spans="1:8">
      <c r="A29" s="1" t="s">
        <v>34</v>
      </c>
      <c r="B29" s="1" t="s">
        <v>99</v>
      </c>
      <c r="D29" s="1" t="s">
        <v>2559</v>
      </c>
      <c r="G29" s="7" t="s">
        <v>53</v>
      </c>
      <c r="H29" s="44" t="str">
        <f t="shared" si="1"/>
        <v>x30</v>
      </c>
    </row>
    <row r="30" spans="1:8">
      <c r="A30" s="1" t="s">
        <v>2423</v>
      </c>
      <c r="B30" s="1" t="s">
        <v>100</v>
      </c>
      <c r="D30" s="1" t="s">
        <v>2559</v>
      </c>
      <c r="G30" s="7" t="s">
        <v>46</v>
      </c>
      <c r="H30" s="44" t="str">
        <f t="shared" si="1"/>
        <v>x31</v>
      </c>
    </row>
    <row r="31" spans="1:8">
      <c r="A31" s="1" t="s">
        <v>53</v>
      </c>
      <c r="B31" s="1" t="s">
        <v>101</v>
      </c>
      <c r="D31" s="1" t="s">
        <v>2559</v>
      </c>
      <c r="G31" s="7" t="s">
        <v>65</v>
      </c>
      <c r="H31" s="44" t="str">
        <f t="shared" si="1"/>
        <v>x32</v>
      </c>
    </row>
    <row r="32" spans="1:8">
      <c r="A32" s="1" t="s">
        <v>46</v>
      </c>
      <c r="B32" s="1" t="s">
        <v>102</v>
      </c>
      <c r="D32" s="1" t="s">
        <v>2559</v>
      </c>
      <c r="G32" s="7" t="s">
        <v>69</v>
      </c>
      <c r="H32" s="44" t="str">
        <f t="shared" si="1"/>
        <v>x33</v>
      </c>
    </row>
    <row r="33" spans="1:8">
      <c r="A33" s="1" t="s">
        <v>65</v>
      </c>
      <c r="B33" s="1" t="s">
        <v>103</v>
      </c>
      <c r="D33" s="1" t="s">
        <v>2559</v>
      </c>
      <c r="G33" s="7" t="s">
        <v>48</v>
      </c>
      <c r="H33" s="44" t="str">
        <f t="shared" si="1"/>
        <v>x34</v>
      </c>
    </row>
    <row r="34" spans="1:8">
      <c r="A34" s="1" t="s">
        <v>69</v>
      </c>
      <c r="B34" s="1" t="s">
        <v>104</v>
      </c>
      <c r="D34" s="1" t="s">
        <v>2559</v>
      </c>
      <c r="G34" s="7" t="s">
        <v>35</v>
      </c>
      <c r="H34" s="44" t="str">
        <f t="shared" ref="H34:H52" si="2">VLOOKUP(G34,$A$3:$B$92,2,FALSE)</f>
        <v>x36</v>
      </c>
    </row>
    <row r="35" spans="1:8">
      <c r="A35" s="1" t="s">
        <v>48</v>
      </c>
      <c r="B35" s="1" t="s">
        <v>105</v>
      </c>
      <c r="D35" s="1" t="s">
        <v>2559</v>
      </c>
      <c r="G35" s="7" t="s">
        <v>66</v>
      </c>
      <c r="H35" s="44" t="str">
        <f t="shared" si="2"/>
        <v>x37</v>
      </c>
    </row>
    <row r="36" spans="1:8">
      <c r="A36" s="1" t="s">
        <v>35</v>
      </c>
      <c r="B36" s="1" t="s">
        <v>107</v>
      </c>
      <c r="D36" s="1" t="s">
        <v>2559</v>
      </c>
      <c r="G36" s="7" t="s">
        <v>43</v>
      </c>
      <c r="H36" s="44" t="str">
        <f t="shared" si="2"/>
        <v>x38</v>
      </c>
    </row>
    <row r="37" spans="1:8">
      <c r="A37" s="1" t="s">
        <v>66</v>
      </c>
      <c r="B37" s="1" t="s">
        <v>108</v>
      </c>
      <c r="D37" s="1" t="s">
        <v>2559</v>
      </c>
      <c r="G37" s="7" t="s">
        <v>50</v>
      </c>
      <c r="H37" s="44" t="str">
        <f t="shared" si="2"/>
        <v>x39</v>
      </c>
    </row>
    <row r="38" spans="1:8">
      <c r="A38" s="1" t="s">
        <v>43</v>
      </c>
      <c r="B38" s="1" t="s">
        <v>109</v>
      </c>
      <c r="D38" s="1" t="s">
        <v>2559</v>
      </c>
      <c r="G38" s="7" t="s">
        <v>2476</v>
      </c>
      <c r="H38" s="44" t="str">
        <f t="shared" si="2"/>
        <v>x40</v>
      </c>
    </row>
    <row r="39" spans="1:8">
      <c r="A39" s="1" t="s">
        <v>50</v>
      </c>
      <c r="B39" s="1" t="s">
        <v>110</v>
      </c>
      <c r="D39" s="1" t="s">
        <v>2559</v>
      </c>
      <c r="G39" s="7" t="s">
        <v>52</v>
      </c>
      <c r="H39" s="44" t="str">
        <f t="shared" si="2"/>
        <v>x41</v>
      </c>
    </row>
    <row r="40" spans="1:8">
      <c r="A40" s="1" t="s">
        <v>2476</v>
      </c>
      <c r="B40" s="1" t="s">
        <v>111</v>
      </c>
      <c r="D40" s="1" t="s">
        <v>2559</v>
      </c>
      <c r="G40" s="7" t="s">
        <v>45</v>
      </c>
      <c r="H40" s="44" t="str">
        <f t="shared" si="2"/>
        <v>x42</v>
      </c>
    </row>
    <row r="41" spans="1:8">
      <c r="A41" s="1" t="s">
        <v>52</v>
      </c>
      <c r="B41" s="1" t="s">
        <v>112</v>
      </c>
      <c r="D41" s="1" t="s">
        <v>2559</v>
      </c>
      <c r="G41" s="7" t="s">
        <v>70</v>
      </c>
      <c r="H41" s="44" t="str">
        <f t="shared" si="2"/>
        <v>x43</v>
      </c>
    </row>
    <row r="42" spans="1:8">
      <c r="A42" s="1" t="s">
        <v>45</v>
      </c>
      <c r="B42" s="1" t="s">
        <v>113</v>
      </c>
      <c r="D42" s="1" t="s">
        <v>2559</v>
      </c>
      <c r="G42" s="7" t="s">
        <v>2477</v>
      </c>
      <c r="H42" s="44" t="str">
        <f t="shared" si="2"/>
        <v>x44</v>
      </c>
    </row>
    <row r="43" spans="1:8">
      <c r="A43" s="1" t="s">
        <v>70</v>
      </c>
      <c r="B43" s="1" t="s">
        <v>114</v>
      </c>
      <c r="D43" s="1" t="s">
        <v>2559</v>
      </c>
      <c r="G43" s="7" t="s">
        <v>55</v>
      </c>
      <c r="H43" s="44" t="str">
        <f t="shared" si="2"/>
        <v>x45</v>
      </c>
    </row>
    <row r="44" spans="1:8">
      <c r="A44" s="1" t="s">
        <v>2477</v>
      </c>
      <c r="B44" s="1" t="s">
        <v>115</v>
      </c>
      <c r="D44" s="1" t="s">
        <v>2559</v>
      </c>
      <c r="G44" s="7" t="s">
        <v>3430</v>
      </c>
      <c r="H44" s="44" t="str">
        <f t="shared" si="2"/>
        <v>x46</v>
      </c>
    </row>
    <row r="45" spans="1:8">
      <c r="A45" s="1" t="s">
        <v>55</v>
      </c>
      <c r="B45" s="1" t="s">
        <v>116</v>
      </c>
      <c r="D45" s="1" t="s">
        <v>2559</v>
      </c>
      <c r="G45" s="7" t="s">
        <v>36</v>
      </c>
      <c r="H45" s="44" t="str">
        <f t="shared" si="2"/>
        <v>x47</v>
      </c>
    </row>
    <row r="46" spans="1:8">
      <c r="A46" s="1" t="s">
        <v>3430</v>
      </c>
      <c r="B46" s="1" t="s">
        <v>117</v>
      </c>
      <c r="D46" s="1" t="s">
        <v>2559</v>
      </c>
      <c r="G46" s="7" t="s">
        <v>64</v>
      </c>
      <c r="H46" s="44" t="str">
        <f t="shared" si="2"/>
        <v>x48</v>
      </c>
    </row>
    <row r="47" spans="1:8">
      <c r="A47" s="1" t="s">
        <v>36</v>
      </c>
      <c r="B47" s="1" t="s">
        <v>118</v>
      </c>
      <c r="D47" s="1" t="s">
        <v>2559</v>
      </c>
      <c r="G47" s="7" t="s">
        <v>71</v>
      </c>
      <c r="H47" s="44" t="str">
        <f t="shared" si="2"/>
        <v>x49</v>
      </c>
    </row>
    <row r="48" spans="1:8">
      <c r="A48" s="1" t="s">
        <v>64</v>
      </c>
      <c r="B48" s="1" t="s">
        <v>119</v>
      </c>
      <c r="D48" s="1" t="s">
        <v>2559</v>
      </c>
      <c r="G48" s="7" t="s">
        <v>63</v>
      </c>
      <c r="H48" s="44" t="str">
        <f t="shared" si="2"/>
        <v>x50</v>
      </c>
    </row>
    <row r="49" spans="1:8">
      <c r="A49" s="1" t="s">
        <v>71</v>
      </c>
      <c r="B49" s="1" t="s">
        <v>120</v>
      </c>
      <c r="D49" s="1" t="s">
        <v>2559</v>
      </c>
      <c r="G49" s="7" t="s">
        <v>2478</v>
      </c>
      <c r="H49" s="44" t="str">
        <f t="shared" si="2"/>
        <v>x51</v>
      </c>
    </row>
    <row r="50" spans="1:8">
      <c r="A50" s="1" t="s">
        <v>63</v>
      </c>
      <c r="B50" s="1" t="s">
        <v>121</v>
      </c>
      <c r="D50" s="1" t="s">
        <v>2559</v>
      </c>
      <c r="G50" s="7" t="s">
        <v>62</v>
      </c>
      <c r="H50" s="44" t="str">
        <f t="shared" si="2"/>
        <v>x52</v>
      </c>
    </row>
    <row r="51" spans="1:8">
      <c r="A51" s="1" t="s">
        <v>2478</v>
      </c>
      <c r="B51" s="1" t="s">
        <v>122</v>
      </c>
      <c r="D51" s="1" t="s">
        <v>2559</v>
      </c>
      <c r="G51" s="7" t="s">
        <v>2422</v>
      </c>
      <c r="H51" s="44" t="str">
        <f t="shared" si="2"/>
        <v>x4</v>
      </c>
    </row>
    <row r="52" spans="1:8">
      <c r="A52" s="1" t="s">
        <v>62</v>
      </c>
      <c r="B52" s="1" t="s">
        <v>123</v>
      </c>
      <c r="D52" s="1" t="s">
        <v>2559</v>
      </c>
      <c r="E52" s="1"/>
      <c r="G52" s="7" t="s">
        <v>2423</v>
      </c>
      <c r="H52" s="44" t="str">
        <f t="shared" si="2"/>
        <v>x29</v>
      </c>
    </row>
    <row r="53" spans="1:8">
      <c r="A53" s="1"/>
    </row>
    <row r="54" spans="1:8">
      <c r="A54" s="1"/>
    </row>
    <row r="55" spans="1:8">
      <c r="A55" s="1"/>
      <c r="G55" s="1"/>
      <c r="H55" s="44"/>
    </row>
    <row r="56" spans="1:8">
      <c r="A56" s="1"/>
    </row>
    <row r="57" spans="1:8">
      <c r="A57" s="1"/>
    </row>
    <row r="58" spans="1:8">
      <c r="A58" s="1"/>
    </row>
    <row r="59" spans="1:8">
      <c r="A59" s="1"/>
    </row>
    <row r="60" spans="1:8">
      <c r="A60" s="1"/>
    </row>
    <row r="61" spans="1:8">
      <c r="A61" s="1"/>
    </row>
    <row r="62" spans="1:8">
      <c r="A62" s="1"/>
    </row>
    <row r="63" spans="1:8">
      <c r="A63" s="1"/>
    </row>
    <row r="64" spans="1:8">
      <c r="A64" s="1"/>
    </row>
    <row r="65" spans="1:1">
      <c r="A65" s="1"/>
    </row>
    <row r="66" spans="1:1">
      <c r="A66" s="1"/>
    </row>
    <row r="67" spans="1:1">
      <c r="A67" s="1"/>
    </row>
    <row r="68" spans="1:1">
      <c r="A68" s="1"/>
    </row>
    <row r="69" spans="1:1">
      <c r="A69" s="1"/>
    </row>
    <row r="70" spans="1:1">
      <c r="A70" s="1"/>
    </row>
    <row r="71" spans="1:1">
      <c r="A71" s="1"/>
    </row>
    <row r="72" spans="1:1">
      <c r="A72" s="1"/>
    </row>
    <row r="73" spans="1:1">
      <c r="A73" s="1"/>
    </row>
    <row r="74" spans="1:1">
      <c r="A74" s="1"/>
    </row>
    <row r="75" spans="1:1">
      <c r="A75" s="1"/>
    </row>
    <row r="76" spans="1:1">
      <c r="A76" s="1"/>
    </row>
    <row r="77" spans="1:1">
      <c r="A77" s="1"/>
    </row>
    <row r="78" spans="1:1">
      <c r="A78" s="1"/>
    </row>
    <row r="79" spans="1:1">
      <c r="A79" s="1"/>
    </row>
    <row r="80" spans="1:1">
      <c r="A80" s="1"/>
    </row>
    <row r="81" spans="1:1">
      <c r="A81" s="1"/>
    </row>
    <row r="82" spans="1:1">
      <c r="A82" s="1"/>
    </row>
    <row r="83" spans="1:1">
      <c r="A83" s="1"/>
    </row>
    <row r="84" spans="1:1">
      <c r="A84" s="1"/>
    </row>
    <row r="85" spans="1:1">
      <c r="A85" s="1"/>
    </row>
    <row r="86" spans="1:1">
      <c r="A86" s="1"/>
    </row>
    <row r="87" spans="1:1">
      <c r="A87" s="1"/>
    </row>
    <row r="88" spans="1:1">
      <c r="A88" s="1"/>
    </row>
    <row r="89" spans="1:1">
      <c r="A89" s="1"/>
    </row>
    <row r="90" spans="1:1">
      <c r="A90" s="1"/>
    </row>
    <row r="91" spans="1:1">
      <c r="A91" s="1"/>
    </row>
    <row r="92" spans="1:1">
      <c r="A92" s="1"/>
    </row>
    <row r="93" spans="1:1">
      <c r="A93" s="1"/>
    </row>
    <row r="94" spans="1:1">
      <c r="A94" s="1"/>
    </row>
    <row r="95" spans="1:1">
      <c r="A95" s="1"/>
    </row>
    <row r="96" spans="1:1">
      <c r="A96" s="1"/>
    </row>
    <row r="97" spans="1:1">
      <c r="A97" s="1"/>
    </row>
    <row r="98" spans="1:1">
      <c r="A98" s="1"/>
    </row>
    <row r="99" spans="1:1">
      <c r="A99" s="1"/>
    </row>
    <row r="100" spans="1:1">
      <c r="A100" s="1"/>
    </row>
    <row r="101" spans="1:1">
      <c r="A101" s="1"/>
    </row>
    <row r="102" spans="1:1">
      <c r="A102" s="1"/>
    </row>
    <row r="103" spans="1:1">
      <c r="A103" s="1"/>
    </row>
    <row r="104" spans="1:1">
      <c r="A104" s="1"/>
    </row>
    <row r="105" spans="1:1">
      <c r="A105" s="1"/>
    </row>
    <row r="106" spans="1:1">
      <c r="A106" s="1"/>
    </row>
    <row r="107" spans="1:1">
      <c r="A107" s="1"/>
    </row>
    <row r="108" spans="1:1">
      <c r="A108" s="1"/>
    </row>
    <row r="109" spans="1:1">
      <c r="A109" s="1"/>
    </row>
    <row r="110" spans="1:1">
      <c r="A110" s="1"/>
    </row>
    <row r="111" spans="1:1">
      <c r="A111" s="1"/>
    </row>
    <row r="112" spans="1:1">
      <c r="A112" s="1"/>
    </row>
    <row r="113" spans="1:1">
      <c r="A113" s="1"/>
    </row>
    <row r="114" spans="1:1">
      <c r="A114" s="1"/>
    </row>
    <row r="115" spans="1:1">
      <c r="A115" s="1"/>
    </row>
    <row r="116" spans="1:1">
      <c r="A116" s="1"/>
    </row>
    <row r="117" spans="1:1">
      <c r="A117" s="1"/>
    </row>
    <row r="118" spans="1:1">
      <c r="A118" s="1"/>
    </row>
    <row r="119" spans="1:1">
      <c r="A119" s="1"/>
    </row>
    <row r="120" spans="1:1">
      <c r="A120" s="1"/>
    </row>
    <row r="121" spans="1:1">
      <c r="A121" s="1"/>
    </row>
    <row r="122" spans="1:1">
      <c r="A122" s="1"/>
    </row>
    <row r="123" spans="1:1">
      <c r="A123" s="1"/>
    </row>
    <row r="124" spans="1:1">
      <c r="A124" s="1"/>
    </row>
    <row r="125" spans="1:1">
      <c r="A125" s="1"/>
    </row>
    <row r="126" spans="1:1">
      <c r="A126" s="1"/>
    </row>
    <row r="127" spans="1:1">
      <c r="A127" s="1"/>
    </row>
    <row r="128" spans="1:1">
      <c r="A128" s="1"/>
    </row>
    <row r="129" spans="1:1">
      <c r="A129" s="1"/>
    </row>
    <row r="130" spans="1:1">
      <c r="A130" s="1"/>
    </row>
    <row r="131" spans="1:1">
      <c r="A131" s="1"/>
    </row>
    <row r="132" spans="1:1">
      <c r="A132" s="1"/>
    </row>
    <row r="133" spans="1:1">
      <c r="A133" s="1"/>
    </row>
    <row r="134" spans="1:1">
      <c r="A134" s="1"/>
    </row>
    <row r="135" spans="1:1">
      <c r="A135" s="1"/>
    </row>
    <row r="136" spans="1:1">
      <c r="A136" s="1"/>
    </row>
    <row r="137" spans="1:1">
      <c r="A137" s="1"/>
    </row>
    <row r="138" spans="1:1">
      <c r="A138" s="1"/>
    </row>
    <row r="139" spans="1:1">
      <c r="A139" s="1"/>
    </row>
    <row r="140" spans="1:1">
      <c r="A140" s="1"/>
    </row>
    <row r="141" spans="1:1">
      <c r="A141" s="1"/>
    </row>
    <row r="142" spans="1:1">
      <c r="A142" s="1"/>
    </row>
    <row r="143" spans="1:1">
      <c r="A143" s="1"/>
    </row>
    <row r="144" spans="1:1">
      <c r="A144" s="1"/>
    </row>
    <row r="145" spans="1:1">
      <c r="A145" s="1"/>
    </row>
    <row r="146" spans="1:1">
      <c r="A146" s="1"/>
    </row>
    <row r="147" spans="1:1">
      <c r="A147" s="1"/>
    </row>
    <row r="148" spans="1:1">
      <c r="A148" s="1"/>
    </row>
    <row r="149" spans="1:1">
      <c r="A149" s="1"/>
    </row>
    <row r="150" spans="1:1">
      <c r="A150" s="1"/>
    </row>
    <row r="151" spans="1:1">
      <c r="A151" s="1"/>
    </row>
    <row r="152" spans="1:1">
      <c r="A152" s="1"/>
    </row>
    <row r="153" spans="1:1">
      <c r="A153" s="1"/>
    </row>
    <row r="154" spans="1:1">
      <c r="A154" s="1"/>
    </row>
    <row r="155" spans="1:1">
      <c r="A155" s="1"/>
    </row>
    <row r="156" spans="1:1">
      <c r="A156" s="1"/>
    </row>
    <row r="157" spans="1:1">
      <c r="A157" s="1"/>
    </row>
    <row r="158" spans="1:1">
      <c r="A158" s="1"/>
    </row>
    <row r="159" spans="1:1">
      <c r="A159" s="1"/>
    </row>
    <row r="160" spans="1:1">
      <c r="A160" s="1"/>
    </row>
    <row r="161" spans="1:1">
      <c r="A161" s="1"/>
    </row>
    <row r="162" spans="1:1">
      <c r="A162" s="1"/>
    </row>
    <row r="163" spans="1:1">
      <c r="A163" s="1"/>
    </row>
    <row r="164" spans="1:1">
      <c r="A164" s="1"/>
    </row>
    <row r="165" spans="1:1">
      <c r="A165" s="1"/>
    </row>
    <row r="166" spans="1:1">
      <c r="A166" s="1"/>
    </row>
    <row r="167" spans="1:1">
      <c r="A167" s="1"/>
    </row>
    <row r="168" spans="1:1">
      <c r="A168" s="1"/>
    </row>
    <row r="169" spans="1:1">
      <c r="A169" s="1"/>
    </row>
    <row r="170" spans="1:1">
      <c r="A170" s="1"/>
    </row>
    <row r="171" spans="1:1">
      <c r="A171" s="1"/>
    </row>
    <row r="172" spans="1:1">
      <c r="A172" s="1"/>
    </row>
    <row r="173" spans="1:1">
      <c r="A173" s="1"/>
    </row>
    <row r="174" spans="1:1">
      <c r="A174" s="1"/>
    </row>
    <row r="175" spans="1:1">
      <c r="A175" s="1"/>
    </row>
    <row r="176" spans="1:1">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row r="187" spans="1:1">
      <c r="A187" s="1"/>
    </row>
    <row r="188" spans="1:1">
      <c r="A188" s="1"/>
    </row>
    <row r="189" spans="1:1">
      <c r="A189" s="1"/>
    </row>
    <row r="190" spans="1:1">
      <c r="A190" s="1"/>
    </row>
    <row r="191" spans="1:1">
      <c r="A191" s="1"/>
    </row>
    <row r="192" spans="1:1">
      <c r="A192" s="1"/>
    </row>
    <row r="193" spans="1:1">
      <c r="A193" s="1"/>
    </row>
    <row r="194" spans="1:1">
      <c r="A194" s="1"/>
    </row>
    <row r="195" spans="1:1">
      <c r="A195" s="1"/>
    </row>
    <row r="196" spans="1:1">
      <c r="A196" s="1"/>
    </row>
    <row r="197" spans="1:1">
      <c r="A197" s="1"/>
    </row>
    <row r="198" spans="1:1">
      <c r="A198" s="1"/>
    </row>
    <row r="199" spans="1:1">
      <c r="A199" s="1"/>
    </row>
    <row r="200" spans="1:1">
      <c r="A200" s="1"/>
    </row>
    <row r="201" spans="1:1">
      <c r="A201" s="1"/>
    </row>
    <row r="202" spans="1:1">
      <c r="A202" s="1"/>
    </row>
    <row r="203" spans="1:1">
      <c r="A203" s="1"/>
    </row>
    <row r="204" spans="1:1">
      <c r="A204" s="1"/>
    </row>
    <row r="205" spans="1:1">
      <c r="A205" s="1"/>
    </row>
    <row r="206" spans="1:1">
      <c r="A206" s="1"/>
    </row>
    <row r="207" spans="1:1">
      <c r="A207" s="1"/>
    </row>
    <row r="208" spans="1:1">
      <c r="A208" s="1"/>
    </row>
    <row r="209" spans="1:1">
      <c r="A209" s="1"/>
    </row>
    <row r="210" spans="1:1">
      <c r="A210" s="1"/>
    </row>
    <row r="211" spans="1:1">
      <c r="A211" s="1"/>
    </row>
    <row r="212" spans="1:1">
      <c r="A212" s="1"/>
    </row>
    <row r="213" spans="1:1">
      <c r="A213" s="1"/>
    </row>
    <row r="214" spans="1:1">
      <c r="A214" s="1"/>
    </row>
    <row r="215" spans="1:1">
      <c r="A215" s="1"/>
    </row>
    <row r="216" spans="1:1">
      <c r="A216" s="1"/>
    </row>
    <row r="217" spans="1:1">
      <c r="A217" s="1"/>
    </row>
    <row r="218" spans="1:1">
      <c r="A218" s="1"/>
    </row>
    <row r="219" spans="1:1">
      <c r="A219" s="1"/>
    </row>
    <row r="220" spans="1:1">
      <c r="A220" s="1"/>
    </row>
    <row r="221" spans="1:1">
      <c r="A221" s="1"/>
    </row>
    <row r="222" spans="1:1">
      <c r="A222" s="1"/>
    </row>
    <row r="223" spans="1:1">
      <c r="A223" s="1"/>
    </row>
    <row r="224" spans="1:1">
      <c r="A224" s="1"/>
    </row>
    <row r="225" spans="1:1">
      <c r="A225" s="1"/>
    </row>
    <row r="226" spans="1:1">
      <c r="A226" s="1"/>
    </row>
    <row r="227" spans="1:1">
      <c r="A227" s="1"/>
    </row>
    <row r="228" spans="1:1">
      <c r="A228" s="1"/>
    </row>
    <row r="229" spans="1:1">
      <c r="A229" s="1"/>
    </row>
    <row r="230" spans="1:1">
      <c r="A230" s="1"/>
    </row>
    <row r="231" spans="1:1">
      <c r="A231" s="1"/>
    </row>
    <row r="232" spans="1:1">
      <c r="A232" s="1"/>
    </row>
    <row r="233" spans="1:1">
      <c r="A233" s="1"/>
    </row>
    <row r="234" spans="1:1">
      <c r="A234" s="1"/>
    </row>
    <row r="235" spans="1:1">
      <c r="A235" s="1"/>
    </row>
    <row r="236" spans="1:1">
      <c r="A236" s="1"/>
    </row>
    <row r="237" spans="1:1">
      <c r="A237" s="1"/>
    </row>
    <row r="238" spans="1:1">
      <c r="A238" s="1"/>
    </row>
    <row r="239" spans="1:1">
      <c r="A239" s="1"/>
    </row>
    <row r="240" spans="1:1">
      <c r="A240" s="1"/>
    </row>
    <row r="241" spans="1:1">
      <c r="A241" s="1"/>
    </row>
    <row r="242" spans="1:1">
      <c r="A242" s="1"/>
    </row>
    <row r="243" spans="1:1">
      <c r="A243" s="1"/>
    </row>
    <row r="244" spans="1:1">
      <c r="A244" s="1"/>
    </row>
    <row r="245" spans="1:1">
      <c r="A245" s="1"/>
    </row>
    <row r="246" spans="1:1">
      <c r="A246" s="1"/>
    </row>
    <row r="247" spans="1:1">
      <c r="A247" s="1"/>
    </row>
    <row r="248" spans="1:1">
      <c r="A248" s="1"/>
    </row>
    <row r="249" spans="1:1">
      <c r="A249" s="1"/>
    </row>
    <row r="250" spans="1:1">
      <c r="A250" s="1"/>
    </row>
    <row r="251" spans="1:1">
      <c r="A251" s="1"/>
    </row>
    <row r="252" spans="1:1">
      <c r="A252" s="1"/>
    </row>
    <row r="253" spans="1:1">
      <c r="A253" s="1"/>
    </row>
    <row r="254" spans="1:1">
      <c r="A254" s="1"/>
    </row>
    <row r="255" spans="1:1">
      <c r="A255" s="1"/>
    </row>
    <row r="256" spans="1:1">
      <c r="A256" s="1"/>
    </row>
    <row r="257" spans="1:1">
      <c r="A257" s="1"/>
    </row>
    <row r="258" spans="1:1">
      <c r="A258" s="1"/>
    </row>
    <row r="259" spans="1:1">
      <c r="A259" s="1"/>
    </row>
    <row r="260" spans="1:1">
      <c r="A260" s="1"/>
    </row>
    <row r="261" spans="1:1">
      <c r="A261" s="1"/>
    </row>
    <row r="262" spans="1:1">
      <c r="A262" s="1"/>
    </row>
    <row r="263" spans="1:1">
      <c r="A263" s="1"/>
    </row>
    <row r="264" spans="1:1">
      <c r="A264" s="1"/>
    </row>
    <row r="265" spans="1:1">
      <c r="A265" s="1"/>
    </row>
    <row r="266" spans="1:1">
      <c r="A266" s="1"/>
    </row>
    <row r="267" spans="1:1">
      <c r="A267" s="1"/>
    </row>
    <row r="268" spans="1:1">
      <c r="A268" s="1"/>
    </row>
    <row r="269" spans="1:1">
      <c r="A269" s="1"/>
    </row>
    <row r="270" spans="1:1">
      <c r="A270" s="1"/>
    </row>
    <row r="271" spans="1:1">
      <c r="A271" s="1"/>
    </row>
    <row r="272" spans="1:1">
      <c r="A272" s="1"/>
    </row>
    <row r="273" spans="1:1">
      <c r="A273" s="1"/>
    </row>
    <row r="274" spans="1:1">
      <c r="A274" s="1"/>
    </row>
    <row r="275" spans="1:1">
      <c r="A275" s="1"/>
    </row>
    <row r="276" spans="1:1">
      <c r="A276" s="1"/>
    </row>
    <row r="277" spans="1:1">
      <c r="A277" s="1"/>
    </row>
    <row r="278" spans="1:1">
      <c r="A278" s="1"/>
    </row>
    <row r="279" spans="1:1">
      <c r="A279" s="1"/>
    </row>
    <row r="280" spans="1:1">
      <c r="A280" s="1"/>
    </row>
    <row r="281" spans="1:1">
      <c r="A281" s="1"/>
    </row>
    <row r="282" spans="1:1">
      <c r="A282" s="1"/>
    </row>
    <row r="283" spans="1:1">
      <c r="A283" s="1"/>
    </row>
    <row r="284" spans="1:1">
      <c r="A284" s="1"/>
    </row>
    <row r="285" spans="1:1">
      <c r="A285" s="1"/>
    </row>
    <row r="286" spans="1:1">
      <c r="A286" s="1"/>
    </row>
    <row r="287" spans="1:1">
      <c r="A287" s="1"/>
    </row>
    <row r="288" spans="1:1">
      <c r="A288" s="1"/>
    </row>
    <row r="289" spans="1:1">
      <c r="A289" s="1"/>
    </row>
    <row r="290" spans="1:1">
      <c r="A290" s="1"/>
    </row>
    <row r="291" spans="1:1">
      <c r="A291" s="1"/>
    </row>
    <row r="292" spans="1:1">
      <c r="A292" s="1"/>
    </row>
    <row r="293" spans="1:1">
      <c r="A293" s="1"/>
    </row>
    <row r="294" spans="1:1">
      <c r="A294" s="1"/>
    </row>
    <row r="295" spans="1:1">
      <c r="A295" s="1"/>
    </row>
    <row r="296" spans="1:1">
      <c r="A296" s="1"/>
    </row>
    <row r="297" spans="1:1">
      <c r="A297" s="1"/>
    </row>
    <row r="298" spans="1:1">
      <c r="A298" s="1"/>
    </row>
    <row r="299" spans="1:1">
      <c r="A299" s="1"/>
    </row>
    <row r="300" spans="1:1">
      <c r="A300" s="1"/>
    </row>
    <row r="301" spans="1:1">
      <c r="A301" s="1"/>
    </row>
    <row r="302" spans="1:1">
      <c r="A302" s="1"/>
    </row>
    <row r="303" spans="1:1">
      <c r="A303" s="1"/>
    </row>
    <row r="304" spans="1:1">
      <c r="A304" s="1"/>
    </row>
    <row r="305" spans="1:1">
      <c r="A305" s="1"/>
    </row>
    <row r="306" spans="1:1">
      <c r="A306" s="1"/>
    </row>
    <row r="307" spans="1:1">
      <c r="A307" s="1"/>
    </row>
    <row r="308" spans="1:1">
      <c r="A308" s="1"/>
    </row>
    <row r="309" spans="1:1">
      <c r="A309" s="1"/>
    </row>
    <row r="310" spans="1:1">
      <c r="A310" s="1"/>
    </row>
    <row r="311" spans="1:1">
      <c r="A311" s="1"/>
    </row>
    <row r="312" spans="1:1">
      <c r="A312" s="1"/>
    </row>
    <row r="313" spans="1:1">
      <c r="A313" s="1"/>
    </row>
    <row r="314" spans="1:1">
      <c r="A314" s="1"/>
    </row>
    <row r="315" spans="1:1">
      <c r="A315" s="1"/>
    </row>
    <row r="316" spans="1:1">
      <c r="A316" s="1"/>
    </row>
    <row r="317" spans="1:1">
      <c r="A317" s="1"/>
    </row>
    <row r="318" spans="1:1">
      <c r="A318" s="1"/>
    </row>
    <row r="319" spans="1:1">
      <c r="A319" s="1"/>
    </row>
    <row r="320" spans="1:1">
      <c r="A320" s="1"/>
    </row>
    <row r="321" spans="1:1">
      <c r="A321" s="1"/>
    </row>
    <row r="322" spans="1:1">
      <c r="A322" s="1"/>
    </row>
    <row r="323" spans="1:1">
      <c r="A323" s="1"/>
    </row>
    <row r="324" spans="1:1">
      <c r="A324" s="1"/>
    </row>
    <row r="325" spans="1:1">
      <c r="A325" s="1"/>
    </row>
    <row r="326" spans="1:1">
      <c r="A326" s="1"/>
    </row>
    <row r="327" spans="1:1">
      <c r="A327" s="1"/>
    </row>
    <row r="328" spans="1:1">
      <c r="A328" s="1"/>
    </row>
    <row r="329" spans="1:1">
      <c r="A329" s="1"/>
    </row>
    <row r="330" spans="1:1">
      <c r="A330" s="1"/>
    </row>
    <row r="331" spans="1:1">
      <c r="A331" s="1"/>
    </row>
    <row r="332" spans="1:1">
      <c r="A332" s="1"/>
    </row>
    <row r="333" spans="1:1">
      <c r="A333" s="1"/>
    </row>
    <row r="334" spans="1:1">
      <c r="A334" s="1"/>
    </row>
    <row r="335" spans="1:1">
      <c r="A335" s="1"/>
    </row>
    <row r="336" spans="1:1">
      <c r="A336" s="1"/>
    </row>
    <row r="337" spans="1:1">
      <c r="A337" s="1"/>
    </row>
    <row r="338" spans="1:1">
      <c r="A338" s="1"/>
    </row>
    <row r="339" spans="1:1">
      <c r="A339" s="1"/>
    </row>
    <row r="340" spans="1:1">
      <c r="A340" s="1"/>
    </row>
    <row r="341" spans="1:1">
      <c r="A341" s="1"/>
    </row>
    <row r="342" spans="1:1">
      <c r="A342" s="1"/>
    </row>
    <row r="343" spans="1:1">
      <c r="A343" s="1"/>
    </row>
    <row r="344" spans="1:1">
      <c r="A344" s="1"/>
    </row>
    <row r="345" spans="1:1">
      <c r="A345" s="1"/>
    </row>
    <row r="346" spans="1:1">
      <c r="A346" s="1"/>
    </row>
    <row r="347" spans="1:1">
      <c r="A347" s="1"/>
    </row>
    <row r="348" spans="1:1">
      <c r="A348" s="1"/>
    </row>
    <row r="349" spans="1:1">
      <c r="A349" s="1"/>
    </row>
    <row r="350" spans="1:1">
      <c r="A350" s="1"/>
    </row>
    <row r="351" spans="1:1">
      <c r="A351" s="1"/>
    </row>
    <row r="352" spans="1:1">
      <c r="A352" s="1"/>
    </row>
    <row r="353" spans="1:1">
      <c r="A353" s="1"/>
    </row>
    <row r="354" spans="1:1">
      <c r="A354" s="1"/>
    </row>
    <row r="355" spans="1:1">
      <c r="A355" s="1"/>
    </row>
    <row r="356" spans="1:1">
      <c r="A356" s="1"/>
    </row>
    <row r="357" spans="1:1">
      <c r="A357" s="1"/>
    </row>
    <row r="358" spans="1:1">
      <c r="A358" s="1"/>
    </row>
    <row r="359" spans="1:1">
      <c r="A359" s="1"/>
    </row>
    <row r="360" spans="1:1">
      <c r="A360" s="1"/>
    </row>
    <row r="361" spans="1:1">
      <c r="A361" s="1"/>
    </row>
    <row r="362" spans="1:1">
      <c r="A362" s="1"/>
    </row>
    <row r="363" spans="1:1">
      <c r="A363" s="1"/>
    </row>
    <row r="364" spans="1:1">
      <c r="A364" s="1"/>
    </row>
    <row r="365" spans="1:1">
      <c r="A365" s="1"/>
    </row>
    <row r="366" spans="1:1">
      <c r="A366" s="1"/>
    </row>
    <row r="367" spans="1:1">
      <c r="A367" s="1"/>
    </row>
    <row r="368" spans="1:1">
      <c r="A368" s="1"/>
    </row>
    <row r="369" spans="1:1">
      <c r="A369" s="1"/>
    </row>
    <row r="370" spans="1:1">
      <c r="A370" s="1"/>
    </row>
    <row r="371" spans="1:1">
      <c r="A371" s="1"/>
    </row>
    <row r="372" spans="1:1">
      <c r="A372" s="1"/>
    </row>
    <row r="373" spans="1:1">
      <c r="A373" s="1"/>
    </row>
    <row r="374" spans="1:1">
      <c r="A374" s="1"/>
    </row>
    <row r="375" spans="1:1">
      <c r="A375" s="1"/>
    </row>
    <row r="376" spans="1:1">
      <c r="A376" s="1"/>
    </row>
    <row r="377" spans="1:1">
      <c r="A377" s="1"/>
    </row>
    <row r="378" spans="1:1">
      <c r="A378" s="1"/>
    </row>
    <row r="379" spans="1:1">
      <c r="A379" s="1"/>
    </row>
    <row r="380" spans="1:1">
      <c r="A380" s="1"/>
    </row>
    <row r="381" spans="1:1">
      <c r="A381" s="1"/>
    </row>
    <row r="382" spans="1:1">
      <c r="A382" s="1"/>
    </row>
    <row r="383" spans="1:1">
      <c r="A383" s="1"/>
    </row>
    <row r="384" spans="1:1">
      <c r="A384" s="1"/>
    </row>
    <row r="385" spans="1:1">
      <c r="A385" s="1"/>
    </row>
    <row r="386" spans="1:1">
      <c r="A386" s="1"/>
    </row>
    <row r="387" spans="1:1">
      <c r="A387" s="1"/>
    </row>
    <row r="388" spans="1:1">
      <c r="A388" s="1"/>
    </row>
    <row r="389" spans="1:1">
      <c r="A389" s="1"/>
    </row>
    <row r="390" spans="1:1">
      <c r="A390" s="1"/>
    </row>
    <row r="391" spans="1:1">
      <c r="A391" s="1"/>
    </row>
    <row r="392" spans="1:1">
      <c r="A392" s="1"/>
    </row>
    <row r="393" spans="1:1">
      <c r="A393" s="1"/>
    </row>
    <row r="394" spans="1:1">
      <c r="A394" s="1"/>
    </row>
    <row r="395" spans="1:1">
      <c r="A395" s="1"/>
    </row>
    <row r="396" spans="1:1">
      <c r="A396" s="1"/>
    </row>
    <row r="397" spans="1:1">
      <c r="A397" s="1"/>
    </row>
    <row r="398" spans="1:1">
      <c r="A398" s="1"/>
    </row>
    <row r="399" spans="1:1">
      <c r="A399" s="1"/>
    </row>
    <row r="400" spans="1:1">
      <c r="A400" s="1"/>
    </row>
    <row r="401" spans="1:1">
      <c r="A401" s="1"/>
    </row>
    <row r="402" spans="1:1">
      <c r="A402" s="1"/>
    </row>
    <row r="403" spans="1:1">
      <c r="A403" s="1"/>
    </row>
    <row r="404" spans="1:1">
      <c r="A404" s="1"/>
    </row>
    <row r="405" spans="1:1">
      <c r="A405" s="1"/>
    </row>
    <row r="406" spans="1:1">
      <c r="A406" s="1"/>
    </row>
    <row r="407" spans="1:1">
      <c r="A407" s="1"/>
    </row>
    <row r="408" spans="1:1">
      <c r="A408" s="1"/>
    </row>
    <row r="409" spans="1:1">
      <c r="A409" s="1"/>
    </row>
    <row r="410" spans="1:1">
      <c r="A410" s="1"/>
    </row>
    <row r="411" spans="1:1">
      <c r="A411" s="1"/>
    </row>
    <row r="412" spans="1:1">
      <c r="A412" s="1"/>
    </row>
    <row r="413" spans="1:1">
      <c r="A413" s="1"/>
    </row>
    <row r="414" spans="1:1">
      <c r="A414" s="1"/>
    </row>
    <row r="415" spans="1:1">
      <c r="A415" s="1"/>
    </row>
    <row r="416" spans="1:1">
      <c r="A416" s="1"/>
    </row>
    <row r="417" spans="1:1">
      <c r="A417" s="1"/>
    </row>
    <row r="418" spans="1:1">
      <c r="A418" s="1"/>
    </row>
    <row r="419" spans="1:1">
      <c r="A419" s="1"/>
    </row>
    <row r="420" spans="1:1">
      <c r="A420" s="1"/>
    </row>
    <row r="421" spans="1:1">
      <c r="A421" s="1"/>
    </row>
    <row r="422" spans="1:1">
      <c r="A422" s="1"/>
    </row>
    <row r="423" spans="1:1">
      <c r="A423" s="1"/>
    </row>
    <row r="424" spans="1:1">
      <c r="A424" s="1"/>
    </row>
    <row r="425" spans="1:1">
      <c r="A425" s="1"/>
    </row>
    <row r="426" spans="1:1">
      <c r="A426" s="1"/>
    </row>
    <row r="427" spans="1:1">
      <c r="A427" s="1"/>
    </row>
    <row r="428" spans="1:1">
      <c r="A428" s="1"/>
    </row>
    <row r="429" spans="1:1">
      <c r="A429" s="1"/>
    </row>
    <row r="430" spans="1:1">
      <c r="A430" s="1"/>
    </row>
    <row r="431" spans="1:1">
      <c r="A431" s="1"/>
    </row>
    <row r="432" spans="1:1">
      <c r="A432" s="1"/>
    </row>
    <row r="433" spans="1:1">
      <c r="A433" s="1"/>
    </row>
    <row r="434" spans="1:1">
      <c r="A434" s="1"/>
    </row>
    <row r="435" spans="1:1">
      <c r="A435" s="1"/>
    </row>
    <row r="436" spans="1:1">
      <c r="A436" s="1"/>
    </row>
    <row r="437" spans="1:1">
      <c r="A437" s="1"/>
    </row>
    <row r="438" spans="1:1">
      <c r="A438" s="1"/>
    </row>
    <row r="439" spans="1:1">
      <c r="A439" s="1"/>
    </row>
    <row r="440" spans="1:1">
      <c r="A440" s="1"/>
    </row>
    <row r="441" spans="1:1">
      <c r="A441" s="1"/>
    </row>
    <row r="442" spans="1:1">
      <c r="A442" s="1"/>
    </row>
    <row r="443" spans="1:1">
      <c r="A443" s="1"/>
    </row>
    <row r="444" spans="1:1">
      <c r="A444" s="1"/>
    </row>
    <row r="445" spans="1:1">
      <c r="A445" s="1"/>
    </row>
    <row r="446" spans="1:1">
      <c r="A446" s="1"/>
    </row>
    <row r="447" spans="1:1">
      <c r="A447" s="1"/>
    </row>
    <row r="448" spans="1:1">
      <c r="A448" s="1"/>
    </row>
    <row r="449" spans="1:1">
      <c r="A449" s="1"/>
    </row>
    <row r="450" spans="1:1">
      <c r="A450" s="1"/>
    </row>
    <row r="451" spans="1:1">
      <c r="A451" s="1"/>
    </row>
    <row r="452" spans="1:1">
      <c r="A452" s="1"/>
    </row>
    <row r="453" spans="1:1">
      <c r="A453" s="1"/>
    </row>
    <row r="454" spans="1:1">
      <c r="A454" s="1"/>
    </row>
    <row r="455" spans="1:1">
      <c r="A455" s="1"/>
    </row>
    <row r="456" spans="1:1">
      <c r="A456" s="1"/>
    </row>
    <row r="457" spans="1:1">
      <c r="A457" s="1"/>
    </row>
    <row r="458" spans="1:1">
      <c r="A458" s="1"/>
    </row>
    <row r="459" spans="1:1">
      <c r="A459" s="1"/>
    </row>
    <row r="460" spans="1:1">
      <c r="A460" s="1"/>
    </row>
    <row r="461" spans="1:1">
      <c r="A461" s="1"/>
    </row>
    <row r="462" spans="1:1">
      <c r="A462" s="1"/>
    </row>
    <row r="463" spans="1:1">
      <c r="A463" s="1"/>
    </row>
    <row r="464" spans="1:1">
      <c r="A464" s="1"/>
    </row>
    <row r="465" spans="1:1">
      <c r="A465" s="1"/>
    </row>
    <row r="466" spans="1:1">
      <c r="A466" s="1"/>
    </row>
    <row r="467" spans="1:1">
      <c r="A467" s="1"/>
    </row>
    <row r="468" spans="1:1">
      <c r="A468" s="1"/>
    </row>
    <row r="469" spans="1:1">
      <c r="A469" s="1"/>
    </row>
    <row r="470" spans="1:1">
      <c r="A470" s="1"/>
    </row>
    <row r="471" spans="1:1">
      <c r="A471" s="1"/>
    </row>
    <row r="472" spans="1:1">
      <c r="A472" s="1"/>
    </row>
    <row r="473" spans="1:1">
      <c r="A473" s="1"/>
    </row>
    <row r="474" spans="1:1">
      <c r="A474" s="1"/>
    </row>
    <row r="475" spans="1:1">
      <c r="A475" s="1"/>
    </row>
    <row r="476" spans="1:1">
      <c r="A476" s="1"/>
    </row>
    <row r="477" spans="1:1">
      <c r="A477" s="1"/>
    </row>
    <row r="478" spans="1:1">
      <c r="A478" s="1"/>
    </row>
    <row r="479" spans="1:1">
      <c r="A479" s="1"/>
    </row>
    <row r="480" spans="1:1">
      <c r="A480" s="1"/>
    </row>
    <row r="481" spans="1:1">
      <c r="A481" s="1"/>
    </row>
    <row r="482" spans="1:1">
      <c r="A482" s="1"/>
    </row>
    <row r="483" spans="1:1">
      <c r="A483" s="1"/>
    </row>
    <row r="484" spans="1:1">
      <c r="A484" s="1"/>
    </row>
    <row r="485" spans="1:1">
      <c r="A485" s="1"/>
    </row>
    <row r="486" spans="1:1">
      <c r="A486" s="1"/>
    </row>
    <row r="487" spans="1:1">
      <c r="A487" s="1"/>
    </row>
    <row r="488" spans="1:1">
      <c r="A488" s="1"/>
    </row>
    <row r="489" spans="1:1">
      <c r="A489" s="1"/>
    </row>
    <row r="490" spans="1:1">
      <c r="A490" s="1"/>
    </row>
    <row r="491" spans="1:1">
      <c r="A491" s="1"/>
    </row>
    <row r="492" spans="1:1">
      <c r="A492" s="1"/>
    </row>
    <row r="493" spans="1:1">
      <c r="A493" s="1"/>
    </row>
    <row r="494" spans="1:1">
      <c r="A494" s="1"/>
    </row>
    <row r="495" spans="1:1">
      <c r="A495" s="1"/>
    </row>
    <row r="496" spans="1:1">
      <c r="A496" s="1"/>
    </row>
    <row r="497" spans="1:1">
      <c r="A497" s="1"/>
    </row>
    <row r="498" spans="1:1">
      <c r="A498" s="1"/>
    </row>
    <row r="499" spans="1:1">
      <c r="A499" s="1"/>
    </row>
    <row r="500" spans="1:1">
      <c r="A500" s="1"/>
    </row>
    <row r="501" spans="1:1">
      <c r="A501" s="1"/>
    </row>
    <row r="502" spans="1:1">
      <c r="A502" s="1"/>
    </row>
    <row r="503" spans="1:1">
      <c r="A503" s="1"/>
    </row>
    <row r="504" spans="1:1">
      <c r="A504" s="1"/>
    </row>
    <row r="505" spans="1:1">
      <c r="A505" s="1"/>
    </row>
    <row r="506" spans="1:1">
      <c r="A506" s="1"/>
    </row>
    <row r="507" spans="1:1">
      <c r="A507" s="1"/>
    </row>
    <row r="508" spans="1:1">
      <c r="A508" s="1"/>
    </row>
    <row r="509" spans="1:1">
      <c r="A509" s="1"/>
    </row>
    <row r="510" spans="1:1">
      <c r="A510" s="1"/>
    </row>
    <row r="511" spans="1:1">
      <c r="A511" s="1"/>
    </row>
    <row r="512" spans="1:1">
      <c r="A512" s="1"/>
    </row>
    <row r="513" spans="1:1">
      <c r="A513" s="1"/>
    </row>
    <row r="514" spans="1:1">
      <c r="A514" s="1"/>
    </row>
    <row r="515" spans="1:1">
      <c r="A515" s="1"/>
    </row>
    <row r="516" spans="1:1">
      <c r="A516" s="1"/>
    </row>
    <row r="517" spans="1:1">
      <c r="A517" s="1"/>
    </row>
    <row r="518" spans="1:1">
      <c r="A518" s="1"/>
    </row>
    <row r="519" spans="1:1">
      <c r="A519" s="1"/>
    </row>
    <row r="520" spans="1:1">
      <c r="A520" s="1"/>
    </row>
    <row r="521" spans="1:1">
      <c r="A521" s="1"/>
    </row>
    <row r="522" spans="1:1">
      <c r="A522" s="1"/>
    </row>
    <row r="523" spans="1:1">
      <c r="A523" s="1"/>
    </row>
    <row r="524" spans="1:1">
      <c r="A524" s="1"/>
    </row>
    <row r="525" spans="1:1">
      <c r="A525" s="1"/>
    </row>
    <row r="526" spans="1:1">
      <c r="A526" s="1"/>
    </row>
    <row r="527" spans="1:1">
      <c r="A527" s="1"/>
    </row>
    <row r="528" spans="1:1">
      <c r="A528" s="1"/>
    </row>
    <row r="529" spans="1:1">
      <c r="A529" s="1"/>
    </row>
    <row r="530" spans="1:1">
      <c r="A530" s="1"/>
    </row>
    <row r="531" spans="1:1">
      <c r="A531" s="1"/>
    </row>
    <row r="532" spans="1:1">
      <c r="A532" s="1"/>
    </row>
    <row r="533" spans="1:1">
      <c r="A533" s="1"/>
    </row>
    <row r="534" spans="1:1">
      <c r="A534" s="1"/>
    </row>
    <row r="535" spans="1:1">
      <c r="A535" s="1"/>
    </row>
    <row r="536" spans="1:1">
      <c r="A536" s="1"/>
    </row>
    <row r="537" spans="1:1">
      <c r="A537" s="1"/>
    </row>
    <row r="538" spans="1:1">
      <c r="A538" s="1"/>
    </row>
    <row r="539" spans="1:1">
      <c r="A539" s="1"/>
    </row>
    <row r="540" spans="1:1">
      <c r="A540" s="1"/>
    </row>
    <row r="541" spans="1:1">
      <c r="A541" s="1"/>
    </row>
    <row r="542" spans="1:1">
      <c r="A542" s="1"/>
    </row>
    <row r="543" spans="1:1">
      <c r="A543" s="1"/>
    </row>
    <row r="544" spans="1:1">
      <c r="A544" s="1"/>
    </row>
    <row r="545" spans="1:1">
      <c r="A545" s="1"/>
    </row>
    <row r="546" spans="1:1">
      <c r="A546" s="1"/>
    </row>
    <row r="547" spans="1:1">
      <c r="A547" s="1"/>
    </row>
    <row r="548" spans="1:1">
      <c r="A548" s="1"/>
    </row>
    <row r="549" spans="1:1">
      <c r="A549" s="1"/>
    </row>
    <row r="550" spans="1:1">
      <c r="A550" s="1"/>
    </row>
    <row r="551" spans="1:1">
      <c r="A551" s="1"/>
    </row>
    <row r="552" spans="1:1">
      <c r="A552" s="1"/>
    </row>
    <row r="553" spans="1:1">
      <c r="A553" s="1"/>
    </row>
    <row r="554" spans="1:1">
      <c r="A554" s="1"/>
    </row>
    <row r="555" spans="1:1">
      <c r="A555" s="1"/>
    </row>
    <row r="556" spans="1:1">
      <c r="A556" s="1"/>
    </row>
    <row r="557" spans="1:1">
      <c r="A557" s="1"/>
    </row>
    <row r="558" spans="1:1">
      <c r="A558" s="1"/>
    </row>
    <row r="559" spans="1:1">
      <c r="A559" s="1"/>
    </row>
    <row r="560" spans="1:1">
      <c r="A560" s="1"/>
    </row>
    <row r="561" spans="1:1">
      <c r="A561" s="1"/>
    </row>
    <row r="562" spans="1:1">
      <c r="A562" s="1"/>
    </row>
    <row r="563" spans="1:1">
      <c r="A563" s="1"/>
    </row>
    <row r="564" spans="1:1">
      <c r="A564" s="1"/>
    </row>
    <row r="565" spans="1:1">
      <c r="A565" s="1"/>
    </row>
    <row r="566" spans="1:1">
      <c r="A566" s="1"/>
    </row>
    <row r="567" spans="1:1">
      <c r="A567" s="1"/>
    </row>
    <row r="568" spans="1:1">
      <c r="A568" s="1"/>
    </row>
    <row r="569" spans="1:1">
      <c r="A569" s="1"/>
    </row>
    <row r="570" spans="1:1">
      <c r="A570" s="1"/>
    </row>
    <row r="571" spans="1:1">
      <c r="A571" s="1"/>
    </row>
    <row r="572" spans="1:1">
      <c r="A572" s="1"/>
    </row>
    <row r="573" spans="1:1">
      <c r="A573" s="1"/>
    </row>
    <row r="574" spans="1:1">
      <c r="A574" s="1"/>
    </row>
    <row r="575" spans="1:1">
      <c r="A575" s="1"/>
    </row>
    <row r="576" spans="1:1">
      <c r="A576" s="1"/>
    </row>
    <row r="577" spans="1:1">
      <c r="A577" s="1"/>
    </row>
    <row r="578" spans="1:1">
      <c r="A578" s="1"/>
    </row>
    <row r="579" spans="1:1">
      <c r="A579" s="1"/>
    </row>
    <row r="580" spans="1:1">
      <c r="A580" s="1"/>
    </row>
    <row r="581" spans="1:1">
      <c r="A581" s="1"/>
    </row>
    <row r="582" spans="1:1">
      <c r="A582" s="1"/>
    </row>
    <row r="583" spans="1:1">
      <c r="A583" s="1"/>
    </row>
    <row r="584" spans="1:1">
      <c r="A584" s="1"/>
    </row>
    <row r="585" spans="1:1">
      <c r="A585" s="1"/>
    </row>
    <row r="586" spans="1:1">
      <c r="A586" s="1"/>
    </row>
    <row r="587" spans="1:1">
      <c r="A587" s="1"/>
    </row>
    <row r="588" spans="1:1">
      <c r="A588" s="1"/>
    </row>
    <row r="589" spans="1:1">
      <c r="A589" s="1"/>
    </row>
    <row r="590" spans="1:1">
      <c r="A590" s="1"/>
    </row>
    <row r="591" spans="1:1">
      <c r="A591" s="1"/>
    </row>
    <row r="592" spans="1:1">
      <c r="A592" s="1"/>
    </row>
    <row r="593" spans="1:1">
      <c r="A593" s="1"/>
    </row>
    <row r="594" spans="1:1">
      <c r="A594" s="1"/>
    </row>
    <row r="595" spans="1:1">
      <c r="A595" s="1"/>
    </row>
    <row r="596" spans="1:1">
      <c r="A596" s="1"/>
    </row>
    <row r="597" spans="1:1">
      <c r="A597" s="1"/>
    </row>
    <row r="598" spans="1:1">
      <c r="A598" s="1"/>
    </row>
    <row r="599" spans="1:1">
      <c r="A599" s="1"/>
    </row>
    <row r="600" spans="1:1">
      <c r="A600" s="1"/>
    </row>
    <row r="601" spans="1:1">
      <c r="A601" s="1"/>
    </row>
    <row r="602" spans="1:1">
      <c r="A602" s="1"/>
    </row>
    <row r="603" spans="1:1">
      <c r="A603" s="1"/>
    </row>
    <row r="604" spans="1:1">
      <c r="A604" s="1"/>
    </row>
    <row r="605" spans="1:1">
      <c r="A605" s="1"/>
    </row>
    <row r="606" spans="1:1">
      <c r="A606" s="1"/>
    </row>
    <row r="607" spans="1:1">
      <c r="A607" s="1"/>
    </row>
    <row r="608" spans="1:1">
      <c r="A608" s="1"/>
    </row>
    <row r="609" spans="1:1">
      <c r="A609" s="1"/>
    </row>
    <row r="610" spans="1:1">
      <c r="A610" s="1"/>
    </row>
    <row r="611" spans="1:1">
      <c r="A611" s="1"/>
    </row>
    <row r="612" spans="1:1">
      <c r="A612" s="1"/>
    </row>
    <row r="613" spans="1:1">
      <c r="A613" s="1"/>
    </row>
    <row r="614" spans="1:1">
      <c r="A614" s="1"/>
    </row>
    <row r="615" spans="1:1">
      <c r="A615" s="1"/>
    </row>
    <row r="616" spans="1:1">
      <c r="A616" s="1"/>
    </row>
    <row r="617" spans="1:1">
      <c r="A617" s="1"/>
    </row>
    <row r="618" spans="1:1">
      <c r="A618" s="1"/>
    </row>
    <row r="619" spans="1:1">
      <c r="A619" s="1"/>
    </row>
    <row r="620" spans="1:1">
      <c r="A620" s="1"/>
    </row>
    <row r="621" spans="1:1">
      <c r="A621" s="1"/>
    </row>
    <row r="622" spans="1:1">
      <c r="A622" s="1"/>
    </row>
    <row r="623" spans="1:1">
      <c r="A623" s="1"/>
    </row>
    <row r="624" spans="1:1">
      <c r="A624" s="1"/>
    </row>
    <row r="625" spans="1:1">
      <c r="A625" s="1"/>
    </row>
    <row r="626" spans="1:1">
      <c r="A626" s="1"/>
    </row>
    <row r="627" spans="1:1">
      <c r="A627" s="1"/>
    </row>
    <row r="628" spans="1:1">
      <c r="A628" s="1"/>
    </row>
    <row r="629" spans="1:1">
      <c r="A629" s="1"/>
    </row>
    <row r="630" spans="1:1">
      <c r="A630" s="1"/>
    </row>
    <row r="631" spans="1:1">
      <c r="A631" s="1"/>
    </row>
    <row r="632" spans="1:1">
      <c r="A632" s="1"/>
    </row>
    <row r="633" spans="1:1">
      <c r="A633" s="1"/>
    </row>
    <row r="634" spans="1:1">
      <c r="A634" s="1"/>
    </row>
    <row r="635" spans="1:1">
      <c r="A635" s="1"/>
    </row>
    <row r="636" spans="1:1">
      <c r="A636" s="1"/>
    </row>
    <row r="637" spans="1:1">
      <c r="A637" s="1"/>
    </row>
    <row r="638" spans="1:1">
      <c r="A638" s="1"/>
    </row>
    <row r="639" spans="1:1">
      <c r="A639" s="1"/>
    </row>
    <row r="640" spans="1:1">
      <c r="A640" s="1"/>
    </row>
    <row r="641" spans="1:1">
      <c r="A641" s="1"/>
    </row>
    <row r="642" spans="1:1">
      <c r="A642" s="1"/>
    </row>
    <row r="643" spans="1:1">
      <c r="A643" s="1"/>
    </row>
    <row r="644" spans="1:1">
      <c r="A644" s="1"/>
    </row>
    <row r="645" spans="1:1">
      <c r="A645" s="1"/>
    </row>
    <row r="646" spans="1:1">
      <c r="A646" s="1"/>
    </row>
    <row r="647" spans="1:1">
      <c r="A647" s="1"/>
    </row>
    <row r="648" spans="1:1">
      <c r="A648" s="1"/>
    </row>
    <row r="649" spans="1:1">
      <c r="A649" s="1"/>
    </row>
    <row r="650" spans="1:1">
      <c r="A650" s="1"/>
    </row>
    <row r="651" spans="1:1">
      <c r="A651" s="1"/>
    </row>
    <row r="652" spans="1:1">
      <c r="A652" s="1"/>
    </row>
    <row r="653" spans="1:1">
      <c r="A653" s="1"/>
    </row>
    <row r="654" spans="1:1">
      <c r="A654" s="1"/>
    </row>
    <row r="655" spans="1:1">
      <c r="A655" s="1"/>
    </row>
    <row r="656" spans="1:1">
      <c r="A656" s="1"/>
    </row>
    <row r="657" spans="1:1">
      <c r="A657" s="1"/>
    </row>
    <row r="658" spans="1:1">
      <c r="A658" s="1"/>
    </row>
    <row r="659" spans="1:1">
      <c r="A659" s="1"/>
    </row>
    <row r="660" spans="1:1">
      <c r="A660" s="1"/>
    </row>
    <row r="661" spans="1:1">
      <c r="A661" s="1"/>
    </row>
    <row r="662" spans="1:1">
      <c r="A662" s="1"/>
    </row>
    <row r="663" spans="1:1">
      <c r="A663" s="1"/>
    </row>
    <row r="664" spans="1:1">
      <c r="A664" s="1"/>
    </row>
    <row r="665" spans="1:1">
      <c r="A665" s="1"/>
    </row>
    <row r="666" spans="1:1">
      <c r="A666" s="1"/>
    </row>
    <row r="667" spans="1:1">
      <c r="A667" s="1"/>
    </row>
    <row r="668" spans="1:1">
      <c r="A668" s="1"/>
    </row>
    <row r="669" spans="1:1">
      <c r="A669" s="1"/>
    </row>
    <row r="670" spans="1:1">
      <c r="A670" s="1"/>
    </row>
    <row r="671" spans="1:1">
      <c r="A671" s="1"/>
    </row>
    <row r="672" spans="1:1">
      <c r="A672" s="1"/>
    </row>
    <row r="673" spans="1:1">
      <c r="A673" s="1"/>
    </row>
    <row r="674" spans="1:1">
      <c r="A674" s="1"/>
    </row>
    <row r="675" spans="1:1">
      <c r="A675" s="1"/>
    </row>
    <row r="676" spans="1:1">
      <c r="A676" s="1"/>
    </row>
    <row r="677" spans="1:1">
      <c r="A677" s="1"/>
    </row>
    <row r="678" spans="1:1">
      <c r="A678" s="1"/>
    </row>
    <row r="679" spans="1:1">
      <c r="A679" s="1"/>
    </row>
    <row r="680" spans="1:1">
      <c r="A680" s="1"/>
    </row>
    <row r="681" spans="1:1">
      <c r="A681" s="1"/>
    </row>
    <row r="682" spans="1:1">
      <c r="A682" s="1"/>
    </row>
    <row r="683" spans="1:1">
      <c r="A683" s="1"/>
    </row>
    <row r="684" spans="1:1">
      <c r="A684" s="1"/>
    </row>
    <row r="685" spans="1:1">
      <c r="A685" s="1"/>
    </row>
    <row r="686" spans="1:1">
      <c r="A686" s="1"/>
    </row>
    <row r="687" spans="1:1">
      <c r="A687" s="1"/>
    </row>
    <row r="688" spans="1:1">
      <c r="A688" s="1"/>
    </row>
    <row r="689" spans="1:1">
      <c r="A689" s="1"/>
    </row>
    <row r="690" spans="1:1">
      <c r="A690" s="1"/>
    </row>
    <row r="691" spans="1:1">
      <c r="A691" s="1"/>
    </row>
    <row r="692" spans="1:1">
      <c r="A692" s="1"/>
    </row>
    <row r="693" spans="1:1">
      <c r="A693" s="1"/>
    </row>
    <row r="694" spans="1:1">
      <c r="A694" s="1"/>
    </row>
    <row r="695" spans="1:1">
      <c r="A695" s="1"/>
    </row>
    <row r="696" spans="1:1">
      <c r="A696" s="1"/>
    </row>
    <row r="697" spans="1:1">
      <c r="A697" s="1"/>
    </row>
    <row r="698" spans="1:1">
      <c r="A698" s="1"/>
    </row>
    <row r="699" spans="1:1">
      <c r="A699" s="1"/>
    </row>
    <row r="700" spans="1:1">
      <c r="A700" s="1"/>
    </row>
    <row r="701" spans="1:1">
      <c r="A701" s="1"/>
    </row>
    <row r="702" spans="1:1">
      <c r="A702" s="1"/>
    </row>
    <row r="703" spans="1:1">
      <c r="A703" s="1"/>
    </row>
    <row r="704" spans="1:1">
      <c r="A704" s="1"/>
    </row>
    <row r="705" spans="1:1">
      <c r="A705" s="1"/>
    </row>
    <row r="706" spans="1:1">
      <c r="A706" s="1"/>
    </row>
    <row r="707" spans="1:1">
      <c r="A707" s="1"/>
    </row>
    <row r="708" spans="1:1">
      <c r="A708" s="1"/>
    </row>
    <row r="709" spans="1:1">
      <c r="A709" s="1"/>
    </row>
    <row r="710" spans="1:1">
      <c r="A710" s="1"/>
    </row>
    <row r="711" spans="1:1">
      <c r="A711" s="1"/>
    </row>
    <row r="712" spans="1:1">
      <c r="A712" s="1"/>
    </row>
    <row r="713" spans="1:1">
      <c r="A713" s="1"/>
    </row>
    <row r="714" spans="1:1">
      <c r="A714" s="1"/>
    </row>
    <row r="715" spans="1:1">
      <c r="A715" s="1"/>
    </row>
    <row r="716" spans="1:1">
      <c r="A716" s="1"/>
    </row>
    <row r="717" spans="1:1">
      <c r="A717" s="1"/>
    </row>
    <row r="718" spans="1:1">
      <c r="A718" s="1"/>
    </row>
    <row r="719" spans="1:1">
      <c r="A719" s="1"/>
    </row>
    <row r="720" spans="1:1">
      <c r="A720" s="1"/>
    </row>
    <row r="721" spans="1:1">
      <c r="A721" s="1"/>
    </row>
    <row r="722" spans="1:1">
      <c r="A722" s="1"/>
    </row>
    <row r="723" spans="1:1">
      <c r="A723" s="1"/>
    </row>
    <row r="724" spans="1:1">
      <c r="A724" s="1"/>
    </row>
    <row r="725" spans="1:1">
      <c r="A725" s="1"/>
    </row>
    <row r="726" spans="1:1">
      <c r="A726" s="1"/>
    </row>
    <row r="727" spans="1:1">
      <c r="A727" s="1"/>
    </row>
    <row r="728" spans="1:1">
      <c r="A728" s="1"/>
    </row>
    <row r="729" spans="1:1">
      <c r="A729" s="1"/>
    </row>
    <row r="730" spans="1:1">
      <c r="A730" s="1"/>
    </row>
    <row r="731" spans="1:1">
      <c r="A731" s="1"/>
    </row>
    <row r="732" spans="1:1">
      <c r="A732" s="1"/>
    </row>
    <row r="733" spans="1:1">
      <c r="A733" s="1"/>
    </row>
    <row r="734" spans="1:1">
      <c r="A734" s="1"/>
    </row>
    <row r="735" spans="1:1">
      <c r="A735" s="1"/>
    </row>
    <row r="736" spans="1:1">
      <c r="A736" s="1"/>
    </row>
    <row r="737" spans="1:1">
      <c r="A737" s="1"/>
    </row>
    <row r="738" spans="1:1">
      <c r="A738" s="1"/>
    </row>
    <row r="739" spans="1:1">
      <c r="A739" s="1"/>
    </row>
    <row r="740" spans="1:1">
      <c r="A740" s="1"/>
    </row>
    <row r="741" spans="1:1">
      <c r="A741" s="1"/>
    </row>
    <row r="742" spans="1:1">
      <c r="A742" s="1"/>
    </row>
    <row r="743" spans="1:1">
      <c r="A743" s="1"/>
    </row>
    <row r="744" spans="1:1">
      <c r="A744" s="1"/>
    </row>
    <row r="745" spans="1:1">
      <c r="A745" s="1"/>
    </row>
    <row r="746" spans="1:1">
      <c r="A746" s="1"/>
    </row>
    <row r="747" spans="1:1">
      <c r="A747" s="1"/>
    </row>
    <row r="748" spans="1:1">
      <c r="A748" s="1"/>
    </row>
    <row r="749" spans="1:1">
      <c r="A749" s="1"/>
    </row>
    <row r="750" spans="1:1">
      <c r="A750" s="1"/>
    </row>
    <row r="751" spans="1:1">
      <c r="A751" s="1"/>
    </row>
    <row r="752" spans="1:1">
      <c r="A752" s="1"/>
    </row>
    <row r="753" spans="1:1">
      <c r="A753" s="1"/>
    </row>
    <row r="754" spans="1:1">
      <c r="A754" s="1"/>
    </row>
    <row r="755" spans="1:1">
      <c r="A755" s="1"/>
    </row>
    <row r="756" spans="1:1">
      <c r="A756" s="1"/>
    </row>
    <row r="757" spans="1:1">
      <c r="A757" s="1"/>
    </row>
    <row r="758" spans="1:1">
      <c r="A758" s="1"/>
    </row>
    <row r="759" spans="1:1">
      <c r="A759" s="1"/>
    </row>
    <row r="760" spans="1:1">
      <c r="A760" s="1"/>
    </row>
    <row r="761" spans="1:1">
      <c r="A761" s="1"/>
    </row>
    <row r="762" spans="1:1">
      <c r="A762" s="1"/>
    </row>
    <row r="763" spans="1:1">
      <c r="A763" s="1"/>
    </row>
    <row r="764" spans="1:1">
      <c r="A764" s="1"/>
    </row>
    <row r="765" spans="1:1">
      <c r="A765" s="1"/>
    </row>
    <row r="766" spans="1:1">
      <c r="A766" s="1"/>
    </row>
    <row r="767" spans="1:1">
      <c r="A767" s="1"/>
    </row>
    <row r="768" spans="1:1">
      <c r="A768" s="1"/>
    </row>
    <row r="769" spans="1:1">
      <c r="A769" s="1"/>
    </row>
    <row r="770" spans="1:1">
      <c r="A770" s="1"/>
    </row>
    <row r="771" spans="1:1">
      <c r="A771" s="1"/>
    </row>
    <row r="772" spans="1:1">
      <c r="A772" s="1"/>
    </row>
    <row r="773" spans="1:1">
      <c r="A773" s="1"/>
    </row>
    <row r="774" spans="1:1">
      <c r="A774" s="1"/>
    </row>
    <row r="775" spans="1:1">
      <c r="A775" s="1"/>
    </row>
    <row r="776" spans="1:1">
      <c r="A776" s="1"/>
    </row>
    <row r="777" spans="1:1">
      <c r="A777" s="1"/>
    </row>
    <row r="778" spans="1:1">
      <c r="A778" s="1"/>
    </row>
    <row r="779" spans="1:1">
      <c r="A779" s="1"/>
    </row>
    <row r="780" spans="1:1">
      <c r="A780" s="1"/>
    </row>
    <row r="781" spans="1:1">
      <c r="A781" s="1"/>
    </row>
    <row r="782" spans="1:1">
      <c r="A782" s="1"/>
    </row>
    <row r="783" spans="1:1">
      <c r="A783" s="1"/>
    </row>
    <row r="784" spans="1:1">
      <c r="A784" s="1"/>
    </row>
    <row r="785" spans="1:1">
      <c r="A785" s="1"/>
    </row>
    <row r="786" spans="1:1">
      <c r="A786" s="1"/>
    </row>
    <row r="787" spans="1:1">
      <c r="A787" s="1"/>
    </row>
    <row r="788" spans="1:1">
      <c r="A788" s="1"/>
    </row>
    <row r="789" spans="1:1">
      <c r="A789" s="1"/>
    </row>
    <row r="790" spans="1:1">
      <c r="A790" s="1"/>
    </row>
    <row r="791" spans="1:1">
      <c r="A791" s="1"/>
    </row>
    <row r="792" spans="1:1">
      <c r="A792" s="1"/>
    </row>
    <row r="793" spans="1:1">
      <c r="A793" s="1"/>
    </row>
    <row r="794" spans="1:1">
      <c r="A794" s="1"/>
    </row>
    <row r="795" spans="1:1">
      <c r="A795" s="1"/>
    </row>
    <row r="796" spans="1:1">
      <c r="A796" s="1"/>
    </row>
    <row r="797" spans="1:1">
      <c r="A797" s="1"/>
    </row>
    <row r="798" spans="1:1">
      <c r="A798" s="1"/>
    </row>
    <row r="799" spans="1:1">
      <c r="A799" s="1"/>
    </row>
    <row r="800" spans="1:1">
      <c r="A800" s="1"/>
    </row>
    <row r="801" spans="1:1">
      <c r="A801" s="1"/>
    </row>
    <row r="802" spans="1:1">
      <c r="A802" s="1"/>
    </row>
    <row r="803" spans="1:1">
      <c r="A803" s="1"/>
    </row>
    <row r="804" spans="1:1">
      <c r="A804" s="1"/>
    </row>
    <row r="805" spans="1:1">
      <c r="A805" s="1"/>
    </row>
    <row r="806" spans="1:1">
      <c r="A806" s="1"/>
    </row>
    <row r="807" spans="1:1">
      <c r="A807" s="1"/>
    </row>
    <row r="808" spans="1:1">
      <c r="A808" s="1"/>
    </row>
    <row r="809" spans="1:1">
      <c r="A809" s="1"/>
    </row>
    <row r="810" spans="1:1">
      <c r="A810" s="1"/>
    </row>
    <row r="811" spans="1:1">
      <c r="A811" s="1"/>
    </row>
    <row r="812" spans="1:1">
      <c r="A812" s="1"/>
    </row>
    <row r="813" spans="1:1">
      <c r="A813" s="1"/>
    </row>
    <row r="814" spans="1:1">
      <c r="A814" s="1"/>
    </row>
    <row r="815" spans="1:1">
      <c r="A815" s="1"/>
    </row>
    <row r="816" spans="1:1">
      <c r="A816" s="1"/>
    </row>
    <row r="817" spans="1:1">
      <c r="A817" s="1"/>
    </row>
    <row r="818" spans="1:1">
      <c r="A818" s="1"/>
    </row>
    <row r="819" spans="1:1">
      <c r="A819" s="1"/>
    </row>
    <row r="820" spans="1:1">
      <c r="A820" s="1"/>
    </row>
    <row r="821" spans="1:1">
      <c r="A821" s="1"/>
    </row>
    <row r="822" spans="1:1">
      <c r="A822" s="1"/>
    </row>
    <row r="823" spans="1:1">
      <c r="A823" s="1"/>
    </row>
    <row r="824" spans="1:1">
      <c r="A824" s="1"/>
    </row>
    <row r="825" spans="1:1">
      <c r="A825" s="1"/>
    </row>
    <row r="826" spans="1:1">
      <c r="A826" s="1"/>
    </row>
    <row r="827" spans="1:1">
      <c r="A827" s="1"/>
    </row>
    <row r="828" spans="1:1">
      <c r="A828" s="1"/>
    </row>
    <row r="829" spans="1:1">
      <c r="A829" s="1"/>
    </row>
    <row r="830" spans="1:1">
      <c r="A830" s="1"/>
    </row>
    <row r="831" spans="1:1">
      <c r="A831" s="1"/>
    </row>
    <row r="832" spans="1:1">
      <c r="A832" s="1"/>
    </row>
    <row r="833" spans="1:1">
      <c r="A833" s="1"/>
    </row>
    <row r="834" spans="1:1">
      <c r="A834" s="1"/>
    </row>
    <row r="835" spans="1:1">
      <c r="A835" s="1"/>
    </row>
    <row r="836" spans="1:1">
      <c r="A836" s="1"/>
    </row>
    <row r="837" spans="1:1">
      <c r="A837" s="1"/>
    </row>
    <row r="838" spans="1:1">
      <c r="A838" s="1"/>
    </row>
    <row r="839" spans="1:1">
      <c r="A839" s="1"/>
    </row>
    <row r="840" spans="1:1">
      <c r="A840" s="1"/>
    </row>
    <row r="841" spans="1:1">
      <c r="A841" s="1"/>
    </row>
    <row r="842" spans="1:1">
      <c r="A842" s="1"/>
    </row>
    <row r="843" spans="1:1">
      <c r="A843" s="1"/>
    </row>
    <row r="844" spans="1:1">
      <c r="A844" s="1"/>
    </row>
    <row r="845" spans="1:1">
      <c r="A845" s="1"/>
    </row>
    <row r="846" spans="1:1">
      <c r="A846" s="1"/>
    </row>
    <row r="847" spans="1:1">
      <c r="A847" s="1"/>
    </row>
    <row r="848" spans="1:1">
      <c r="A848" s="1"/>
    </row>
    <row r="849" spans="1:1">
      <c r="A849" s="1"/>
    </row>
    <row r="850" spans="1:1">
      <c r="A850" s="1"/>
    </row>
    <row r="851" spans="1:1">
      <c r="A851" s="1"/>
    </row>
    <row r="852" spans="1:1">
      <c r="A852" s="1"/>
    </row>
    <row r="853" spans="1:1">
      <c r="A853" s="1"/>
    </row>
    <row r="854" spans="1:1">
      <c r="A854" s="1"/>
    </row>
    <row r="855" spans="1:1">
      <c r="A855" s="1"/>
    </row>
    <row r="856" spans="1:1">
      <c r="A856" s="1"/>
    </row>
    <row r="857" spans="1:1">
      <c r="A857" s="1"/>
    </row>
    <row r="858" spans="1:1">
      <c r="A858" s="1"/>
    </row>
    <row r="859" spans="1:1">
      <c r="A859" s="1"/>
    </row>
    <row r="860" spans="1:1">
      <c r="A860" s="1"/>
    </row>
    <row r="861" spans="1:1">
      <c r="A861" s="1"/>
    </row>
    <row r="862" spans="1:1">
      <c r="A862" s="1"/>
    </row>
    <row r="863" spans="1:1">
      <c r="A863" s="1"/>
    </row>
    <row r="864" spans="1:1">
      <c r="A864" s="1"/>
    </row>
    <row r="865" spans="1:1">
      <c r="A865" s="1"/>
    </row>
    <row r="866" spans="1:1">
      <c r="A866" s="1"/>
    </row>
    <row r="867" spans="1:1">
      <c r="A867" s="1"/>
    </row>
    <row r="868" spans="1:1">
      <c r="A868" s="1"/>
    </row>
    <row r="869" spans="1:1">
      <c r="A869" s="1"/>
    </row>
    <row r="870" spans="1:1">
      <c r="A870" s="1"/>
    </row>
    <row r="871" spans="1:1">
      <c r="A871" s="1"/>
    </row>
    <row r="872" spans="1:1">
      <c r="A872" s="1"/>
    </row>
    <row r="873" spans="1:1">
      <c r="A873" s="1"/>
    </row>
    <row r="874" spans="1:1">
      <c r="A874" s="1"/>
    </row>
    <row r="875" spans="1:1">
      <c r="A875" s="1"/>
    </row>
    <row r="876" spans="1:1">
      <c r="A876" s="1"/>
    </row>
    <row r="877" spans="1:1">
      <c r="A877" s="1"/>
    </row>
    <row r="878" spans="1:1">
      <c r="A878" s="1"/>
    </row>
    <row r="879" spans="1:1">
      <c r="A879" s="1"/>
    </row>
    <row r="880" spans="1:1">
      <c r="A880" s="1"/>
    </row>
    <row r="881" spans="1:1">
      <c r="A881" s="1"/>
    </row>
    <row r="882" spans="1:1">
      <c r="A882" s="1"/>
    </row>
    <row r="883" spans="1:1">
      <c r="A883" s="1"/>
    </row>
    <row r="884" spans="1:1">
      <c r="A884" s="1"/>
    </row>
    <row r="885" spans="1:1">
      <c r="A885" s="1"/>
    </row>
    <row r="886" spans="1:1">
      <c r="A886" s="1"/>
    </row>
    <row r="887" spans="1:1">
      <c r="A887" s="1"/>
    </row>
    <row r="888" spans="1:1">
      <c r="A888" s="1"/>
    </row>
    <row r="889" spans="1:1">
      <c r="A889" s="1"/>
    </row>
    <row r="890" spans="1:1">
      <c r="A890" s="1"/>
    </row>
    <row r="891" spans="1:1">
      <c r="A891" s="1"/>
    </row>
    <row r="892" spans="1:1">
      <c r="A892" s="1"/>
    </row>
    <row r="893" spans="1:1">
      <c r="A893" s="1"/>
    </row>
    <row r="894" spans="1:1">
      <c r="A894" s="1"/>
    </row>
    <row r="895" spans="1:1">
      <c r="A895" s="1"/>
    </row>
    <row r="896" spans="1:1">
      <c r="A896" s="1"/>
    </row>
    <row r="897" spans="1:1">
      <c r="A897" s="1"/>
    </row>
    <row r="898" spans="1:1">
      <c r="A898" s="1"/>
    </row>
    <row r="899" spans="1:1">
      <c r="A899" s="1"/>
    </row>
    <row r="900" spans="1:1">
      <c r="A900" s="1"/>
    </row>
    <row r="901" spans="1:1">
      <c r="A901" s="1"/>
    </row>
    <row r="902" spans="1:1">
      <c r="A902" s="1"/>
    </row>
    <row r="903" spans="1:1">
      <c r="A903" s="1"/>
    </row>
    <row r="904" spans="1:1">
      <c r="A904" s="1"/>
    </row>
    <row r="905" spans="1:1">
      <c r="A905" s="1"/>
    </row>
    <row r="906" spans="1:1">
      <c r="A906" s="1"/>
    </row>
    <row r="907" spans="1:1">
      <c r="A907" s="1"/>
    </row>
    <row r="908" spans="1:1">
      <c r="A908" s="1"/>
    </row>
    <row r="909" spans="1:1">
      <c r="A909" s="1"/>
    </row>
    <row r="910" spans="1:1">
      <c r="A910" s="1"/>
    </row>
    <row r="911" spans="1:1">
      <c r="A911" s="1"/>
    </row>
    <row r="912" spans="1:1">
      <c r="A912" s="1"/>
    </row>
    <row r="913" spans="1:1">
      <c r="A913" s="1"/>
    </row>
    <row r="914" spans="1:1">
      <c r="A914" s="1"/>
    </row>
    <row r="915" spans="1:1">
      <c r="A915" s="1"/>
    </row>
    <row r="916" spans="1:1">
      <c r="A916" s="1"/>
    </row>
    <row r="917" spans="1:1">
      <c r="A917" s="1"/>
    </row>
    <row r="918" spans="1:1">
      <c r="A918" s="1"/>
    </row>
    <row r="919" spans="1:1">
      <c r="A919" s="1"/>
    </row>
    <row r="920" spans="1:1">
      <c r="A920" s="1"/>
    </row>
    <row r="921" spans="1:1">
      <c r="A921" s="1"/>
    </row>
    <row r="922" spans="1:1">
      <c r="A922" s="1"/>
    </row>
    <row r="923" spans="1:1">
      <c r="A923" s="1"/>
    </row>
    <row r="924" spans="1:1">
      <c r="A924" s="1"/>
    </row>
    <row r="925" spans="1:1">
      <c r="A925" s="1"/>
    </row>
    <row r="926" spans="1:1">
      <c r="A926" s="1"/>
    </row>
    <row r="927" spans="1:1">
      <c r="A927" s="1"/>
    </row>
    <row r="928" spans="1:1">
      <c r="A928" s="1"/>
    </row>
    <row r="929" spans="1:1">
      <c r="A929" s="1"/>
    </row>
    <row r="930" spans="1:1">
      <c r="A930" s="1"/>
    </row>
    <row r="931" spans="1:1">
      <c r="A931" s="1"/>
    </row>
    <row r="932" spans="1:1">
      <c r="A932" s="1"/>
    </row>
    <row r="933" spans="1:1">
      <c r="A933" s="1"/>
    </row>
    <row r="934" spans="1:1">
      <c r="A934" s="1"/>
    </row>
    <row r="935" spans="1:1">
      <c r="A935" s="1"/>
    </row>
    <row r="936" spans="1:1">
      <c r="A936" s="1"/>
    </row>
    <row r="937" spans="1:1">
      <c r="A937" s="1"/>
    </row>
    <row r="938" spans="1:1">
      <c r="A938" s="1"/>
    </row>
    <row r="939" spans="1:1">
      <c r="A939" s="1"/>
    </row>
    <row r="940" spans="1:1">
      <c r="A940" s="1"/>
    </row>
    <row r="941" spans="1:1">
      <c r="A941" s="1"/>
    </row>
    <row r="942" spans="1:1">
      <c r="A942" s="1"/>
    </row>
    <row r="943" spans="1:1">
      <c r="A943" s="1"/>
    </row>
    <row r="944" spans="1:1">
      <c r="A944" s="1"/>
    </row>
    <row r="945" spans="1:1">
      <c r="A945" s="1"/>
    </row>
    <row r="946" spans="1:1">
      <c r="A946" s="1"/>
    </row>
    <row r="947" spans="1:1">
      <c r="A947" s="1"/>
    </row>
    <row r="948" spans="1:1">
      <c r="A948" s="1"/>
    </row>
    <row r="949" spans="1:1">
      <c r="A949" s="1"/>
    </row>
    <row r="950" spans="1:1">
      <c r="A950" s="1"/>
    </row>
    <row r="951" spans="1:1">
      <c r="A951" s="1"/>
    </row>
    <row r="952" spans="1:1">
      <c r="A952" s="1"/>
    </row>
    <row r="953" spans="1:1">
      <c r="A953" s="1"/>
    </row>
    <row r="954" spans="1:1">
      <c r="A954" s="1"/>
    </row>
    <row r="955" spans="1:1">
      <c r="A955" s="1"/>
    </row>
    <row r="956" spans="1:1">
      <c r="A956" s="1"/>
    </row>
    <row r="957" spans="1:1">
      <c r="A957" s="1"/>
    </row>
    <row r="958" spans="1:1">
      <c r="A958" s="1"/>
    </row>
    <row r="959" spans="1:1">
      <c r="A959" s="1"/>
    </row>
    <row r="960" spans="1:1">
      <c r="A960" s="1"/>
    </row>
    <row r="961" spans="1:1">
      <c r="A961" s="1"/>
    </row>
    <row r="962" spans="1:1">
      <c r="A962" s="1"/>
    </row>
    <row r="963" spans="1:1">
      <c r="A963" s="1"/>
    </row>
    <row r="964" spans="1:1">
      <c r="A964" s="1"/>
    </row>
    <row r="965" spans="1:1">
      <c r="A965" s="1"/>
    </row>
    <row r="966" spans="1:1">
      <c r="A966" s="1"/>
    </row>
    <row r="967" spans="1:1">
      <c r="A967" s="1"/>
    </row>
    <row r="968" spans="1:1">
      <c r="A968" s="1"/>
    </row>
    <row r="969" spans="1:1">
      <c r="A969" s="1"/>
    </row>
    <row r="970" spans="1:1">
      <c r="A970" s="1"/>
    </row>
    <row r="971" spans="1:1">
      <c r="A971" s="1"/>
    </row>
    <row r="972" spans="1:1">
      <c r="A972" s="1"/>
    </row>
    <row r="973" spans="1:1">
      <c r="A973" s="1"/>
    </row>
    <row r="974" spans="1:1">
      <c r="A974" s="1"/>
    </row>
    <row r="975" spans="1:1">
      <c r="A975" s="1"/>
    </row>
    <row r="976" spans="1:1">
      <c r="A976" s="1"/>
    </row>
    <row r="977" spans="1:1">
      <c r="A977" s="1"/>
    </row>
    <row r="978" spans="1:1">
      <c r="A978" s="1"/>
    </row>
    <row r="979" spans="1:1">
      <c r="A979" s="1"/>
    </row>
    <row r="980" spans="1:1">
      <c r="A980" s="1"/>
    </row>
    <row r="981" spans="1:1">
      <c r="A981" s="1"/>
    </row>
    <row r="982" spans="1:1">
      <c r="A982" s="1"/>
    </row>
    <row r="983" spans="1:1">
      <c r="A983" s="1"/>
    </row>
    <row r="984" spans="1:1">
      <c r="A984" s="1"/>
    </row>
    <row r="985" spans="1:1">
      <c r="A985" s="1"/>
    </row>
    <row r="986" spans="1:1">
      <c r="A986" s="1"/>
    </row>
    <row r="987" spans="1:1">
      <c r="A987" s="1"/>
    </row>
    <row r="988" spans="1:1">
      <c r="A988" s="1"/>
    </row>
    <row r="989" spans="1:1">
      <c r="A989" s="1"/>
    </row>
    <row r="990" spans="1:1">
      <c r="A990" s="1"/>
    </row>
    <row r="991" spans="1:1">
      <c r="A991" s="1"/>
    </row>
    <row r="992" spans="1:1">
      <c r="A992" s="1"/>
    </row>
    <row r="993" spans="1:1">
      <c r="A993" s="1"/>
    </row>
    <row r="994" spans="1:1">
      <c r="A994" s="1"/>
    </row>
    <row r="995" spans="1:1">
      <c r="A995" s="1"/>
    </row>
    <row r="996" spans="1:1">
      <c r="A996" s="1"/>
    </row>
    <row r="997" spans="1:1">
      <c r="A997" s="1"/>
    </row>
    <row r="998" spans="1:1">
      <c r="A998" s="1"/>
    </row>
    <row r="999" spans="1:1">
      <c r="A999" s="1"/>
    </row>
    <row r="1000" spans="1:1">
      <c r="A1000" s="1"/>
    </row>
    <row r="1001" spans="1:1">
      <c r="A1001" s="1"/>
    </row>
    <row r="1002" spans="1:1">
      <c r="A1002" s="1"/>
    </row>
    <row r="1003" spans="1:1">
      <c r="A1003" s="1"/>
    </row>
    <row r="1004" spans="1:1">
      <c r="A1004" s="1"/>
    </row>
    <row r="1005" spans="1:1">
      <c r="A1005" s="1"/>
    </row>
    <row r="1006" spans="1:1">
      <c r="A1006" s="1"/>
    </row>
    <row r="1007" spans="1:1">
      <c r="A1007" s="1"/>
    </row>
    <row r="1008" spans="1:1">
      <c r="A1008" s="1"/>
    </row>
    <row r="1009" spans="1:1">
      <c r="A1009" s="1"/>
    </row>
    <row r="1010" spans="1:1">
      <c r="A1010" s="1"/>
    </row>
    <row r="1011" spans="1:1">
      <c r="A1011" s="1"/>
    </row>
    <row r="1012" spans="1:1">
      <c r="A1012" s="1"/>
    </row>
    <row r="1013" spans="1:1">
      <c r="A1013" s="1"/>
    </row>
    <row r="1014" spans="1:1">
      <c r="A1014" s="1"/>
    </row>
    <row r="1015" spans="1:1">
      <c r="A1015" s="1"/>
    </row>
    <row r="1016" spans="1:1">
      <c r="A1016" s="1"/>
    </row>
    <row r="1017" spans="1:1">
      <c r="A1017" s="1"/>
    </row>
    <row r="1018" spans="1:1">
      <c r="A1018" s="1"/>
    </row>
    <row r="1019" spans="1:1">
      <c r="A1019" s="1"/>
    </row>
    <row r="1020" spans="1:1">
      <c r="A1020" s="1"/>
    </row>
    <row r="1021" spans="1:1">
      <c r="A1021" s="1"/>
    </row>
    <row r="1022" spans="1:1">
      <c r="A1022" s="1"/>
    </row>
    <row r="1023" spans="1:1">
      <c r="A1023" s="1"/>
    </row>
    <row r="1024" spans="1:1">
      <c r="A1024" s="1"/>
    </row>
    <row r="1025" spans="1:1">
      <c r="A1025" s="1"/>
    </row>
    <row r="1026" spans="1:1">
      <c r="A1026" s="1"/>
    </row>
    <row r="1027" spans="1:1">
      <c r="A1027" s="1"/>
    </row>
    <row r="1028" spans="1:1">
      <c r="A1028" s="1"/>
    </row>
    <row r="1029" spans="1:1">
      <c r="A1029" s="1"/>
    </row>
    <row r="1030" spans="1:1">
      <c r="A1030" s="1"/>
    </row>
    <row r="1031" spans="1:1">
      <c r="A1031" s="1"/>
    </row>
    <row r="1032" spans="1:1">
      <c r="A1032" s="1"/>
    </row>
    <row r="1033" spans="1:1">
      <c r="A1033" s="1"/>
    </row>
    <row r="1034" spans="1:1">
      <c r="A1034" s="1"/>
    </row>
    <row r="1035" spans="1:1">
      <c r="A1035" s="1"/>
    </row>
    <row r="1036" spans="1:1">
      <c r="A1036" s="1"/>
    </row>
    <row r="1037" spans="1:1">
      <c r="A1037" s="1"/>
    </row>
    <row r="1038" spans="1:1">
      <c r="A1038" s="1"/>
    </row>
    <row r="1039" spans="1:1">
      <c r="A1039" s="1"/>
    </row>
    <row r="1040" spans="1:1">
      <c r="A1040" s="1"/>
    </row>
    <row r="1041" spans="1:1">
      <c r="A1041" s="1"/>
    </row>
    <row r="1042" spans="1:1">
      <c r="A1042" s="1"/>
    </row>
    <row r="1043" spans="1:1">
      <c r="A1043" s="1"/>
    </row>
    <row r="1044" spans="1:1">
      <c r="A1044" s="1"/>
    </row>
    <row r="1045" spans="1:1">
      <c r="A1045" s="1"/>
    </row>
    <row r="1046" spans="1:1">
      <c r="A1046" s="1"/>
    </row>
    <row r="1047" spans="1:1">
      <c r="A1047" s="1"/>
    </row>
    <row r="1048" spans="1:1">
      <c r="A1048" s="1"/>
    </row>
    <row r="1049" spans="1:1">
      <c r="A1049" s="1"/>
    </row>
    <row r="1050" spans="1:1">
      <c r="A1050" s="1"/>
    </row>
    <row r="1051" spans="1:1">
      <c r="A1051" s="1"/>
    </row>
    <row r="1052" spans="1:1">
      <c r="A1052" s="1"/>
    </row>
    <row r="1053" spans="1:1">
      <c r="A1053" s="1"/>
    </row>
    <row r="1054" spans="1:1">
      <c r="A1054" s="1"/>
    </row>
    <row r="1055" spans="1:1">
      <c r="A1055" s="1"/>
    </row>
    <row r="1056" spans="1:1">
      <c r="A1056" s="1"/>
    </row>
    <row r="1057" spans="1:1">
      <c r="A1057" s="1"/>
    </row>
    <row r="1058" spans="1:1">
      <c r="A1058" s="1"/>
    </row>
    <row r="1059" spans="1:1">
      <c r="A1059" s="1"/>
    </row>
    <row r="1060" spans="1:1">
      <c r="A1060" s="1"/>
    </row>
    <row r="1061" spans="1:1">
      <c r="A1061" s="1"/>
    </row>
    <row r="1062" spans="1:1">
      <c r="A1062" s="1"/>
    </row>
    <row r="1063" spans="1:1">
      <c r="A1063" s="1"/>
    </row>
    <row r="1064" spans="1:1">
      <c r="A1064" s="1"/>
    </row>
    <row r="1065" spans="1:1">
      <c r="A1065" s="1"/>
    </row>
    <row r="1066" spans="1:1">
      <c r="A1066" s="1"/>
    </row>
    <row r="1067" spans="1:1">
      <c r="A1067" s="1"/>
    </row>
    <row r="1068" spans="1:1">
      <c r="A1068" s="1"/>
    </row>
    <row r="1069" spans="1:1">
      <c r="A1069" s="1"/>
    </row>
    <row r="1070" spans="1:1">
      <c r="A1070" s="1"/>
    </row>
    <row r="1071" spans="1:1">
      <c r="A1071" s="1"/>
    </row>
    <row r="1072" spans="1:1">
      <c r="A1072" s="1"/>
    </row>
    <row r="1073" spans="1:1">
      <c r="A1073" s="1"/>
    </row>
    <row r="1074" spans="1:1">
      <c r="A1074" s="1"/>
    </row>
    <row r="1075" spans="1:1">
      <c r="A1075" s="1"/>
    </row>
    <row r="1076" spans="1:1">
      <c r="A1076" s="1"/>
    </row>
    <row r="1077" spans="1:1">
      <c r="A1077" s="1"/>
    </row>
    <row r="1078" spans="1:1">
      <c r="A1078" s="1"/>
    </row>
    <row r="1079" spans="1:1">
      <c r="A1079" s="1"/>
    </row>
    <row r="1080" spans="1:1">
      <c r="A1080" s="1"/>
    </row>
    <row r="1081" spans="1:1">
      <c r="A1081" s="1"/>
    </row>
    <row r="1082" spans="1:1">
      <c r="A1082" s="1"/>
    </row>
    <row r="1083" spans="1:1">
      <c r="A1083" s="1"/>
    </row>
    <row r="1084" spans="1:1">
      <c r="A1084" s="1"/>
    </row>
    <row r="1085" spans="1:1">
      <c r="A1085" s="1"/>
    </row>
    <row r="1086" spans="1:1">
      <c r="A1086" s="1"/>
    </row>
    <row r="1087" spans="1:1">
      <c r="A1087" s="1"/>
    </row>
    <row r="1088" spans="1:1">
      <c r="A1088" s="1"/>
    </row>
    <row r="1089" spans="1:1">
      <c r="A1089" s="1"/>
    </row>
    <row r="1090" spans="1:1">
      <c r="A1090" s="1"/>
    </row>
    <row r="1091" spans="1:1">
      <c r="A1091" s="1"/>
    </row>
    <row r="1092" spans="1:1">
      <c r="A1092" s="1"/>
    </row>
    <row r="1093" spans="1:1">
      <c r="A1093" s="1"/>
    </row>
    <row r="1094" spans="1:1">
      <c r="A1094" s="1"/>
    </row>
    <row r="1095" spans="1:1">
      <c r="A1095" s="1"/>
    </row>
    <row r="1096" spans="1:1">
      <c r="A1096" s="1"/>
    </row>
    <row r="1097" spans="1:1">
      <c r="A1097" s="1"/>
    </row>
    <row r="1098" spans="1:1">
      <c r="A1098" s="1"/>
    </row>
    <row r="1099" spans="1:1">
      <c r="A1099" s="1"/>
    </row>
    <row r="1100" spans="1:1">
      <c r="A1100" s="1"/>
    </row>
    <row r="1101" spans="1:1">
      <c r="A1101" s="1"/>
    </row>
    <row r="1102" spans="1:1">
      <c r="A1102" s="1"/>
    </row>
    <row r="1103" spans="1:1">
      <c r="A1103" s="1"/>
    </row>
    <row r="1104" spans="1:1">
      <c r="A1104" s="1"/>
    </row>
    <row r="1105" spans="1:1">
      <c r="A1105" s="1"/>
    </row>
    <row r="1106" spans="1:1">
      <c r="A1106" s="1"/>
    </row>
    <row r="1107" spans="1:1">
      <c r="A1107" s="1"/>
    </row>
    <row r="1108" spans="1:1">
      <c r="A1108" s="1"/>
    </row>
    <row r="1109" spans="1:1">
      <c r="A1109" s="1"/>
    </row>
    <row r="1110" spans="1:1">
      <c r="A1110" s="1"/>
    </row>
    <row r="1111" spans="1:1">
      <c r="A1111" s="1"/>
    </row>
    <row r="1112" spans="1:1">
      <c r="A1112" s="1"/>
    </row>
    <row r="1113" spans="1:1">
      <c r="A1113" s="1"/>
    </row>
    <row r="1114" spans="1:1">
      <c r="A1114" s="1"/>
    </row>
    <row r="1115" spans="1:1">
      <c r="A1115" s="1"/>
    </row>
    <row r="1116" spans="1:1">
      <c r="A1116" s="1"/>
    </row>
    <row r="1117" spans="1:1">
      <c r="A1117" s="1"/>
    </row>
    <row r="1118" spans="1:1">
      <c r="A1118" s="1"/>
    </row>
    <row r="1119" spans="1:1">
      <c r="A1119" s="1"/>
    </row>
    <row r="1120" spans="1:1">
      <c r="A1120" s="1"/>
    </row>
    <row r="1121" spans="1:1">
      <c r="A1121" s="1"/>
    </row>
    <row r="1122" spans="1:1">
      <c r="A1122" s="1"/>
    </row>
    <row r="1123" spans="1:1">
      <c r="A1123" s="1"/>
    </row>
    <row r="1124" spans="1:1">
      <c r="A1124" s="1"/>
    </row>
    <row r="1125" spans="1:1">
      <c r="A1125" s="1"/>
    </row>
    <row r="1126" spans="1:1">
      <c r="A1126" s="1"/>
    </row>
    <row r="1127" spans="1:1">
      <c r="A1127" s="1"/>
    </row>
    <row r="1128" spans="1:1">
      <c r="A1128" s="1"/>
    </row>
    <row r="1129" spans="1:1">
      <c r="A1129" s="1"/>
    </row>
    <row r="1130" spans="1:1">
      <c r="A1130" s="1"/>
    </row>
    <row r="1131" spans="1:1">
      <c r="A1131" s="1"/>
    </row>
    <row r="1132" spans="1:1">
      <c r="A1132" s="1"/>
    </row>
    <row r="1133" spans="1:1">
      <c r="A1133" s="1"/>
    </row>
    <row r="1134" spans="1:1">
      <c r="A1134" s="1"/>
    </row>
    <row r="1135" spans="1:1">
      <c r="A1135" s="1"/>
    </row>
    <row r="1136" spans="1:1">
      <c r="A1136" s="1"/>
    </row>
    <row r="1137" spans="1:1">
      <c r="A1137" s="1"/>
    </row>
    <row r="1138" spans="1:1">
      <c r="A1138" s="1"/>
    </row>
    <row r="1139" spans="1:1">
      <c r="A1139" s="1"/>
    </row>
    <row r="1140" spans="1:1">
      <c r="A1140" s="1"/>
    </row>
    <row r="1141" spans="1:1">
      <c r="A1141" s="1"/>
    </row>
    <row r="1142" spans="1:1">
      <c r="A1142" s="1"/>
    </row>
    <row r="1143" spans="1:1">
      <c r="A1143" s="1"/>
    </row>
    <row r="1144" spans="1:1">
      <c r="A1144" s="1"/>
    </row>
    <row r="1145" spans="1:1">
      <c r="A1145" s="1"/>
    </row>
    <row r="1146" spans="1:1">
      <c r="A1146" s="1"/>
    </row>
    <row r="1147" spans="1:1">
      <c r="A1147" s="1"/>
    </row>
    <row r="1148" spans="1:1">
      <c r="A1148" s="1"/>
    </row>
    <row r="1149" spans="1:1">
      <c r="A1149" s="1"/>
    </row>
    <row r="1150" spans="1:1">
      <c r="A1150" s="1"/>
    </row>
    <row r="1151" spans="1:1">
      <c r="A1151" s="1"/>
    </row>
    <row r="1152" spans="1:1">
      <c r="A1152" s="1"/>
    </row>
    <row r="1153" spans="1:1">
      <c r="A1153" s="1"/>
    </row>
    <row r="1154" spans="1:1">
      <c r="A1154" s="1"/>
    </row>
    <row r="1155" spans="1:1">
      <c r="A1155" s="1"/>
    </row>
    <row r="1156" spans="1:1">
      <c r="A1156" s="1"/>
    </row>
    <row r="1157" spans="1:1">
      <c r="A1157" s="1"/>
    </row>
    <row r="1158" spans="1:1">
      <c r="A1158" s="1"/>
    </row>
    <row r="1159" spans="1:1">
      <c r="A1159" s="1"/>
    </row>
    <row r="1160" spans="1:1">
      <c r="A1160" s="1"/>
    </row>
    <row r="1161" spans="1:1">
      <c r="A1161" s="1"/>
    </row>
    <row r="1162" spans="1:1">
      <c r="A1162" s="1"/>
    </row>
    <row r="1163" spans="1:1">
      <c r="A1163" s="1"/>
    </row>
    <row r="1164" spans="1:1">
      <c r="A1164" s="1"/>
    </row>
    <row r="1165" spans="1:1">
      <c r="A1165" s="1"/>
    </row>
    <row r="1166" spans="1:1">
      <c r="A1166" s="1"/>
    </row>
    <row r="1167" spans="1:1">
      <c r="A1167" s="1"/>
    </row>
    <row r="1168" spans="1:1">
      <c r="A1168" s="1"/>
    </row>
    <row r="1169" spans="1:1">
      <c r="A1169" s="1"/>
    </row>
    <row r="1170" spans="1:1">
      <c r="A1170" s="1"/>
    </row>
    <row r="1171" spans="1:1">
      <c r="A1171" s="1"/>
    </row>
    <row r="1172" spans="1:1">
      <c r="A1172" s="1"/>
    </row>
    <row r="1173" spans="1:1">
      <c r="A1173" s="1"/>
    </row>
    <row r="1174" spans="1:1">
      <c r="A1174" s="1"/>
    </row>
    <row r="1175" spans="1:1">
      <c r="A1175" s="1"/>
    </row>
    <row r="1176" spans="1:1">
      <c r="A1176" s="1"/>
    </row>
    <row r="1177" spans="1:1">
      <c r="A1177" s="1"/>
    </row>
    <row r="1178" spans="1:1">
      <c r="A1178" s="1"/>
    </row>
    <row r="1179" spans="1:1">
      <c r="A1179" s="1"/>
    </row>
    <row r="1180" spans="1:1">
      <c r="A1180" s="1"/>
    </row>
    <row r="1181" spans="1:1">
      <c r="A1181" s="1"/>
    </row>
    <row r="1182" spans="1:1">
      <c r="A1182" s="1"/>
    </row>
    <row r="1183" spans="1:1">
      <c r="A1183" s="1"/>
    </row>
    <row r="1184" spans="1:1">
      <c r="A1184" s="1"/>
    </row>
    <row r="1185" spans="1:1">
      <c r="A1185" s="1"/>
    </row>
    <row r="1186" spans="1:1">
      <c r="A1186" s="1"/>
    </row>
    <row r="1187" spans="1:1">
      <c r="A1187" s="1"/>
    </row>
    <row r="1188" spans="1:1">
      <c r="A1188" s="1"/>
    </row>
    <row r="1189" spans="1:1">
      <c r="A1189" s="1"/>
    </row>
    <row r="1190" spans="1:1">
      <c r="A1190" s="1"/>
    </row>
  </sheetData>
  <sortState ref="A21:A53">
    <sortCondition ref="A54"/>
  </sortState>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E307"/>
  <sheetViews>
    <sheetView zoomScaleNormal="100" workbookViewId="0">
      <pane ySplit="1" topLeftCell="A2" activePane="bottomLeft" state="frozen"/>
      <selection pane="bottomLeft" activeCell="A2" sqref="A2"/>
    </sheetView>
  </sheetViews>
  <sheetFormatPr defaultRowHeight="15"/>
  <cols>
    <col min="1" max="1" width="60.28515625" customWidth="1"/>
    <col min="3" max="3" width="9.140625" style="1"/>
    <col min="7" max="7" width="61.85546875" customWidth="1"/>
    <col min="8" max="8" width="6.28515625" bestFit="1" customWidth="1"/>
    <col min="9" max="9" width="4.7109375" bestFit="1" customWidth="1"/>
    <col min="10" max="10" width="7.42578125" bestFit="1" customWidth="1"/>
    <col min="11" max="12" width="7" bestFit="1" customWidth="1"/>
    <col min="13" max="13" width="15.7109375" customWidth="1"/>
    <col min="14" max="14" width="21.85546875" style="1" bestFit="1" customWidth="1"/>
  </cols>
  <sheetData>
    <row r="1" spans="1:15">
      <c r="A1" s="2" t="s">
        <v>7</v>
      </c>
      <c r="B1" s="2" t="s">
        <v>8</v>
      </c>
      <c r="C1" s="2" t="s">
        <v>379</v>
      </c>
      <c r="D1" s="2" t="s">
        <v>9</v>
      </c>
      <c r="E1" s="2" t="s">
        <v>29</v>
      </c>
      <c r="F1" s="2" t="s">
        <v>6</v>
      </c>
      <c r="G1" s="3" t="s">
        <v>12</v>
      </c>
      <c r="H1" s="2" t="s">
        <v>8</v>
      </c>
      <c r="I1" s="2" t="s">
        <v>13</v>
      </c>
      <c r="J1" s="2" t="s">
        <v>14</v>
      </c>
      <c r="K1" s="2" t="s">
        <v>9</v>
      </c>
      <c r="L1" s="2" t="s">
        <v>30</v>
      </c>
      <c r="M1" s="2" t="s">
        <v>375</v>
      </c>
      <c r="N1" s="2" t="s">
        <v>5446</v>
      </c>
      <c r="O1" s="2" t="s">
        <v>6</v>
      </c>
    </row>
    <row r="2" spans="1:15">
      <c r="A2" t="s">
        <v>135</v>
      </c>
      <c r="B2" t="s">
        <v>136</v>
      </c>
      <c r="C2" s="1" t="s">
        <v>380</v>
      </c>
      <c r="D2" t="s">
        <v>2559</v>
      </c>
      <c r="E2" s="1">
        <f t="shared" ref="E2:E33" si="0">COUNTIF($G$2:$G$413,A2)</f>
        <v>17</v>
      </c>
      <c r="G2" s="5" t="s">
        <v>369</v>
      </c>
      <c r="K2" s="1" t="s">
        <v>2559</v>
      </c>
      <c r="M2" t="s">
        <v>370</v>
      </c>
    </row>
    <row r="3" spans="1:15">
      <c r="A3" t="s">
        <v>2327</v>
      </c>
      <c r="B3" t="s">
        <v>72</v>
      </c>
      <c r="D3" s="1" t="s">
        <v>2559</v>
      </c>
      <c r="E3" s="1">
        <f t="shared" si="0"/>
        <v>2</v>
      </c>
      <c r="G3" s="37" t="s">
        <v>135</v>
      </c>
      <c r="H3" s="19" t="str">
        <f t="shared" ref="H3:H15" si="1">VLOOKUP(G3,$A$2:$B$1001,2,FALSE)</f>
        <v>x0</v>
      </c>
      <c r="I3" s="19" t="s">
        <v>371</v>
      </c>
      <c r="J3" s="19"/>
    </row>
    <row r="4" spans="1:15">
      <c r="A4" t="s">
        <v>2326</v>
      </c>
      <c r="B4" s="1" t="s">
        <v>73</v>
      </c>
      <c r="D4" s="1" t="s">
        <v>2559</v>
      </c>
      <c r="E4" s="1">
        <f t="shared" si="0"/>
        <v>2</v>
      </c>
      <c r="G4" s="11" t="s">
        <v>137</v>
      </c>
      <c r="H4" s="19" t="str">
        <f t="shared" si="1"/>
        <v>x32</v>
      </c>
      <c r="I4" s="19" t="s">
        <v>371</v>
      </c>
      <c r="J4" s="19" t="s">
        <v>372</v>
      </c>
    </row>
    <row r="5" spans="1:15">
      <c r="A5" t="s">
        <v>2325</v>
      </c>
      <c r="B5" s="1" t="s">
        <v>74</v>
      </c>
      <c r="D5" s="1" t="s">
        <v>2559</v>
      </c>
      <c r="E5" s="1">
        <f t="shared" si="0"/>
        <v>2</v>
      </c>
      <c r="G5" s="29" t="s">
        <v>138</v>
      </c>
      <c r="H5" s="19" t="str">
        <f t="shared" si="1"/>
        <v>x25</v>
      </c>
      <c r="I5" s="19"/>
      <c r="J5" s="19" t="s">
        <v>372</v>
      </c>
    </row>
    <row r="6" spans="1:15">
      <c r="A6" t="s">
        <v>254</v>
      </c>
      <c r="B6" s="1" t="s">
        <v>75</v>
      </c>
      <c r="D6" s="1" t="s">
        <v>2559</v>
      </c>
      <c r="E6" s="1">
        <f t="shared" si="0"/>
        <v>2</v>
      </c>
      <c r="G6" s="29" t="s">
        <v>139</v>
      </c>
      <c r="H6" s="19" t="str">
        <f t="shared" si="1"/>
        <v>x37</v>
      </c>
      <c r="I6" s="19"/>
      <c r="J6" s="19" t="s">
        <v>372</v>
      </c>
    </row>
    <row r="7" spans="1:15">
      <c r="A7" t="s">
        <v>2328</v>
      </c>
      <c r="B7" s="1" t="s">
        <v>76</v>
      </c>
      <c r="D7" s="1" t="s">
        <v>2559</v>
      </c>
      <c r="E7" s="1">
        <f t="shared" si="0"/>
        <v>2</v>
      </c>
      <c r="G7" s="11" t="s">
        <v>140</v>
      </c>
      <c r="H7" s="19" t="str">
        <f t="shared" si="1"/>
        <v>x43</v>
      </c>
      <c r="I7" s="19" t="s">
        <v>371</v>
      </c>
      <c r="J7" s="19" t="s">
        <v>372</v>
      </c>
    </row>
    <row r="8" spans="1:15">
      <c r="A8" t="s">
        <v>255</v>
      </c>
      <c r="B8" s="1" t="s">
        <v>77</v>
      </c>
      <c r="D8" s="1" t="s">
        <v>2559</v>
      </c>
      <c r="E8" s="1">
        <f t="shared" si="0"/>
        <v>2</v>
      </c>
      <c r="G8" s="29" t="s">
        <v>141</v>
      </c>
      <c r="H8" s="19" t="str">
        <f t="shared" si="1"/>
        <v>x39</v>
      </c>
      <c r="I8" s="19"/>
      <c r="J8" s="19" t="s">
        <v>372</v>
      </c>
    </row>
    <row r="9" spans="1:15">
      <c r="A9" t="s">
        <v>171</v>
      </c>
      <c r="B9" s="1" t="s">
        <v>78</v>
      </c>
      <c r="D9" s="1" t="s">
        <v>2559</v>
      </c>
      <c r="E9" s="1">
        <f t="shared" si="0"/>
        <v>3</v>
      </c>
      <c r="G9" s="29" t="s">
        <v>142</v>
      </c>
      <c r="H9" s="19" t="str">
        <f t="shared" si="1"/>
        <v>x82</v>
      </c>
      <c r="I9" s="19" t="s">
        <v>371</v>
      </c>
      <c r="J9" s="19" t="s">
        <v>372</v>
      </c>
    </row>
    <row r="10" spans="1:15">
      <c r="A10" t="s">
        <v>2479</v>
      </c>
      <c r="B10" s="1" t="s">
        <v>79</v>
      </c>
      <c r="D10" s="1" t="s">
        <v>2559</v>
      </c>
      <c r="E10" s="1">
        <f t="shared" si="0"/>
        <v>2</v>
      </c>
      <c r="G10" s="39" t="s">
        <v>143</v>
      </c>
      <c r="H10" s="19" t="str">
        <f t="shared" si="1"/>
        <v>x83</v>
      </c>
      <c r="I10" s="19"/>
      <c r="J10" s="19" t="s">
        <v>372</v>
      </c>
    </row>
    <row r="11" spans="1:15">
      <c r="A11" t="s">
        <v>2480</v>
      </c>
      <c r="B11" s="1" t="s">
        <v>80</v>
      </c>
      <c r="D11" s="1" t="s">
        <v>2559</v>
      </c>
      <c r="E11" s="1">
        <f t="shared" si="0"/>
        <v>2</v>
      </c>
      <c r="G11" s="39" t="s">
        <v>144</v>
      </c>
      <c r="H11" s="19" t="str">
        <f t="shared" si="1"/>
        <v>x138</v>
      </c>
      <c r="I11" s="19"/>
      <c r="J11" s="19" t="s">
        <v>372</v>
      </c>
    </row>
    <row r="12" spans="1:15">
      <c r="A12" t="s">
        <v>174</v>
      </c>
      <c r="B12" s="1" t="s">
        <v>81</v>
      </c>
      <c r="D12" s="1" t="s">
        <v>2559</v>
      </c>
      <c r="E12" s="1">
        <f t="shared" si="0"/>
        <v>3</v>
      </c>
      <c r="G12" s="39" t="s">
        <v>145</v>
      </c>
      <c r="H12" s="19" t="str">
        <f t="shared" si="1"/>
        <v>x140</v>
      </c>
      <c r="I12" s="19"/>
      <c r="J12" s="19" t="s">
        <v>372</v>
      </c>
    </row>
    <row r="13" spans="1:15">
      <c r="A13" t="s">
        <v>168</v>
      </c>
      <c r="B13" s="1" t="s">
        <v>82</v>
      </c>
      <c r="D13" s="1" t="s">
        <v>2559</v>
      </c>
      <c r="E13" s="1">
        <f t="shared" si="0"/>
        <v>2</v>
      </c>
      <c r="G13" s="11" t="s">
        <v>146</v>
      </c>
      <c r="H13" s="19" t="str">
        <f t="shared" si="1"/>
        <v>x95</v>
      </c>
      <c r="I13" s="19" t="s">
        <v>371</v>
      </c>
      <c r="J13" s="19" t="s">
        <v>372</v>
      </c>
    </row>
    <row r="14" spans="1:15">
      <c r="A14" t="s">
        <v>205</v>
      </c>
      <c r="B14" s="1" t="s">
        <v>83</v>
      </c>
      <c r="D14" s="1" t="s">
        <v>2559</v>
      </c>
      <c r="E14" s="1">
        <f t="shared" si="0"/>
        <v>1</v>
      </c>
      <c r="G14" s="29" t="s">
        <v>147</v>
      </c>
      <c r="H14" s="19" t="str">
        <f t="shared" si="1"/>
        <v>x30</v>
      </c>
      <c r="I14" s="19"/>
      <c r="J14" s="19" t="s">
        <v>372</v>
      </c>
    </row>
    <row r="15" spans="1:15">
      <c r="A15" t="s">
        <v>207</v>
      </c>
      <c r="B15" s="1" t="s">
        <v>84</v>
      </c>
      <c r="D15" s="1" t="s">
        <v>2559</v>
      </c>
      <c r="E15" s="1">
        <f t="shared" si="0"/>
        <v>1</v>
      </c>
      <c r="G15" s="29" t="s">
        <v>148</v>
      </c>
      <c r="H15" s="19" t="str">
        <f t="shared" si="1"/>
        <v>x96</v>
      </c>
      <c r="I15" s="19"/>
      <c r="J15" s="19" t="s">
        <v>372</v>
      </c>
    </row>
    <row r="16" spans="1:15">
      <c r="A16" t="s">
        <v>184</v>
      </c>
      <c r="B16" s="1" t="s">
        <v>85</v>
      </c>
      <c r="D16" s="1" t="s">
        <v>2559</v>
      </c>
      <c r="E16" s="1">
        <f t="shared" si="0"/>
        <v>2</v>
      </c>
      <c r="G16" s="5" t="s">
        <v>373</v>
      </c>
      <c r="H16" s="19"/>
      <c r="K16" s="1" t="s">
        <v>2559</v>
      </c>
      <c r="M16" t="s">
        <v>374</v>
      </c>
      <c r="N16" s="1" t="s">
        <v>4703</v>
      </c>
      <c r="O16" s="1"/>
    </row>
    <row r="17" spans="1:10">
      <c r="A17" t="s">
        <v>236</v>
      </c>
      <c r="B17" s="1" t="s">
        <v>86</v>
      </c>
      <c r="D17" s="1" t="s">
        <v>2559</v>
      </c>
      <c r="E17" s="1">
        <f t="shared" si="0"/>
        <v>1</v>
      </c>
      <c r="F17" s="1"/>
      <c r="G17" s="7" t="s">
        <v>135</v>
      </c>
      <c r="H17" s="19" t="str">
        <f t="shared" ref="H17:H42" si="2">VLOOKUP(G17,$A$2:$B$1001,2,FALSE)</f>
        <v>x0</v>
      </c>
      <c r="I17" t="s">
        <v>371</v>
      </c>
    </row>
    <row r="18" spans="1:10">
      <c r="A18" t="s">
        <v>163</v>
      </c>
      <c r="B18" s="1" t="s">
        <v>87</v>
      </c>
      <c r="D18" s="1" t="s">
        <v>2559</v>
      </c>
      <c r="E18" s="1">
        <f t="shared" si="0"/>
        <v>2</v>
      </c>
      <c r="G18" s="8" t="s">
        <v>137</v>
      </c>
      <c r="H18" s="19" t="str">
        <f t="shared" si="2"/>
        <v>x32</v>
      </c>
      <c r="I18" t="s">
        <v>371</v>
      </c>
      <c r="J18" t="s">
        <v>372</v>
      </c>
    </row>
    <row r="19" spans="1:10">
      <c r="A19" t="s">
        <v>229</v>
      </c>
      <c r="B19" s="1" t="s">
        <v>88</v>
      </c>
      <c r="D19" s="1" t="s">
        <v>2559</v>
      </c>
      <c r="E19" s="1">
        <f t="shared" si="0"/>
        <v>1</v>
      </c>
      <c r="G19" s="9" t="s">
        <v>2482</v>
      </c>
      <c r="H19" s="19" t="str">
        <f t="shared" si="2"/>
        <v>x34</v>
      </c>
      <c r="J19" t="s">
        <v>372</v>
      </c>
    </row>
    <row r="20" spans="1:10">
      <c r="A20" t="s">
        <v>173</v>
      </c>
      <c r="B20" s="1" t="s">
        <v>89</v>
      </c>
      <c r="D20" s="1" t="s">
        <v>2559</v>
      </c>
      <c r="E20" s="1">
        <f t="shared" si="0"/>
        <v>2</v>
      </c>
      <c r="G20" s="9" t="s">
        <v>2481</v>
      </c>
      <c r="H20" s="19" t="str">
        <f t="shared" si="2"/>
        <v>x33</v>
      </c>
      <c r="J20" s="1" t="s">
        <v>372</v>
      </c>
    </row>
    <row r="21" spans="1:10">
      <c r="A21" t="s">
        <v>208</v>
      </c>
      <c r="B21" s="1" t="s">
        <v>90</v>
      </c>
      <c r="D21" s="1" t="s">
        <v>2559</v>
      </c>
      <c r="E21" s="1">
        <f t="shared" si="0"/>
        <v>1</v>
      </c>
      <c r="G21" s="9" t="s">
        <v>2483</v>
      </c>
      <c r="H21" s="19" t="str">
        <f t="shared" si="2"/>
        <v>x35</v>
      </c>
      <c r="J21" s="1" t="s">
        <v>372</v>
      </c>
    </row>
    <row r="22" spans="1:10">
      <c r="A22" t="s">
        <v>156</v>
      </c>
      <c r="B22" s="1" t="s">
        <v>91</v>
      </c>
      <c r="D22" s="1" t="s">
        <v>2559</v>
      </c>
      <c r="E22" s="1">
        <f t="shared" si="0"/>
        <v>2</v>
      </c>
      <c r="G22" s="9" t="s">
        <v>2484</v>
      </c>
      <c r="H22" s="19" t="str">
        <f t="shared" si="2"/>
        <v>x36</v>
      </c>
      <c r="J22" s="1" t="s">
        <v>372</v>
      </c>
    </row>
    <row r="23" spans="1:10">
      <c r="A23" t="s">
        <v>224</v>
      </c>
      <c r="B23" s="1" t="s">
        <v>92</v>
      </c>
      <c r="D23" s="1" t="s">
        <v>2559</v>
      </c>
      <c r="E23" s="1">
        <f t="shared" si="0"/>
        <v>1</v>
      </c>
      <c r="G23" s="9" t="s">
        <v>149</v>
      </c>
      <c r="H23" s="19" t="str">
        <f t="shared" si="2"/>
        <v>x65</v>
      </c>
      <c r="J23" s="1" t="s">
        <v>372</v>
      </c>
    </row>
    <row r="24" spans="1:10">
      <c r="A24" t="s">
        <v>228</v>
      </c>
      <c r="B24" s="1" t="s">
        <v>93</v>
      </c>
      <c r="D24" s="1" t="s">
        <v>2559</v>
      </c>
      <c r="E24" s="1">
        <f t="shared" si="0"/>
        <v>1</v>
      </c>
      <c r="G24" s="9" t="s">
        <v>2488</v>
      </c>
      <c r="H24" s="19" t="str">
        <f t="shared" si="2"/>
        <v>x66</v>
      </c>
      <c r="J24" s="1" t="s">
        <v>372</v>
      </c>
    </row>
    <row r="25" spans="1:10">
      <c r="A25" t="s">
        <v>158</v>
      </c>
      <c r="B25" s="1" t="s">
        <v>94</v>
      </c>
      <c r="D25" s="1" t="s">
        <v>2559</v>
      </c>
      <c r="E25" s="1">
        <f t="shared" si="0"/>
        <v>1</v>
      </c>
      <c r="G25" s="9" t="s">
        <v>150</v>
      </c>
      <c r="H25" s="19" t="str">
        <f t="shared" si="2"/>
        <v>x151</v>
      </c>
      <c r="J25" s="1" t="s">
        <v>372</v>
      </c>
    </row>
    <row r="26" spans="1:10">
      <c r="A26" t="s">
        <v>3771</v>
      </c>
      <c r="B26" s="1" t="s">
        <v>95</v>
      </c>
      <c r="D26" s="1" t="s">
        <v>2559</v>
      </c>
      <c r="E26" s="1">
        <f t="shared" si="0"/>
        <v>2</v>
      </c>
      <c r="G26" s="9" t="s">
        <v>151</v>
      </c>
      <c r="H26" s="19" t="str">
        <f t="shared" si="2"/>
        <v>x153</v>
      </c>
      <c r="J26" s="1" t="s">
        <v>372</v>
      </c>
    </row>
    <row r="27" spans="1:10">
      <c r="A27" t="s">
        <v>138</v>
      </c>
      <c r="B27" s="1" t="s">
        <v>96</v>
      </c>
      <c r="D27" s="1" t="s">
        <v>2559</v>
      </c>
      <c r="E27" s="1">
        <f t="shared" si="0"/>
        <v>1</v>
      </c>
      <c r="G27" s="9" t="s">
        <v>2492</v>
      </c>
      <c r="H27" s="19" t="str">
        <f t="shared" si="2"/>
        <v>x152</v>
      </c>
      <c r="J27" s="1" t="s">
        <v>372</v>
      </c>
    </row>
    <row r="28" spans="1:10">
      <c r="A28" t="s">
        <v>161</v>
      </c>
      <c r="B28" s="1" t="s">
        <v>97</v>
      </c>
      <c r="D28" s="1" t="s">
        <v>2559</v>
      </c>
      <c r="E28" s="1">
        <f t="shared" si="0"/>
        <v>1</v>
      </c>
      <c r="G28" s="9" t="s">
        <v>152</v>
      </c>
      <c r="H28" s="19" t="str">
        <f t="shared" si="2"/>
        <v>x154</v>
      </c>
      <c r="J28" s="1" t="s">
        <v>372</v>
      </c>
    </row>
    <row r="29" spans="1:10">
      <c r="A29" t="s">
        <v>211</v>
      </c>
      <c r="B29" s="1" t="s">
        <v>98</v>
      </c>
      <c r="D29" s="1" t="s">
        <v>2559</v>
      </c>
      <c r="E29" s="1">
        <f t="shared" si="0"/>
        <v>2</v>
      </c>
      <c r="G29" s="8" t="s">
        <v>153</v>
      </c>
      <c r="H29" s="19" t="str">
        <f t="shared" si="2"/>
        <v>x47</v>
      </c>
      <c r="I29" t="s">
        <v>371</v>
      </c>
      <c r="J29" s="1" t="s">
        <v>372</v>
      </c>
    </row>
    <row r="30" spans="1:10">
      <c r="A30" t="s">
        <v>253</v>
      </c>
      <c r="B30" s="1" t="s">
        <v>99</v>
      </c>
      <c r="D30" s="1" t="s">
        <v>2559</v>
      </c>
      <c r="E30" s="1">
        <f t="shared" si="0"/>
        <v>2</v>
      </c>
      <c r="G30" s="9" t="s">
        <v>2479</v>
      </c>
      <c r="H30" s="19" t="str">
        <f t="shared" si="2"/>
        <v>x8</v>
      </c>
      <c r="J30" s="1" t="s">
        <v>372</v>
      </c>
    </row>
    <row r="31" spans="1:10">
      <c r="A31" t="s">
        <v>188</v>
      </c>
      <c r="B31" s="1" t="s">
        <v>100</v>
      </c>
      <c r="D31" s="1" t="s">
        <v>2559</v>
      </c>
      <c r="E31" s="1">
        <f t="shared" si="0"/>
        <v>2</v>
      </c>
      <c r="G31" s="9" t="s">
        <v>2480</v>
      </c>
      <c r="H31" s="19" t="str">
        <f t="shared" si="2"/>
        <v>x9</v>
      </c>
      <c r="J31" s="1" t="s">
        <v>372</v>
      </c>
    </row>
    <row r="32" spans="1:10">
      <c r="A32" t="s">
        <v>147</v>
      </c>
      <c r="B32" s="1" t="s">
        <v>101</v>
      </c>
      <c r="D32" s="1" t="s">
        <v>2559</v>
      </c>
      <c r="E32" s="1">
        <f t="shared" si="0"/>
        <v>4</v>
      </c>
      <c r="G32" s="9" t="s">
        <v>2485</v>
      </c>
      <c r="H32" s="19" t="str">
        <f t="shared" si="2"/>
        <v>x44</v>
      </c>
      <c r="J32" s="1" t="s">
        <v>372</v>
      </c>
    </row>
    <row r="33" spans="1:13">
      <c r="A33" t="s">
        <v>169</v>
      </c>
      <c r="B33" s="1" t="s">
        <v>102</v>
      </c>
      <c r="D33" s="1" t="s">
        <v>2559</v>
      </c>
      <c r="E33" s="1">
        <f t="shared" si="0"/>
        <v>2</v>
      </c>
      <c r="G33" s="9" t="s">
        <v>2487</v>
      </c>
      <c r="H33" s="19" t="str">
        <f t="shared" si="2"/>
        <v>x46</v>
      </c>
      <c r="J33" s="1" t="s">
        <v>372</v>
      </c>
    </row>
    <row r="34" spans="1:13">
      <c r="A34" t="s">
        <v>137</v>
      </c>
      <c r="B34" s="1" t="s">
        <v>103</v>
      </c>
      <c r="D34" s="1" t="s">
        <v>2559</v>
      </c>
      <c r="E34" s="1">
        <f t="shared" ref="E34:E65" si="3">COUNTIF($G$2:$G$413,A34)</f>
        <v>8</v>
      </c>
      <c r="G34" s="9" t="s">
        <v>2486</v>
      </c>
      <c r="H34" s="19" t="str">
        <f t="shared" si="2"/>
        <v>x45</v>
      </c>
      <c r="J34" s="1" t="s">
        <v>372</v>
      </c>
    </row>
    <row r="35" spans="1:13">
      <c r="A35" t="s">
        <v>2481</v>
      </c>
      <c r="B35" s="1" t="s">
        <v>104</v>
      </c>
      <c r="D35" s="1" t="s">
        <v>2559</v>
      </c>
      <c r="E35" s="1">
        <f t="shared" si="3"/>
        <v>2</v>
      </c>
      <c r="G35" s="9" t="s">
        <v>2489</v>
      </c>
      <c r="H35" s="19" t="str">
        <f t="shared" si="2"/>
        <v>x90</v>
      </c>
      <c r="J35" s="1" t="s">
        <v>372</v>
      </c>
    </row>
    <row r="36" spans="1:13">
      <c r="A36" t="s">
        <v>2482</v>
      </c>
      <c r="B36" s="1" t="s">
        <v>105</v>
      </c>
      <c r="D36" s="1" t="s">
        <v>2559</v>
      </c>
      <c r="E36" s="1">
        <f t="shared" si="3"/>
        <v>2</v>
      </c>
      <c r="G36" s="9" t="s">
        <v>154</v>
      </c>
      <c r="H36" s="19" t="str">
        <f t="shared" si="2"/>
        <v>x89</v>
      </c>
      <c r="J36" s="1" t="s">
        <v>372</v>
      </c>
    </row>
    <row r="37" spans="1:13">
      <c r="A37" t="s">
        <v>2483</v>
      </c>
      <c r="B37" s="1" t="s">
        <v>106</v>
      </c>
      <c r="D37" s="1" t="s">
        <v>2559</v>
      </c>
      <c r="E37" s="1">
        <f t="shared" si="3"/>
        <v>2</v>
      </c>
      <c r="G37" s="8" t="s">
        <v>155</v>
      </c>
      <c r="H37" s="19" t="str">
        <f t="shared" si="2"/>
        <v>x125</v>
      </c>
      <c r="J37" s="1" t="s">
        <v>372</v>
      </c>
    </row>
    <row r="38" spans="1:13">
      <c r="A38" t="s">
        <v>2484</v>
      </c>
      <c r="B38" s="1" t="s">
        <v>107</v>
      </c>
      <c r="D38" s="1" t="s">
        <v>2559</v>
      </c>
      <c r="E38" s="1">
        <f t="shared" si="3"/>
        <v>2</v>
      </c>
      <c r="G38" s="11" t="s">
        <v>3771</v>
      </c>
      <c r="H38" s="19" t="str">
        <f t="shared" si="2"/>
        <v>x24</v>
      </c>
      <c r="I38" t="s">
        <v>371</v>
      </c>
      <c r="J38" s="1" t="s">
        <v>372</v>
      </c>
    </row>
    <row r="39" spans="1:13">
      <c r="A39" t="s">
        <v>139</v>
      </c>
      <c r="B39" s="1" t="s">
        <v>108</v>
      </c>
      <c r="D39" s="1" t="s">
        <v>2559</v>
      </c>
      <c r="E39" s="1">
        <f t="shared" si="3"/>
        <v>1</v>
      </c>
      <c r="G39" s="9" t="s">
        <v>156</v>
      </c>
      <c r="H39" s="19" t="str">
        <f t="shared" si="2"/>
        <v>x20</v>
      </c>
      <c r="J39" s="1" t="s">
        <v>372</v>
      </c>
    </row>
    <row r="40" spans="1:13">
      <c r="A40" t="s">
        <v>192</v>
      </c>
      <c r="B40" s="1" t="s">
        <v>109</v>
      </c>
      <c r="D40" s="1" t="s">
        <v>2559</v>
      </c>
      <c r="E40" s="1">
        <f t="shared" si="3"/>
        <v>2</v>
      </c>
      <c r="G40" s="9" t="s">
        <v>157</v>
      </c>
      <c r="H40" s="19" t="str">
        <f t="shared" si="2"/>
        <v>x85</v>
      </c>
      <c r="J40" s="1" t="s">
        <v>372</v>
      </c>
    </row>
    <row r="41" spans="1:13">
      <c r="A41" t="s">
        <v>141</v>
      </c>
      <c r="B41" s="1" t="s">
        <v>110</v>
      </c>
      <c r="D41" s="1" t="s">
        <v>2559</v>
      </c>
      <c r="E41" s="1">
        <f t="shared" si="3"/>
        <v>5</v>
      </c>
      <c r="G41" s="9" t="s">
        <v>158</v>
      </c>
      <c r="H41" s="19" t="str">
        <f t="shared" si="2"/>
        <v>x23</v>
      </c>
      <c r="J41" s="1" t="s">
        <v>372</v>
      </c>
    </row>
    <row r="42" spans="1:13">
      <c r="A42" t="s">
        <v>175</v>
      </c>
      <c r="B42" s="1" t="s">
        <v>111</v>
      </c>
      <c r="D42" s="1" t="s">
        <v>2559</v>
      </c>
      <c r="E42" s="1">
        <f t="shared" si="3"/>
        <v>2</v>
      </c>
      <c r="G42" s="9" t="s">
        <v>159</v>
      </c>
      <c r="H42" s="19" t="str">
        <f t="shared" si="2"/>
        <v>x106</v>
      </c>
      <c r="J42" s="1" t="s">
        <v>372</v>
      </c>
    </row>
    <row r="43" spans="1:13">
      <c r="A43" t="s">
        <v>176</v>
      </c>
      <c r="B43" s="1" t="s">
        <v>112</v>
      </c>
      <c r="D43" s="1" t="s">
        <v>2559</v>
      </c>
      <c r="E43" s="1">
        <f t="shared" si="3"/>
        <v>2</v>
      </c>
      <c r="G43" s="5" t="s">
        <v>376</v>
      </c>
      <c r="H43" s="19"/>
      <c r="K43" s="1" t="s">
        <v>2559</v>
      </c>
      <c r="M43" t="s">
        <v>374</v>
      </c>
    </row>
    <row r="44" spans="1:13">
      <c r="A44" t="s">
        <v>199</v>
      </c>
      <c r="B44" s="1" t="s">
        <v>113</v>
      </c>
      <c r="D44" s="1" t="s">
        <v>2559</v>
      </c>
      <c r="E44" s="1">
        <f t="shared" si="3"/>
        <v>2</v>
      </c>
      <c r="G44" s="7" t="s">
        <v>135</v>
      </c>
      <c r="H44" s="19" t="str">
        <f t="shared" ref="H44:H68" si="4">VLOOKUP(G44,$A$2:$B$1001,2,FALSE)</f>
        <v>x0</v>
      </c>
      <c r="I44" t="s">
        <v>371</v>
      </c>
    </row>
    <row r="45" spans="1:13">
      <c r="A45" t="s">
        <v>140</v>
      </c>
      <c r="B45" s="1" t="s">
        <v>114</v>
      </c>
      <c r="D45" s="1" t="s">
        <v>2559</v>
      </c>
      <c r="E45" s="1">
        <f t="shared" si="3"/>
        <v>1</v>
      </c>
      <c r="G45" s="8" t="s">
        <v>137</v>
      </c>
      <c r="H45" s="19" t="str">
        <f t="shared" si="4"/>
        <v>x32</v>
      </c>
      <c r="I45" t="s">
        <v>371</v>
      </c>
      <c r="J45" t="s">
        <v>372</v>
      </c>
    </row>
    <row r="46" spans="1:13">
      <c r="A46" t="s">
        <v>2485</v>
      </c>
      <c r="B46" s="1" t="s">
        <v>115</v>
      </c>
      <c r="D46" s="1" t="s">
        <v>2559</v>
      </c>
      <c r="E46" s="1">
        <f t="shared" si="3"/>
        <v>2</v>
      </c>
      <c r="G46" s="9" t="s">
        <v>160</v>
      </c>
      <c r="H46" s="19" t="str">
        <f t="shared" si="4"/>
        <v>x57</v>
      </c>
      <c r="I46" t="s">
        <v>371</v>
      </c>
      <c r="J46" t="s">
        <v>372</v>
      </c>
    </row>
    <row r="47" spans="1:13">
      <c r="A47" t="s">
        <v>2486</v>
      </c>
      <c r="B47" s="1" t="s">
        <v>116</v>
      </c>
      <c r="D47" s="1" t="s">
        <v>2559</v>
      </c>
      <c r="E47" s="1">
        <f t="shared" si="3"/>
        <v>2</v>
      </c>
      <c r="G47" s="10" t="s">
        <v>2482</v>
      </c>
      <c r="H47" s="19" t="str">
        <f t="shared" si="4"/>
        <v>x34</v>
      </c>
      <c r="J47" s="1" t="s">
        <v>372</v>
      </c>
    </row>
    <row r="48" spans="1:13">
      <c r="A48" t="s">
        <v>2487</v>
      </c>
      <c r="B48" s="1" t="s">
        <v>117</v>
      </c>
      <c r="D48" s="1" t="s">
        <v>2559</v>
      </c>
      <c r="E48" s="1">
        <f t="shared" si="3"/>
        <v>2</v>
      </c>
      <c r="G48" s="10" t="s">
        <v>2481</v>
      </c>
      <c r="H48" s="19" t="str">
        <f t="shared" si="4"/>
        <v>x33</v>
      </c>
      <c r="J48" s="1" t="s">
        <v>372</v>
      </c>
    </row>
    <row r="49" spans="1:10">
      <c r="A49" t="s">
        <v>153</v>
      </c>
      <c r="B49" s="1" t="s">
        <v>118</v>
      </c>
      <c r="D49" s="1" t="s">
        <v>2559</v>
      </c>
      <c r="E49" s="1">
        <f t="shared" si="3"/>
        <v>2</v>
      </c>
      <c r="G49" s="10" t="s">
        <v>2483</v>
      </c>
      <c r="H49" s="19" t="str">
        <f t="shared" si="4"/>
        <v>x35</v>
      </c>
      <c r="J49" s="1" t="s">
        <v>372</v>
      </c>
    </row>
    <row r="50" spans="1:10">
      <c r="A50" t="s">
        <v>209</v>
      </c>
      <c r="B50" s="1" t="s">
        <v>119</v>
      </c>
      <c r="D50" s="1" t="s">
        <v>2559</v>
      </c>
      <c r="E50" s="1">
        <f t="shared" si="3"/>
        <v>1</v>
      </c>
      <c r="G50" s="10" t="s">
        <v>2484</v>
      </c>
      <c r="H50" s="19" t="str">
        <f t="shared" si="4"/>
        <v>x36</v>
      </c>
      <c r="J50" s="1" t="s">
        <v>372</v>
      </c>
    </row>
    <row r="51" spans="1:10">
      <c r="A51" t="s">
        <v>167</v>
      </c>
      <c r="B51" s="1" t="s">
        <v>120</v>
      </c>
      <c r="D51" s="1" t="s">
        <v>2559</v>
      </c>
      <c r="E51" s="1">
        <f t="shared" si="3"/>
        <v>2</v>
      </c>
      <c r="G51" s="9" t="s">
        <v>161</v>
      </c>
      <c r="H51" s="19" t="str">
        <f t="shared" si="4"/>
        <v>x26</v>
      </c>
      <c r="I51" t="s">
        <v>371</v>
      </c>
      <c r="J51" s="1" t="s">
        <v>372</v>
      </c>
    </row>
    <row r="52" spans="1:10">
      <c r="A52" t="s">
        <v>210</v>
      </c>
      <c r="B52" s="1" t="s">
        <v>121</v>
      </c>
      <c r="D52" s="1" t="s">
        <v>2559</v>
      </c>
      <c r="E52" s="1">
        <f t="shared" si="3"/>
        <v>1</v>
      </c>
      <c r="G52" s="10" t="s">
        <v>149</v>
      </c>
      <c r="H52" s="19" t="str">
        <f t="shared" si="4"/>
        <v>x65</v>
      </c>
      <c r="J52" s="1" t="s">
        <v>372</v>
      </c>
    </row>
    <row r="53" spans="1:10">
      <c r="A53" t="s">
        <v>164</v>
      </c>
      <c r="B53" s="1" t="s">
        <v>122</v>
      </c>
      <c r="D53" s="1" t="s">
        <v>2559</v>
      </c>
      <c r="E53" s="1">
        <f t="shared" si="3"/>
        <v>1</v>
      </c>
      <c r="G53" s="10" t="s">
        <v>2488</v>
      </c>
      <c r="H53" s="19" t="str">
        <f t="shared" si="4"/>
        <v>x66</v>
      </c>
      <c r="J53" s="1" t="s">
        <v>372</v>
      </c>
    </row>
    <row r="54" spans="1:10">
      <c r="A54" t="s">
        <v>177</v>
      </c>
      <c r="B54" s="1" t="s">
        <v>123</v>
      </c>
      <c r="D54" s="1" t="s">
        <v>2559</v>
      </c>
      <c r="E54" s="1">
        <f t="shared" si="3"/>
        <v>2</v>
      </c>
      <c r="G54" s="9" t="s">
        <v>162</v>
      </c>
      <c r="H54" s="19" t="str">
        <f t="shared" si="4"/>
        <v>x150</v>
      </c>
      <c r="I54" t="s">
        <v>371</v>
      </c>
      <c r="J54" s="1" t="s">
        <v>372</v>
      </c>
    </row>
    <row r="55" spans="1:10">
      <c r="A55" t="s">
        <v>241</v>
      </c>
      <c r="B55" s="1" t="s">
        <v>268</v>
      </c>
      <c r="D55" s="1" t="s">
        <v>2559</v>
      </c>
      <c r="E55" s="1">
        <f t="shared" si="3"/>
        <v>1</v>
      </c>
      <c r="G55" s="10" t="s">
        <v>150</v>
      </c>
      <c r="H55" s="19" t="str">
        <f t="shared" si="4"/>
        <v>x151</v>
      </c>
      <c r="J55" s="1" t="s">
        <v>372</v>
      </c>
    </row>
    <row r="56" spans="1:10">
      <c r="A56" t="s">
        <v>235</v>
      </c>
      <c r="B56" s="1" t="s">
        <v>269</v>
      </c>
      <c r="D56" s="1" t="s">
        <v>2559</v>
      </c>
      <c r="E56" s="1">
        <f t="shared" si="3"/>
        <v>1</v>
      </c>
      <c r="G56" s="10" t="s">
        <v>151</v>
      </c>
      <c r="H56" s="19" t="str">
        <f t="shared" si="4"/>
        <v>x153</v>
      </c>
      <c r="J56" s="1" t="s">
        <v>372</v>
      </c>
    </row>
    <row r="57" spans="1:10">
      <c r="A57" t="s">
        <v>240</v>
      </c>
      <c r="B57" s="1" t="s">
        <v>270</v>
      </c>
      <c r="D57" s="1" t="s">
        <v>2559</v>
      </c>
      <c r="E57" s="1">
        <f t="shared" si="3"/>
        <v>1</v>
      </c>
      <c r="G57" s="10" t="s">
        <v>2492</v>
      </c>
      <c r="H57" s="19" t="str">
        <f t="shared" si="4"/>
        <v>x152</v>
      </c>
      <c r="J57" s="1" t="s">
        <v>372</v>
      </c>
    </row>
    <row r="58" spans="1:10">
      <c r="A58" t="s">
        <v>234</v>
      </c>
      <c r="B58" s="1" t="s">
        <v>271</v>
      </c>
      <c r="D58" s="1" t="s">
        <v>2559</v>
      </c>
      <c r="E58" s="1">
        <f t="shared" si="3"/>
        <v>1</v>
      </c>
      <c r="G58" s="10" t="s">
        <v>152</v>
      </c>
      <c r="H58" s="19" t="str">
        <f t="shared" si="4"/>
        <v>x154</v>
      </c>
      <c r="J58" s="1" t="s">
        <v>372</v>
      </c>
    </row>
    <row r="59" spans="1:10">
      <c r="A59" t="s">
        <v>160</v>
      </c>
      <c r="B59" s="1" t="s">
        <v>272</v>
      </c>
      <c r="D59" s="1" t="s">
        <v>2559</v>
      </c>
      <c r="E59" s="1">
        <f t="shared" si="3"/>
        <v>1</v>
      </c>
      <c r="G59" s="8" t="s">
        <v>153</v>
      </c>
      <c r="H59" s="19" t="str">
        <f t="shared" si="4"/>
        <v>x47</v>
      </c>
      <c r="I59" t="s">
        <v>371</v>
      </c>
      <c r="J59" s="1" t="s">
        <v>372</v>
      </c>
    </row>
    <row r="60" spans="1:10">
      <c r="A60" t="s">
        <v>238</v>
      </c>
      <c r="B60" s="1" t="s">
        <v>273</v>
      </c>
      <c r="D60" s="1" t="s">
        <v>2559</v>
      </c>
      <c r="E60" s="1">
        <f t="shared" si="3"/>
        <v>1</v>
      </c>
      <c r="G60" s="9" t="s">
        <v>2479</v>
      </c>
      <c r="H60" s="19" t="str">
        <f t="shared" si="4"/>
        <v>x8</v>
      </c>
      <c r="J60" s="1" t="s">
        <v>372</v>
      </c>
    </row>
    <row r="61" spans="1:10">
      <c r="A61" t="s">
        <v>232</v>
      </c>
      <c r="B61" s="1" t="s">
        <v>274</v>
      </c>
      <c r="D61" s="1" t="s">
        <v>2559</v>
      </c>
      <c r="E61" s="1">
        <f t="shared" si="3"/>
        <v>1</v>
      </c>
      <c r="G61" s="9" t="s">
        <v>2480</v>
      </c>
      <c r="H61" s="19" t="str">
        <f t="shared" si="4"/>
        <v>x9</v>
      </c>
      <c r="J61" s="1" t="s">
        <v>372</v>
      </c>
    </row>
    <row r="62" spans="1:10">
      <c r="A62" t="s">
        <v>239</v>
      </c>
      <c r="B62" s="1" t="s">
        <v>275</v>
      </c>
      <c r="D62" s="1" t="s">
        <v>2559</v>
      </c>
      <c r="E62" s="1">
        <f t="shared" si="3"/>
        <v>1</v>
      </c>
      <c r="G62" s="9" t="s">
        <v>2485</v>
      </c>
      <c r="H62" s="19" t="str">
        <f t="shared" si="4"/>
        <v>x44</v>
      </c>
      <c r="J62" s="1" t="s">
        <v>372</v>
      </c>
    </row>
    <row r="63" spans="1:10">
      <c r="A63" t="s">
        <v>233</v>
      </c>
      <c r="B63" s="1" t="s">
        <v>276</v>
      </c>
      <c r="D63" s="1" t="s">
        <v>2559</v>
      </c>
      <c r="E63" s="1">
        <f t="shared" si="3"/>
        <v>1</v>
      </c>
      <c r="G63" s="9" t="s">
        <v>2487</v>
      </c>
      <c r="H63" s="19" t="str">
        <f t="shared" si="4"/>
        <v>x46</v>
      </c>
      <c r="J63" s="1" t="s">
        <v>372</v>
      </c>
    </row>
    <row r="64" spans="1:10">
      <c r="A64" t="s">
        <v>187</v>
      </c>
      <c r="B64" s="1" t="s">
        <v>277</v>
      </c>
      <c r="D64" s="1" t="s">
        <v>2559</v>
      </c>
      <c r="E64" s="1">
        <f t="shared" si="3"/>
        <v>2</v>
      </c>
      <c r="G64" s="9" t="s">
        <v>2486</v>
      </c>
      <c r="H64" s="19" t="str">
        <f t="shared" si="4"/>
        <v>x45</v>
      </c>
      <c r="J64" s="1" t="s">
        <v>372</v>
      </c>
    </row>
    <row r="65" spans="1:15">
      <c r="A65" t="s">
        <v>202</v>
      </c>
      <c r="B65" s="1" t="s">
        <v>278</v>
      </c>
      <c r="D65" s="1" t="s">
        <v>2559</v>
      </c>
      <c r="E65" s="1">
        <f t="shared" si="3"/>
        <v>1</v>
      </c>
      <c r="G65" s="9" t="s">
        <v>2489</v>
      </c>
      <c r="H65" s="19" t="str">
        <f t="shared" si="4"/>
        <v>x90</v>
      </c>
      <c r="J65" s="1" t="s">
        <v>372</v>
      </c>
    </row>
    <row r="66" spans="1:15">
      <c r="A66" t="s">
        <v>203</v>
      </c>
      <c r="B66" s="1" t="s">
        <v>279</v>
      </c>
      <c r="D66" s="1" t="s">
        <v>2559</v>
      </c>
      <c r="E66" s="1">
        <f t="shared" ref="E66:E97" si="5">COUNTIF($G$2:$G$413,A66)</f>
        <v>1</v>
      </c>
      <c r="G66" s="9" t="s">
        <v>154</v>
      </c>
      <c r="H66" s="19" t="str">
        <f t="shared" si="4"/>
        <v>x89</v>
      </c>
      <c r="J66" s="1" t="s">
        <v>372</v>
      </c>
    </row>
    <row r="67" spans="1:15">
      <c r="A67" t="s">
        <v>149</v>
      </c>
      <c r="B67" s="1" t="s">
        <v>280</v>
      </c>
      <c r="D67" s="1" t="s">
        <v>2559</v>
      </c>
      <c r="E67" s="1">
        <f t="shared" si="5"/>
        <v>2</v>
      </c>
      <c r="G67" s="8" t="s">
        <v>155</v>
      </c>
      <c r="H67" s="19" t="str">
        <f t="shared" si="4"/>
        <v>x125</v>
      </c>
      <c r="J67" s="1" t="s">
        <v>372</v>
      </c>
    </row>
    <row r="68" spans="1:15">
      <c r="A68" t="s">
        <v>2488</v>
      </c>
      <c r="B68" s="1" t="s">
        <v>281</v>
      </c>
      <c r="D68" s="1" t="s">
        <v>2559</v>
      </c>
      <c r="E68" s="1">
        <f t="shared" si="5"/>
        <v>2</v>
      </c>
      <c r="G68" s="11" t="s">
        <v>3771</v>
      </c>
      <c r="H68" s="19" t="str">
        <f t="shared" si="4"/>
        <v>x24</v>
      </c>
      <c r="J68" s="1" t="s">
        <v>372</v>
      </c>
    </row>
    <row r="69" spans="1:15">
      <c r="A69" t="s">
        <v>225</v>
      </c>
      <c r="B69" s="1" t="s">
        <v>282</v>
      </c>
      <c r="D69" s="1" t="s">
        <v>2559</v>
      </c>
      <c r="E69" s="1">
        <f t="shared" si="5"/>
        <v>1</v>
      </c>
      <c r="G69" s="20" t="s">
        <v>377</v>
      </c>
      <c r="H69" s="19"/>
      <c r="K69" s="1" t="s">
        <v>2559</v>
      </c>
      <c r="M69" t="s">
        <v>378</v>
      </c>
    </row>
    <row r="70" spans="1:15">
      <c r="A70" t="s">
        <v>220</v>
      </c>
      <c r="B70" s="1" t="s">
        <v>283</v>
      </c>
      <c r="D70" s="1" t="s">
        <v>2559</v>
      </c>
      <c r="E70" s="1">
        <f t="shared" si="5"/>
        <v>2</v>
      </c>
      <c r="G70" s="7" t="s">
        <v>135</v>
      </c>
      <c r="H70" s="19" t="str">
        <f>VLOOKUP(G70,$A$2:$B$1001,2,FALSE)</f>
        <v>x0</v>
      </c>
      <c r="I70" t="s">
        <v>371</v>
      </c>
    </row>
    <row r="71" spans="1:15">
      <c r="A71" t="s">
        <v>219</v>
      </c>
      <c r="B71" s="1" t="s">
        <v>284</v>
      </c>
      <c r="D71" s="1" t="s">
        <v>2559</v>
      </c>
      <c r="E71" s="1">
        <f t="shared" si="5"/>
        <v>1</v>
      </c>
      <c r="G71" s="8" t="s">
        <v>163</v>
      </c>
      <c r="H71" s="19" t="str">
        <f>VLOOKUP(G71,$A$2:$B$1001,2,FALSE)</f>
        <v>x16</v>
      </c>
      <c r="J71" t="s">
        <v>372</v>
      </c>
    </row>
    <row r="72" spans="1:15">
      <c r="A72" t="s">
        <v>249</v>
      </c>
      <c r="B72" s="1" t="s">
        <v>285</v>
      </c>
      <c r="D72" s="1" t="s">
        <v>2559</v>
      </c>
      <c r="E72" s="1">
        <f t="shared" si="5"/>
        <v>2</v>
      </c>
      <c r="G72" s="8" t="s">
        <v>164</v>
      </c>
      <c r="H72" s="19" t="str">
        <f>VLOOKUP(G72,$A$2:$B$1001,2,FALSE)</f>
        <v>x51</v>
      </c>
      <c r="J72" t="s">
        <v>372</v>
      </c>
    </row>
    <row r="73" spans="1:15">
      <c r="A73" t="s">
        <v>186</v>
      </c>
      <c r="B73" s="1" t="s">
        <v>286</v>
      </c>
      <c r="D73" s="1" t="s">
        <v>2559</v>
      </c>
      <c r="E73" s="1">
        <f t="shared" si="5"/>
        <v>2</v>
      </c>
      <c r="G73" s="8" t="s">
        <v>179</v>
      </c>
      <c r="H73" s="19" t="str">
        <f>VLOOKUP(G73,$A$2:$B$1001,2,FALSE)</f>
        <v>x126</v>
      </c>
      <c r="J73" t="s">
        <v>372</v>
      </c>
    </row>
    <row r="74" spans="1:15">
      <c r="A74" t="s">
        <v>189</v>
      </c>
      <c r="B74" s="1" t="s">
        <v>287</v>
      </c>
      <c r="D74" s="1" t="s">
        <v>2559</v>
      </c>
      <c r="E74" s="1">
        <f t="shared" si="5"/>
        <v>2</v>
      </c>
      <c r="G74" s="21" t="s">
        <v>381</v>
      </c>
      <c r="H74" s="19"/>
      <c r="K74" s="1" t="s">
        <v>2559</v>
      </c>
      <c r="M74" t="s">
        <v>382</v>
      </c>
      <c r="N74" s="1" t="s">
        <v>4630</v>
      </c>
      <c r="O74" s="1"/>
    </row>
    <row r="75" spans="1:15">
      <c r="A75" t="s">
        <v>266</v>
      </c>
      <c r="B75" s="1" t="s">
        <v>288</v>
      </c>
      <c r="D75" s="1" t="s">
        <v>2559</v>
      </c>
      <c r="E75" s="1">
        <f t="shared" si="5"/>
        <v>1</v>
      </c>
      <c r="G75" s="22" t="s">
        <v>135</v>
      </c>
      <c r="H75" s="19" t="str">
        <f t="shared" ref="H75:H109" si="6">VLOOKUP(G75,$A$2:$B$1001,2,FALSE)</f>
        <v>x0</v>
      </c>
      <c r="I75" t="s">
        <v>371</v>
      </c>
    </row>
    <row r="76" spans="1:15">
      <c r="A76" t="s">
        <v>259</v>
      </c>
      <c r="B76" s="1" t="s">
        <v>289</v>
      </c>
      <c r="D76" s="1" t="s">
        <v>2559</v>
      </c>
      <c r="E76" s="1">
        <f t="shared" si="5"/>
        <v>1</v>
      </c>
      <c r="G76" s="23" t="s">
        <v>165</v>
      </c>
      <c r="H76" s="19" t="str">
        <f t="shared" si="6"/>
        <v>x116</v>
      </c>
      <c r="I76" t="s">
        <v>371</v>
      </c>
      <c r="J76" s="1" t="s">
        <v>372</v>
      </c>
    </row>
    <row r="77" spans="1:15">
      <c r="A77" t="s">
        <v>261</v>
      </c>
      <c r="B77" s="1" t="s">
        <v>290</v>
      </c>
      <c r="D77" s="1" t="s">
        <v>2559</v>
      </c>
      <c r="E77" s="1">
        <f t="shared" si="5"/>
        <v>1</v>
      </c>
      <c r="G77" s="24" t="s">
        <v>166</v>
      </c>
      <c r="H77" s="19" t="str">
        <f t="shared" si="6"/>
        <v>x115</v>
      </c>
      <c r="J77" s="1" t="s">
        <v>372</v>
      </c>
    </row>
    <row r="78" spans="1:15">
      <c r="A78" t="s">
        <v>260</v>
      </c>
      <c r="B78" s="1" t="s">
        <v>291</v>
      </c>
      <c r="D78" s="1" t="s">
        <v>2559</v>
      </c>
      <c r="E78" s="1">
        <f t="shared" si="5"/>
        <v>1</v>
      </c>
      <c r="G78" s="24" t="s">
        <v>167</v>
      </c>
      <c r="H78" s="19" t="str">
        <f t="shared" si="6"/>
        <v>x49</v>
      </c>
      <c r="I78" t="s">
        <v>371</v>
      </c>
      <c r="J78" s="1" t="s">
        <v>372</v>
      </c>
    </row>
    <row r="79" spans="1:15">
      <c r="A79" t="s">
        <v>2494</v>
      </c>
      <c r="B79" s="1" t="s">
        <v>292</v>
      </c>
      <c r="D79" s="1" t="s">
        <v>2559</v>
      </c>
      <c r="E79" s="1">
        <f t="shared" si="5"/>
        <v>1</v>
      </c>
      <c r="G79" s="25" t="s">
        <v>168</v>
      </c>
      <c r="H79" s="19" t="str">
        <f t="shared" si="6"/>
        <v>x11</v>
      </c>
      <c r="J79" s="1" t="s">
        <v>372</v>
      </c>
    </row>
    <row r="80" spans="1:15">
      <c r="A80" t="s">
        <v>227</v>
      </c>
      <c r="B80" s="1" t="s">
        <v>293</v>
      </c>
      <c r="D80" s="1" t="s">
        <v>2559</v>
      </c>
      <c r="E80" s="1">
        <f t="shared" si="5"/>
        <v>1</v>
      </c>
      <c r="G80" s="25" t="s">
        <v>137</v>
      </c>
      <c r="H80" s="19" t="str">
        <f t="shared" si="6"/>
        <v>x32</v>
      </c>
      <c r="J80" s="1" t="s">
        <v>372</v>
      </c>
    </row>
    <row r="81" spans="1:16">
      <c r="A81" t="s">
        <v>221</v>
      </c>
      <c r="B81" s="1" t="s">
        <v>294</v>
      </c>
      <c r="D81" s="1" t="s">
        <v>2559</v>
      </c>
      <c r="E81" s="1">
        <f t="shared" si="5"/>
        <v>1</v>
      </c>
      <c r="G81" s="25" t="s">
        <v>169</v>
      </c>
      <c r="H81" s="19" t="str">
        <f t="shared" si="6"/>
        <v>x31</v>
      </c>
      <c r="J81" s="1" t="s">
        <v>372</v>
      </c>
    </row>
    <row r="82" spans="1:16">
      <c r="A82" t="s">
        <v>222</v>
      </c>
      <c r="B82" s="1" t="s">
        <v>295</v>
      </c>
      <c r="D82" s="1" t="s">
        <v>2559</v>
      </c>
      <c r="E82" s="1">
        <f t="shared" si="5"/>
        <v>1</v>
      </c>
      <c r="G82" s="25" t="s">
        <v>142</v>
      </c>
      <c r="H82" s="19" t="str">
        <f t="shared" si="6"/>
        <v>x82</v>
      </c>
      <c r="I82" t="s">
        <v>371</v>
      </c>
      <c r="J82" s="1" t="s">
        <v>372</v>
      </c>
    </row>
    <row r="83" spans="1:16">
      <c r="A83" t="s">
        <v>170</v>
      </c>
      <c r="B83" s="1" t="s">
        <v>296</v>
      </c>
      <c r="D83" s="1" t="s">
        <v>2559</v>
      </c>
      <c r="E83" s="1">
        <f t="shared" si="5"/>
        <v>3</v>
      </c>
      <c r="G83" s="26" t="s">
        <v>170</v>
      </c>
      <c r="H83" s="19" t="str">
        <f t="shared" si="6"/>
        <v>x81</v>
      </c>
      <c r="J83" s="1" t="s">
        <v>372</v>
      </c>
    </row>
    <row r="84" spans="1:16">
      <c r="A84" t="s">
        <v>142</v>
      </c>
      <c r="B84" s="1" t="s">
        <v>297</v>
      </c>
      <c r="D84" s="1" t="s">
        <v>2559</v>
      </c>
      <c r="E84" s="1">
        <f t="shared" si="5"/>
        <v>4</v>
      </c>
      <c r="G84" s="26" t="s">
        <v>171</v>
      </c>
      <c r="H84" s="19" t="str">
        <f t="shared" si="6"/>
        <v>x7</v>
      </c>
      <c r="I84" t="s">
        <v>371</v>
      </c>
      <c r="J84" s="1" t="s">
        <v>372</v>
      </c>
    </row>
    <row r="85" spans="1:16">
      <c r="A85" t="s">
        <v>143</v>
      </c>
      <c r="B85" s="1" t="s">
        <v>298</v>
      </c>
      <c r="D85" s="1" t="s">
        <v>2559</v>
      </c>
      <c r="E85" s="1">
        <f t="shared" si="5"/>
        <v>1</v>
      </c>
      <c r="G85" s="27" t="s">
        <v>2400</v>
      </c>
      <c r="H85" s="19" t="str">
        <f t="shared" si="6"/>
        <v>x137</v>
      </c>
      <c r="I85" s="1" t="s">
        <v>371</v>
      </c>
      <c r="J85" s="1" t="s">
        <v>372</v>
      </c>
    </row>
    <row r="86" spans="1:16">
      <c r="A86" t="s">
        <v>206</v>
      </c>
      <c r="B86" s="1" t="s">
        <v>299</v>
      </c>
      <c r="D86" s="1" t="s">
        <v>2559</v>
      </c>
      <c r="E86" s="1">
        <f t="shared" si="5"/>
        <v>1</v>
      </c>
      <c r="G86" s="28" t="s">
        <v>2401</v>
      </c>
      <c r="H86" s="19" t="str">
        <f t="shared" si="6"/>
        <v>x139</v>
      </c>
      <c r="I86" s="1"/>
      <c r="J86" s="1" t="s">
        <v>372</v>
      </c>
      <c r="K86" s="1"/>
      <c r="L86" s="1"/>
      <c r="M86" s="1"/>
      <c r="O86" s="1"/>
      <c r="P86" s="1"/>
    </row>
    <row r="87" spans="1:16">
      <c r="A87" t="s">
        <v>157</v>
      </c>
      <c r="B87" s="1" t="s">
        <v>300</v>
      </c>
      <c r="D87" s="1" t="s">
        <v>2559</v>
      </c>
      <c r="E87" s="1">
        <f t="shared" si="5"/>
        <v>1</v>
      </c>
      <c r="G87" s="28" t="s">
        <v>2402</v>
      </c>
      <c r="H87" s="19" t="str">
        <f t="shared" si="6"/>
        <v>x141</v>
      </c>
      <c r="I87" s="1"/>
      <c r="J87" s="1" t="s">
        <v>372</v>
      </c>
      <c r="K87" s="1"/>
      <c r="L87" s="1"/>
      <c r="M87" s="1"/>
      <c r="O87" s="1"/>
      <c r="P87" s="1"/>
    </row>
    <row r="88" spans="1:16">
      <c r="A88" t="s">
        <v>230</v>
      </c>
      <c r="B88" s="1" t="s">
        <v>301</v>
      </c>
      <c r="D88" s="1" t="s">
        <v>2559</v>
      </c>
      <c r="E88" s="1">
        <f t="shared" si="5"/>
        <v>1</v>
      </c>
      <c r="G88" s="27" t="s">
        <v>174</v>
      </c>
      <c r="H88" s="19" t="str">
        <f t="shared" si="6"/>
        <v>x10</v>
      </c>
      <c r="J88" s="1" t="s">
        <v>372</v>
      </c>
    </row>
    <row r="89" spans="1:16">
      <c r="A89" t="s">
        <v>197</v>
      </c>
      <c r="B89" s="1" t="s">
        <v>302</v>
      </c>
      <c r="D89" s="1" t="s">
        <v>2559</v>
      </c>
      <c r="E89" s="1">
        <f t="shared" si="5"/>
        <v>4</v>
      </c>
      <c r="G89" s="25" t="s">
        <v>141</v>
      </c>
      <c r="H89" s="19" t="str">
        <f t="shared" si="6"/>
        <v>x39</v>
      </c>
      <c r="I89" t="s">
        <v>371</v>
      </c>
      <c r="J89" s="1" t="s">
        <v>372</v>
      </c>
    </row>
    <row r="90" spans="1:16">
      <c r="A90" t="s">
        <v>256</v>
      </c>
      <c r="B90" s="1" t="s">
        <v>303</v>
      </c>
      <c r="D90" s="1" t="s">
        <v>2559</v>
      </c>
      <c r="E90" s="1">
        <f t="shared" si="5"/>
        <v>1</v>
      </c>
      <c r="G90" s="26" t="s">
        <v>175</v>
      </c>
      <c r="H90" s="19" t="str">
        <f t="shared" si="6"/>
        <v>x40</v>
      </c>
      <c r="J90" s="1" t="s">
        <v>372</v>
      </c>
    </row>
    <row r="91" spans="1:16">
      <c r="A91" t="s">
        <v>154</v>
      </c>
      <c r="B91" s="1" t="s">
        <v>304</v>
      </c>
      <c r="D91" s="1" t="s">
        <v>2559</v>
      </c>
      <c r="E91" s="1">
        <f t="shared" si="5"/>
        <v>2</v>
      </c>
      <c r="G91" s="26" t="s">
        <v>176</v>
      </c>
      <c r="H91" s="19" t="str">
        <f t="shared" si="6"/>
        <v>x41</v>
      </c>
      <c r="J91" s="1" t="s">
        <v>372</v>
      </c>
    </row>
    <row r="92" spans="1:16">
      <c r="A92" t="s">
        <v>2489</v>
      </c>
      <c r="B92" s="1" t="s">
        <v>305</v>
      </c>
      <c r="D92" s="1" t="s">
        <v>2559</v>
      </c>
      <c r="E92" s="1">
        <f t="shared" si="5"/>
        <v>2</v>
      </c>
      <c r="G92" s="25" t="s">
        <v>177</v>
      </c>
      <c r="H92" s="19" t="str">
        <f t="shared" si="6"/>
        <v>x52</v>
      </c>
      <c r="J92" s="1" t="s">
        <v>372</v>
      </c>
    </row>
    <row r="93" spans="1:16">
      <c r="A93" t="s">
        <v>2490</v>
      </c>
      <c r="B93" s="1" t="s">
        <v>306</v>
      </c>
      <c r="D93" s="1" t="s">
        <v>2559</v>
      </c>
      <c r="E93" s="1">
        <f t="shared" si="5"/>
        <v>1</v>
      </c>
      <c r="G93" s="23" t="s">
        <v>178</v>
      </c>
      <c r="H93" s="19" t="str">
        <f t="shared" si="6"/>
        <v>x127</v>
      </c>
      <c r="I93" t="s">
        <v>371</v>
      </c>
      <c r="J93" s="1" t="s">
        <v>372</v>
      </c>
    </row>
    <row r="94" spans="1:16">
      <c r="A94" t="s">
        <v>265</v>
      </c>
      <c r="B94" s="1" t="s">
        <v>307</v>
      </c>
      <c r="D94" s="1" t="s">
        <v>2559</v>
      </c>
      <c r="E94" s="1">
        <f t="shared" si="5"/>
        <v>1</v>
      </c>
      <c r="G94" s="24" t="s">
        <v>179</v>
      </c>
      <c r="H94" s="19" t="str">
        <f t="shared" si="6"/>
        <v>x126</v>
      </c>
      <c r="J94" s="1" t="s">
        <v>372</v>
      </c>
    </row>
    <row r="95" spans="1:16">
      <c r="A95" t="s">
        <v>216</v>
      </c>
      <c r="B95" s="1" t="s">
        <v>308</v>
      </c>
      <c r="D95" s="1" t="s">
        <v>2559</v>
      </c>
      <c r="E95" s="1">
        <f t="shared" si="5"/>
        <v>1</v>
      </c>
      <c r="G95" s="24" t="s">
        <v>180</v>
      </c>
      <c r="H95" s="19" t="str">
        <f t="shared" si="6"/>
        <v>x120</v>
      </c>
      <c r="I95" t="s">
        <v>371</v>
      </c>
      <c r="J95" s="1" t="s">
        <v>372</v>
      </c>
    </row>
    <row r="96" spans="1:16">
      <c r="A96" t="s">
        <v>368</v>
      </c>
      <c r="B96" s="1" t="s">
        <v>309</v>
      </c>
      <c r="D96" s="1" t="s">
        <v>2559</v>
      </c>
      <c r="E96" s="1">
        <f t="shared" si="5"/>
        <v>1</v>
      </c>
      <c r="G96" s="25" t="s">
        <v>181</v>
      </c>
      <c r="H96" s="19" t="str">
        <f t="shared" si="6"/>
        <v>x119</v>
      </c>
      <c r="J96" s="1" t="s">
        <v>372</v>
      </c>
    </row>
    <row r="97" spans="1:15">
      <c r="A97" t="s">
        <v>146</v>
      </c>
      <c r="B97" s="1" t="s">
        <v>310</v>
      </c>
      <c r="D97" s="1" t="s">
        <v>2559</v>
      </c>
      <c r="E97" s="1">
        <f t="shared" si="5"/>
        <v>1</v>
      </c>
      <c r="G97" s="25" t="s">
        <v>3704</v>
      </c>
      <c r="H97" s="19" t="str">
        <f t="shared" si="6"/>
        <v>x121</v>
      </c>
      <c r="J97" s="1" t="s">
        <v>372</v>
      </c>
    </row>
    <row r="98" spans="1:15">
      <c r="A98" t="s">
        <v>148</v>
      </c>
      <c r="B98" s="1" t="s">
        <v>311</v>
      </c>
      <c r="D98" s="1" t="s">
        <v>2559</v>
      </c>
      <c r="E98" s="1">
        <f t="shared" ref="E98:E129" si="7">COUNTIF($G$2:$G$413,A98)</f>
        <v>1</v>
      </c>
      <c r="G98" s="23" t="s">
        <v>182</v>
      </c>
      <c r="H98" s="19" t="str">
        <f t="shared" si="6"/>
        <v>x124</v>
      </c>
      <c r="I98" t="s">
        <v>371</v>
      </c>
      <c r="J98" s="1" t="s">
        <v>372</v>
      </c>
    </row>
    <row r="99" spans="1:15">
      <c r="A99" t="s">
        <v>3772</v>
      </c>
      <c r="B99" s="1" t="s">
        <v>312</v>
      </c>
      <c r="D99" s="1" t="s">
        <v>2559</v>
      </c>
      <c r="E99" s="1">
        <f t="shared" si="7"/>
        <v>2</v>
      </c>
      <c r="G99" s="24" t="s">
        <v>183</v>
      </c>
      <c r="H99" s="19" t="str">
        <f t="shared" si="6"/>
        <v>x114</v>
      </c>
      <c r="J99" s="1" t="s">
        <v>372</v>
      </c>
    </row>
    <row r="100" spans="1:15">
      <c r="A100" t="s">
        <v>195</v>
      </c>
      <c r="B100" s="1" t="s">
        <v>313</v>
      </c>
      <c r="D100" s="1" t="s">
        <v>2559</v>
      </c>
      <c r="E100" s="1">
        <f t="shared" si="7"/>
        <v>1</v>
      </c>
      <c r="G100" s="24" t="s">
        <v>184</v>
      </c>
      <c r="H100" s="19" t="str">
        <f t="shared" si="6"/>
        <v>x14</v>
      </c>
      <c r="J100" s="1" t="s">
        <v>372</v>
      </c>
    </row>
    <row r="101" spans="1:15">
      <c r="A101" t="s">
        <v>200</v>
      </c>
      <c r="B101" s="1" t="s">
        <v>314</v>
      </c>
      <c r="D101" s="1" t="s">
        <v>2559</v>
      </c>
      <c r="E101" s="1">
        <f t="shared" si="7"/>
        <v>1</v>
      </c>
      <c r="G101" s="23" t="s">
        <v>185</v>
      </c>
      <c r="H101" s="19" t="str">
        <f t="shared" si="6"/>
        <v>x101</v>
      </c>
      <c r="I101" t="s">
        <v>371</v>
      </c>
      <c r="J101" s="1" t="s">
        <v>372</v>
      </c>
    </row>
    <row r="102" spans="1:15">
      <c r="A102" t="s">
        <v>194</v>
      </c>
      <c r="B102" s="1" t="s">
        <v>315</v>
      </c>
      <c r="D102" s="1" t="s">
        <v>2559</v>
      </c>
      <c r="E102" s="1">
        <f t="shared" si="7"/>
        <v>1</v>
      </c>
      <c r="G102" s="24" t="s">
        <v>186</v>
      </c>
      <c r="H102" s="19" t="str">
        <f t="shared" si="6"/>
        <v>x71</v>
      </c>
      <c r="I102" t="s">
        <v>371</v>
      </c>
      <c r="J102" s="1" t="s">
        <v>372</v>
      </c>
    </row>
    <row r="103" spans="1:15">
      <c r="A103" t="s">
        <v>185</v>
      </c>
      <c r="B103" s="1" t="s">
        <v>316</v>
      </c>
      <c r="D103" s="1" t="s">
        <v>2559</v>
      </c>
      <c r="E103" s="1">
        <f t="shared" si="7"/>
        <v>2</v>
      </c>
      <c r="G103" s="25" t="s">
        <v>187</v>
      </c>
      <c r="H103" s="19" t="str">
        <f t="shared" si="6"/>
        <v>x62</v>
      </c>
      <c r="J103" s="1" t="s">
        <v>372</v>
      </c>
    </row>
    <row r="104" spans="1:15">
      <c r="A104" t="s">
        <v>215</v>
      </c>
      <c r="B104" s="1" t="s">
        <v>317</v>
      </c>
      <c r="D104" s="1" t="s">
        <v>2559</v>
      </c>
      <c r="E104" s="1">
        <f t="shared" si="7"/>
        <v>1</v>
      </c>
      <c r="G104" s="25" t="s">
        <v>188</v>
      </c>
      <c r="H104" s="19" t="str">
        <f t="shared" si="6"/>
        <v>x29</v>
      </c>
      <c r="J104" s="1" t="s">
        <v>372</v>
      </c>
    </row>
    <row r="105" spans="1:15">
      <c r="A105" t="s">
        <v>218</v>
      </c>
      <c r="B105" s="1" t="s">
        <v>318</v>
      </c>
      <c r="D105" s="1" t="s">
        <v>2559</v>
      </c>
      <c r="E105" s="1">
        <f t="shared" si="7"/>
        <v>1</v>
      </c>
      <c r="G105" s="25" t="s">
        <v>189</v>
      </c>
      <c r="H105" s="19" t="str">
        <f t="shared" si="6"/>
        <v>x72</v>
      </c>
      <c r="J105" s="1" t="s">
        <v>372</v>
      </c>
    </row>
    <row r="106" spans="1:15">
      <c r="A106" t="s">
        <v>243</v>
      </c>
      <c r="B106" s="1" t="s">
        <v>319</v>
      </c>
      <c r="D106" s="1" t="s">
        <v>2559</v>
      </c>
      <c r="E106" s="1">
        <f t="shared" si="7"/>
        <v>1</v>
      </c>
      <c r="G106" s="24" t="s">
        <v>147</v>
      </c>
      <c r="H106" s="19" t="str">
        <f t="shared" si="6"/>
        <v>x30</v>
      </c>
      <c r="J106" s="1" t="s">
        <v>372</v>
      </c>
    </row>
    <row r="107" spans="1:15">
      <c r="A107" t="s">
        <v>213</v>
      </c>
      <c r="B107" s="1" t="s">
        <v>320</v>
      </c>
      <c r="D107" s="1" t="s">
        <v>2559</v>
      </c>
      <c r="E107" s="1">
        <f t="shared" si="7"/>
        <v>1</v>
      </c>
      <c r="G107" s="24" t="s">
        <v>190</v>
      </c>
      <c r="H107" s="19" t="str">
        <f t="shared" si="6"/>
        <v>x122</v>
      </c>
      <c r="J107" s="1" t="s">
        <v>372</v>
      </c>
    </row>
    <row r="108" spans="1:15">
      <c r="A108" t="s">
        <v>159</v>
      </c>
      <c r="B108" s="1" t="s">
        <v>321</v>
      </c>
      <c r="D108" s="1" t="s">
        <v>2559</v>
      </c>
      <c r="E108" s="1">
        <f t="shared" si="7"/>
        <v>1</v>
      </c>
      <c r="G108" s="24" t="s">
        <v>191</v>
      </c>
      <c r="H108" s="19" t="str">
        <f t="shared" si="6"/>
        <v>x111</v>
      </c>
      <c r="J108" s="1" t="s">
        <v>372</v>
      </c>
    </row>
    <row r="109" spans="1:15">
      <c r="A109" t="s">
        <v>245</v>
      </c>
      <c r="B109" s="1" t="s">
        <v>322</v>
      </c>
      <c r="D109" s="1" t="s">
        <v>2559</v>
      </c>
      <c r="E109" s="1">
        <f t="shared" si="7"/>
        <v>2</v>
      </c>
      <c r="G109" s="24" t="s">
        <v>192</v>
      </c>
      <c r="H109" s="19" t="str">
        <f t="shared" si="6"/>
        <v>x38</v>
      </c>
      <c r="J109" s="1" t="s">
        <v>372</v>
      </c>
    </row>
    <row r="110" spans="1:15">
      <c r="A110" s="80" t="s">
        <v>2329</v>
      </c>
      <c r="B110" s="1" t="s">
        <v>323</v>
      </c>
      <c r="D110" s="1" t="s">
        <v>2559</v>
      </c>
      <c r="E110" s="1">
        <f t="shared" si="7"/>
        <v>1</v>
      </c>
      <c r="G110" s="24" t="s">
        <v>3772</v>
      </c>
      <c r="H110" s="19" t="s">
        <v>312</v>
      </c>
      <c r="J110" s="1" t="s">
        <v>372</v>
      </c>
    </row>
    <row r="111" spans="1:15">
      <c r="A111" t="s">
        <v>247</v>
      </c>
      <c r="B111" s="1" t="s">
        <v>324</v>
      </c>
      <c r="D111" s="1" t="s">
        <v>2559</v>
      </c>
      <c r="E111" s="1">
        <f t="shared" si="7"/>
        <v>2</v>
      </c>
      <c r="G111" s="5" t="s">
        <v>383</v>
      </c>
      <c r="H111" s="19"/>
      <c r="K111" s="1" t="s">
        <v>2559</v>
      </c>
      <c r="M111" t="s">
        <v>382</v>
      </c>
      <c r="O111" s="1"/>
    </row>
    <row r="112" spans="1:15">
      <c r="A112" t="s">
        <v>252</v>
      </c>
      <c r="B112" s="1" t="s">
        <v>325</v>
      </c>
      <c r="D112" s="1" t="s">
        <v>2559</v>
      </c>
      <c r="E112" s="1">
        <f t="shared" si="7"/>
        <v>2</v>
      </c>
      <c r="G112" s="7" t="s">
        <v>135</v>
      </c>
      <c r="H112" s="19" t="str">
        <f t="shared" ref="H112:H146" si="8">VLOOKUP(G112,$A$2:$B$1001,2,FALSE)</f>
        <v>x0</v>
      </c>
      <c r="I112" t="s">
        <v>371</v>
      </c>
    </row>
    <row r="113" spans="1:10">
      <c r="A113" t="s">
        <v>191</v>
      </c>
      <c r="B113" s="1" t="s">
        <v>326</v>
      </c>
      <c r="D113" s="1" t="s">
        <v>2559</v>
      </c>
      <c r="E113" s="1">
        <f t="shared" si="7"/>
        <v>3</v>
      </c>
      <c r="G113" s="8" t="s">
        <v>193</v>
      </c>
      <c r="H113" s="19" t="str">
        <f t="shared" si="8"/>
        <v>x117</v>
      </c>
      <c r="I113" t="s">
        <v>371</v>
      </c>
      <c r="J113" t="s">
        <v>372</v>
      </c>
    </row>
    <row r="114" spans="1:10">
      <c r="A114" t="s">
        <v>198</v>
      </c>
      <c r="B114" s="1" t="s">
        <v>327</v>
      </c>
      <c r="D114" s="1" t="s">
        <v>2559</v>
      </c>
      <c r="E114" s="1">
        <f t="shared" si="7"/>
        <v>4</v>
      </c>
      <c r="G114" s="24" t="s">
        <v>165</v>
      </c>
      <c r="H114" s="19" t="str">
        <f t="shared" si="8"/>
        <v>x116</v>
      </c>
      <c r="I114" t="s">
        <v>371</v>
      </c>
      <c r="J114" s="1" t="s">
        <v>372</v>
      </c>
    </row>
    <row r="115" spans="1:10">
      <c r="A115" t="s">
        <v>204</v>
      </c>
      <c r="B115" s="1" t="s">
        <v>328</v>
      </c>
      <c r="D115" s="1" t="s">
        <v>2559</v>
      </c>
      <c r="E115" s="1">
        <f t="shared" si="7"/>
        <v>1</v>
      </c>
      <c r="G115" s="25" t="s">
        <v>166</v>
      </c>
      <c r="H115" s="19" t="str">
        <f t="shared" si="8"/>
        <v>x115</v>
      </c>
      <c r="J115" s="1" t="s">
        <v>372</v>
      </c>
    </row>
    <row r="116" spans="1:10">
      <c r="A116" t="s">
        <v>183</v>
      </c>
      <c r="B116" s="1" t="s">
        <v>329</v>
      </c>
      <c r="D116" s="1" t="s">
        <v>2559</v>
      </c>
      <c r="E116" s="1">
        <f t="shared" si="7"/>
        <v>2</v>
      </c>
      <c r="G116" s="25" t="s">
        <v>167</v>
      </c>
      <c r="H116" s="19" t="str">
        <f t="shared" si="8"/>
        <v>x49</v>
      </c>
      <c r="I116" t="s">
        <v>371</v>
      </c>
      <c r="J116" s="1" t="s">
        <v>372</v>
      </c>
    </row>
    <row r="117" spans="1:10">
      <c r="A117" t="s">
        <v>166</v>
      </c>
      <c r="B117" s="1" t="s">
        <v>330</v>
      </c>
      <c r="D117" s="1" t="s">
        <v>2559</v>
      </c>
      <c r="E117" s="1">
        <f t="shared" si="7"/>
        <v>2</v>
      </c>
      <c r="G117" s="26" t="s">
        <v>168</v>
      </c>
      <c r="H117" s="19" t="str">
        <f t="shared" si="8"/>
        <v>x11</v>
      </c>
      <c r="J117" s="1" t="s">
        <v>372</v>
      </c>
    </row>
    <row r="118" spans="1:10">
      <c r="A118" t="s">
        <v>165</v>
      </c>
      <c r="B118" s="1" t="s">
        <v>331</v>
      </c>
      <c r="D118" s="1" t="s">
        <v>2559</v>
      </c>
      <c r="E118" s="1">
        <f t="shared" si="7"/>
        <v>2</v>
      </c>
      <c r="G118" s="26" t="s">
        <v>137</v>
      </c>
      <c r="H118" s="19" t="str">
        <f t="shared" si="8"/>
        <v>x32</v>
      </c>
      <c r="J118" s="1" t="s">
        <v>372</v>
      </c>
    </row>
    <row r="119" spans="1:10">
      <c r="A119" t="s">
        <v>193</v>
      </c>
      <c r="B119" s="1" t="s">
        <v>332</v>
      </c>
      <c r="D119" s="1" t="s">
        <v>2559</v>
      </c>
      <c r="E119" s="1">
        <f t="shared" si="7"/>
        <v>1</v>
      </c>
      <c r="G119" s="26" t="s">
        <v>169</v>
      </c>
      <c r="H119" s="19" t="str">
        <f t="shared" si="8"/>
        <v>x31</v>
      </c>
      <c r="J119" s="1" t="s">
        <v>372</v>
      </c>
    </row>
    <row r="120" spans="1:10">
      <c r="A120" t="s">
        <v>214</v>
      </c>
      <c r="B120" s="1" t="s">
        <v>333</v>
      </c>
      <c r="D120" s="1" t="s">
        <v>2559</v>
      </c>
      <c r="E120" s="1">
        <f t="shared" si="7"/>
        <v>1</v>
      </c>
      <c r="G120" s="26" t="s">
        <v>142</v>
      </c>
      <c r="H120" s="19" t="str">
        <f t="shared" si="8"/>
        <v>x82</v>
      </c>
      <c r="I120" t="s">
        <v>371</v>
      </c>
      <c r="J120" s="1" t="s">
        <v>372</v>
      </c>
    </row>
    <row r="121" spans="1:10">
      <c r="A121" t="s">
        <v>181</v>
      </c>
      <c r="B121" s="1" t="s">
        <v>334</v>
      </c>
      <c r="D121" s="1" t="s">
        <v>2559</v>
      </c>
      <c r="E121" s="1">
        <f t="shared" si="7"/>
        <v>3</v>
      </c>
      <c r="G121" s="27" t="s">
        <v>170</v>
      </c>
      <c r="H121" s="19" t="str">
        <f t="shared" si="8"/>
        <v>x81</v>
      </c>
      <c r="J121" s="1" t="s">
        <v>372</v>
      </c>
    </row>
    <row r="122" spans="1:10">
      <c r="A122" t="s">
        <v>180</v>
      </c>
      <c r="B122" s="1" t="s">
        <v>335</v>
      </c>
      <c r="D122" s="1" t="s">
        <v>2559</v>
      </c>
      <c r="E122" s="1">
        <f t="shared" si="7"/>
        <v>3</v>
      </c>
      <c r="G122" s="27" t="s">
        <v>171</v>
      </c>
      <c r="H122" s="19" t="str">
        <f t="shared" si="8"/>
        <v>x7</v>
      </c>
      <c r="I122" t="s">
        <v>371</v>
      </c>
      <c r="J122" s="1" t="s">
        <v>372</v>
      </c>
    </row>
    <row r="123" spans="1:10">
      <c r="A123" t="s">
        <v>3704</v>
      </c>
      <c r="B123" s="1" t="s">
        <v>336</v>
      </c>
      <c r="D123" s="1" t="s">
        <v>2559</v>
      </c>
      <c r="E123" s="1">
        <f t="shared" si="7"/>
        <v>3</v>
      </c>
      <c r="G123" s="28" t="s">
        <v>172</v>
      </c>
      <c r="H123" s="19" t="str">
        <f t="shared" si="8"/>
        <v>x136</v>
      </c>
      <c r="J123" s="1" t="s">
        <v>372</v>
      </c>
    </row>
    <row r="124" spans="1:10">
      <c r="A124" t="s">
        <v>190</v>
      </c>
      <c r="B124" s="1" t="s">
        <v>337</v>
      </c>
      <c r="D124" s="1" t="s">
        <v>2559</v>
      </c>
      <c r="E124" s="1">
        <f t="shared" si="7"/>
        <v>3</v>
      </c>
      <c r="G124" s="28" t="s">
        <v>173</v>
      </c>
      <c r="H124" s="19" t="str">
        <f t="shared" si="8"/>
        <v>x18</v>
      </c>
      <c r="J124" s="1" t="s">
        <v>372</v>
      </c>
    </row>
    <row r="125" spans="1:10">
      <c r="A125" t="s">
        <v>246</v>
      </c>
      <c r="B125" s="1" t="s">
        <v>338</v>
      </c>
      <c r="D125" s="1" t="s">
        <v>2559</v>
      </c>
      <c r="E125" s="1">
        <f t="shared" si="7"/>
        <v>2</v>
      </c>
      <c r="G125" s="28" t="s">
        <v>174</v>
      </c>
      <c r="H125" s="19" t="str">
        <f t="shared" si="8"/>
        <v>x10</v>
      </c>
      <c r="J125" s="1" t="s">
        <v>372</v>
      </c>
    </row>
    <row r="126" spans="1:10">
      <c r="A126" t="s">
        <v>182</v>
      </c>
      <c r="B126" s="1" t="s">
        <v>339</v>
      </c>
      <c r="D126" s="1" t="s">
        <v>2559</v>
      </c>
      <c r="E126" s="1">
        <f t="shared" si="7"/>
        <v>2</v>
      </c>
      <c r="G126" s="26" t="s">
        <v>141</v>
      </c>
      <c r="H126" s="19" t="str">
        <f t="shared" si="8"/>
        <v>x39</v>
      </c>
      <c r="I126" t="s">
        <v>371</v>
      </c>
      <c r="J126" s="1" t="s">
        <v>372</v>
      </c>
    </row>
    <row r="127" spans="1:10">
      <c r="A127" t="s">
        <v>155</v>
      </c>
      <c r="B127" s="1" t="s">
        <v>340</v>
      </c>
      <c r="D127" s="1" t="s">
        <v>2559</v>
      </c>
      <c r="E127" s="1">
        <f t="shared" si="7"/>
        <v>2</v>
      </c>
      <c r="G127" s="27" t="s">
        <v>175</v>
      </c>
      <c r="H127" s="19" t="str">
        <f t="shared" si="8"/>
        <v>x40</v>
      </c>
      <c r="J127" s="1" t="s">
        <v>372</v>
      </c>
    </row>
    <row r="128" spans="1:10">
      <c r="A128" t="s">
        <v>179</v>
      </c>
      <c r="B128" s="1" t="s">
        <v>341</v>
      </c>
      <c r="D128" s="1" t="s">
        <v>2559</v>
      </c>
      <c r="E128" s="1">
        <f t="shared" si="7"/>
        <v>6</v>
      </c>
      <c r="G128" s="27" t="s">
        <v>176</v>
      </c>
      <c r="H128" s="19" t="str">
        <f t="shared" si="8"/>
        <v>x41</v>
      </c>
      <c r="J128" s="1" t="s">
        <v>372</v>
      </c>
    </row>
    <row r="129" spans="1:10">
      <c r="A129" t="s">
        <v>178</v>
      </c>
      <c r="B129" s="1" t="s">
        <v>342</v>
      </c>
      <c r="D129" s="1" t="s">
        <v>2559</v>
      </c>
      <c r="E129" s="1">
        <f t="shared" si="7"/>
        <v>2</v>
      </c>
      <c r="G129" s="26" t="s">
        <v>177</v>
      </c>
      <c r="H129" s="19" t="str">
        <f t="shared" si="8"/>
        <v>x52</v>
      </c>
      <c r="J129" s="1" t="s">
        <v>372</v>
      </c>
    </row>
    <row r="130" spans="1:10">
      <c r="A130" t="s">
        <v>217</v>
      </c>
      <c r="B130" s="1" t="s">
        <v>343</v>
      </c>
      <c r="D130" s="1" t="s">
        <v>2559</v>
      </c>
      <c r="E130" s="1">
        <f t="shared" ref="E130:E165" si="9">COUNTIF($G$2:$G$413,A130)</f>
        <v>1</v>
      </c>
      <c r="G130" s="24" t="s">
        <v>179</v>
      </c>
      <c r="H130" s="19" t="str">
        <f t="shared" si="8"/>
        <v>x126</v>
      </c>
      <c r="J130" s="1" t="s">
        <v>372</v>
      </c>
    </row>
    <row r="131" spans="1:10">
      <c r="A131" t="s">
        <v>242</v>
      </c>
      <c r="B131" s="1" t="s">
        <v>344</v>
      </c>
      <c r="D131" s="1" t="s">
        <v>2559</v>
      </c>
      <c r="E131" s="1">
        <f t="shared" si="9"/>
        <v>1</v>
      </c>
      <c r="G131" s="23" t="s">
        <v>194</v>
      </c>
      <c r="H131" s="19" t="str">
        <f t="shared" si="8"/>
        <v>x100</v>
      </c>
      <c r="I131" t="s">
        <v>371</v>
      </c>
      <c r="J131" s="1" t="s">
        <v>372</v>
      </c>
    </row>
    <row r="132" spans="1:10">
      <c r="A132" t="s">
        <v>237</v>
      </c>
      <c r="B132" s="1" t="s">
        <v>345</v>
      </c>
      <c r="D132" s="1" t="s">
        <v>2559</v>
      </c>
      <c r="E132" s="1">
        <f t="shared" si="9"/>
        <v>1</v>
      </c>
      <c r="G132" s="24" t="s">
        <v>180</v>
      </c>
      <c r="H132" s="19" t="str">
        <f t="shared" si="8"/>
        <v>x120</v>
      </c>
      <c r="I132" t="s">
        <v>371</v>
      </c>
      <c r="J132" s="1" t="s">
        <v>372</v>
      </c>
    </row>
    <row r="133" spans="1:10">
      <c r="A133" t="s">
        <v>231</v>
      </c>
      <c r="B133" s="1" t="s">
        <v>346</v>
      </c>
      <c r="D133" s="1" t="s">
        <v>2559</v>
      </c>
      <c r="E133" s="1">
        <f t="shared" si="9"/>
        <v>1</v>
      </c>
      <c r="G133" s="25" t="s">
        <v>181</v>
      </c>
      <c r="H133" s="19" t="str">
        <f t="shared" si="8"/>
        <v>x119</v>
      </c>
      <c r="J133" s="1" t="s">
        <v>372</v>
      </c>
    </row>
    <row r="134" spans="1:10">
      <c r="A134" t="s">
        <v>2491</v>
      </c>
      <c r="B134" s="1" t="s">
        <v>347</v>
      </c>
      <c r="D134" s="1" t="s">
        <v>2559</v>
      </c>
      <c r="E134" s="1">
        <f t="shared" si="9"/>
        <v>2</v>
      </c>
      <c r="G134" s="25" t="s">
        <v>3704</v>
      </c>
      <c r="H134" s="19" t="str">
        <f t="shared" si="8"/>
        <v>x121</v>
      </c>
      <c r="J134" s="1" t="s">
        <v>372</v>
      </c>
    </row>
    <row r="135" spans="1:10">
      <c r="A135" t="s">
        <v>248</v>
      </c>
      <c r="B135" s="1" t="s">
        <v>348</v>
      </c>
      <c r="D135" s="1" t="s">
        <v>2559</v>
      </c>
      <c r="E135" s="1">
        <f t="shared" si="9"/>
        <v>2</v>
      </c>
      <c r="G135" s="24" t="s">
        <v>182</v>
      </c>
      <c r="H135" s="19" t="str">
        <f t="shared" si="8"/>
        <v>x124</v>
      </c>
      <c r="I135" t="s">
        <v>371</v>
      </c>
      <c r="J135" s="1" t="s">
        <v>372</v>
      </c>
    </row>
    <row r="136" spans="1:10">
      <c r="A136" t="s">
        <v>257</v>
      </c>
      <c r="B136" s="1" t="s">
        <v>349</v>
      </c>
      <c r="D136" s="1" t="s">
        <v>2559</v>
      </c>
      <c r="E136" s="1">
        <f t="shared" si="9"/>
        <v>1</v>
      </c>
      <c r="G136" s="25" t="s">
        <v>183</v>
      </c>
      <c r="H136" s="19" t="str">
        <f t="shared" si="8"/>
        <v>x114</v>
      </c>
      <c r="J136" s="1" t="s">
        <v>372</v>
      </c>
    </row>
    <row r="137" spans="1:10">
      <c r="A137" t="s">
        <v>196</v>
      </c>
      <c r="B137" s="1" t="s">
        <v>350</v>
      </c>
      <c r="D137" s="1" t="s">
        <v>2559</v>
      </c>
      <c r="E137" s="1">
        <f t="shared" si="9"/>
        <v>2</v>
      </c>
      <c r="G137" s="25" t="s">
        <v>184</v>
      </c>
      <c r="H137" s="19" t="str">
        <f t="shared" si="8"/>
        <v>x14</v>
      </c>
      <c r="J137" s="1" t="s">
        <v>372</v>
      </c>
    </row>
    <row r="138" spans="1:10">
      <c r="A138" t="s">
        <v>172</v>
      </c>
      <c r="B138" s="1" t="s">
        <v>351</v>
      </c>
      <c r="D138" s="1" t="s">
        <v>2559</v>
      </c>
      <c r="E138" s="1">
        <f t="shared" si="9"/>
        <v>2</v>
      </c>
      <c r="G138" s="24" t="s">
        <v>185</v>
      </c>
      <c r="H138" s="19" t="str">
        <f t="shared" si="8"/>
        <v>x101</v>
      </c>
      <c r="I138" t="s">
        <v>371</v>
      </c>
      <c r="J138" s="1" t="s">
        <v>372</v>
      </c>
    </row>
    <row r="139" spans="1:10">
      <c r="A139" t="s">
        <v>2400</v>
      </c>
      <c r="B139" s="1" t="s">
        <v>352</v>
      </c>
      <c r="D139" s="1" t="s">
        <v>2559</v>
      </c>
      <c r="E139" s="1">
        <f t="shared" si="9"/>
        <v>1</v>
      </c>
      <c r="G139" s="25" t="s">
        <v>186</v>
      </c>
      <c r="H139" s="19" t="str">
        <f t="shared" si="8"/>
        <v>x71</v>
      </c>
      <c r="I139" t="s">
        <v>371</v>
      </c>
      <c r="J139" s="1" t="s">
        <v>372</v>
      </c>
    </row>
    <row r="140" spans="1:10">
      <c r="A140" t="s">
        <v>144</v>
      </c>
      <c r="B140" s="1" t="s">
        <v>353</v>
      </c>
      <c r="D140" s="1" t="s">
        <v>2559</v>
      </c>
      <c r="E140" s="1">
        <f t="shared" si="9"/>
        <v>1</v>
      </c>
      <c r="G140" s="26" t="s">
        <v>187</v>
      </c>
      <c r="H140" s="19" t="str">
        <f t="shared" si="8"/>
        <v>x62</v>
      </c>
      <c r="J140" s="1" t="s">
        <v>372</v>
      </c>
    </row>
    <row r="141" spans="1:10">
      <c r="A141" t="s">
        <v>2401</v>
      </c>
      <c r="B141" s="1" t="s">
        <v>354</v>
      </c>
      <c r="D141" s="1" t="s">
        <v>2559</v>
      </c>
      <c r="E141" s="1">
        <f t="shared" si="9"/>
        <v>1</v>
      </c>
      <c r="G141" s="26" t="s">
        <v>188</v>
      </c>
      <c r="H141" s="19" t="str">
        <f t="shared" si="8"/>
        <v>x29</v>
      </c>
      <c r="J141" s="1" t="s">
        <v>372</v>
      </c>
    </row>
    <row r="142" spans="1:10">
      <c r="A142" t="s">
        <v>145</v>
      </c>
      <c r="B142" s="1" t="s">
        <v>355</v>
      </c>
      <c r="D142" s="1" t="s">
        <v>2559</v>
      </c>
      <c r="E142" s="1">
        <f t="shared" si="9"/>
        <v>1</v>
      </c>
      <c r="G142" s="26" t="s">
        <v>189</v>
      </c>
      <c r="H142" s="19" t="str">
        <f t="shared" si="8"/>
        <v>x72</v>
      </c>
      <c r="J142" s="1" t="s">
        <v>372</v>
      </c>
    </row>
    <row r="143" spans="1:10">
      <c r="A143" t="s">
        <v>2402</v>
      </c>
      <c r="B143" s="1" t="s">
        <v>356</v>
      </c>
      <c r="D143" s="1" t="s">
        <v>2559</v>
      </c>
      <c r="E143" s="1">
        <f t="shared" si="9"/>
        <v>1</v>
      </c>
      <c r="G143" s="25" t="s">
        <v>147</v>
      </c>
      <c r="H143" s="19" t="str">
        <f t="shared" si="8"/>
        <v>x30</v>
      </c>
      <c r="J143" s="1" t="s">
        <v>372</v>
      </c>
    </row>
    <row r="144" spans="1:10">
      <c r="A144" t="s">
        <v>258</v>
      </c>
      <c r="B144" s="1" t="s">
        <v>357</v>
      </c>
      <c r="D144" s="1" t="s">
        <v>2559</v>
      </c>
      <c r="E144" s="1">
        <f t="shared" si="9"/>
        <v>1</v>
      </c>
      <c r="G144" s="25" t="s">
        <v>190</v>
      </c>
      <c r="H144" s="19" t="str">
        <f t="shared" si="8"/>
        <v>x122</v>
      </c>
      <c r="J144" s="1" t="s">
        <v>372</v>
      </c>
    </row>
    <row r="145" spans="1:15">
      <c r="A145" t="s">
        <v>212</v>
      </c>
      <c r="B145" s="1" t="s">
        <v>358</v>
      </c>
      <c r="D145" s="1" t="s">
        <v>2559</v>
      </c>
      <c r="E145" s="1">
        <f t="shared" si="9"/>
        <v>3</v>
      </c>
      <c r="G145" s="25" t="s">
        <v>191</v>
      </c>
      <c r="H145" s="19" t="str">
        <f t="shared" si="8"/>
        <v>x111</v>
      </c>
      <c r="J145" s="1" t="s">
        <v>372</v>
      </c>
    </row>
    <row r="146" spans="1:15">
      <c r="A146" t="s">
        <v>250</v>
      </c>
      <c r="B146" s="1" t="s">
        <v>359</v>
      </c>
      <c r="D146" s="1" t="s">
        <v>2559</v>
      </c>
      <c r="E146" s="1">
        <f t="shared" si="9"/>
        <v>2</v>
      </c>
      <c r="G146" s="25" t="s">
        <v>192</v>
      </c>
      <c r="H146" s="19" t="str">
        <f t="shared" si="8"/>
        <v>x38</v>
      </c>
      <c r="J146" s="1" t="s">
        <v>372</v>
      </c>
    </row>
    <row r="147" spans="1:15">
      <c r="A147" t="s">
        <v>3431</v>
      </c>
      <c r="B147" s="1" t="s">
        <v>360</v>
      </c>
      <c r="D147" s="1" t="s">
        <v>2559</v>
      </c>
      <c r="E147" s="1">
        <f t="shared" si="9"/>
        <v>1</v>
      </c>
      <c r="G147" s="25" t="s">
        <v>3772</v>
      </c>
      <c r="H147" s="19" t="s">
        <v>312</v>
      </c>
      <c r="J147" s="1" t="s">
        <v>372</v>
      </c>
    </row>
    <row r="148" spans="1:15">
      <c r="A148" t="s">
        <v>262</v>
      </c>
      <c r="B148" s="1" t="s">
        <v>361</v>
      </c>
      <c r="D148" s="1" t="s">
        <v>2559</v>
      </c>
      <c r="E148" s="1">
        <f t="shared" si="9"/>
        <v>1</v>
      </c>
      <c r="G148" s="5" t="s">
        <v>384</v>
      </c>
      <c r="H148" s="19"/>
      <c r="K148" s="1" t="s">
        <v>2559</v>
      </c>
      <c r="M148" t="s">
        <v>382</v>
      </c>
      <c r="O148" s="1"/>
    </row>
    <row r="149" spans="1:15">
      <c r="A149" t="s">
        <v>264</v>
      </c>
      <c r="B149" s="1" t="s">
        <v>362</v>
      </c>
      <c r="D149" s="1" t="s">
        <v>2559</v>
      </c>
      <c r="E149" s="1">
        <f t="shared" si="9"/>
        <v>1</v>
      </c>
      <c r="G149" s="7" t="s">
        <v>135</v>
      </c>
      <c r="H149" s="19" t="str">
        <f t="shared" ref="H149:H164" si="10">VLOOKUP(G149,$A$2:$B$1001,2,FALSE)</f>
        <v>x0</v>
      </c>
      <c r="I149" t="s">
        <v>371</v>
      </c>
    </row>
    <row r="150" spans="1:15">
      <c r="A150" t="s">
        <v>263</v>
      </c>
      <c r="B150" s="1" t="s">
        <v>363</v>
      </c>
      <c r="D150" s="1" t="s">
        <v>2559</v>
      </c>
      <c r="E150" s="1">
        <f t="shared" si="9"/>
        <v>1</v>
      </c>
      <c r="G150" s="8" t="s">
        <v>142</v>
      </c>
      <c r="H150" s="19" t="str">
        <f t="shared" si="10"/>
        <v>x82</v>
      </c>
      <c r="I150" t="s">
        <v>371</v>
      </c>
      <c r="J150" t="s">
        <v>372</v>
      </c>
    </row>
    <row r="151" spans="1:15">
      <c r="A151" t="s">
        <v>251</v>
      </c>
      <c r="B151" s="1" t="s">
        <v>364</v>
      </c>
      <c r="D151" s="1" t="s">
        <v>2559</v>
      </c>
      <c r="E151" s="1">
        <f t="shared" si="9"/>
        <v>2</v>
      </c>
      <c r="G151" s="9" t="s">
        <v>170</v>
      </c>
      <c r="H151" s="19" t="str">
        <f t="shared" si="10"/>
        <v>x81</v>
      </c>
      <c r="J151" s="1" t="s">
        <v>372</v>
      </c>
    </row>
    <row r="152" spans="1:15">
      <c r="A152" t="s">
        <v>162</v>
      </c>
      <c r="B152" s="1" t="s">
        <v>365</v>
      </c>
      <c r="D152" s="1" t="s">
        <v>2559</v>
      </c>
      <c r="E152" s="1">
        <f t="shared" si="9"/>
        <v>1</v>
      </c>
      <c r="G152" s="29" t="s">
        <v>171</v>
      </c>
      <c r="H152" s="19" t="str">
        <f t="shared" si="10"/>
        <v>x7</v>
      </c>
      <c r="I152" t="s">
        <v>371</v>
      </c>
      <c r="J152" s="1" t="s">
        <v>372</v>
      </c>
    </row>
    <row r="153" spans="1:15">
      <c r="A153" t="s">
        <v>150</v>
      </c>
      <c r="B153" s="1" t="s">
        <v>366</v>
      </c>
      <c r="D153" s="1" t="s">
        <v>2559</v>
      </c>
      <c r="E153" s="1">
        <f t="shared" si="9"/>
        <v>2</v>
      </c>
      <c r="G153" s="10" t="s">
        <v>172</v>
      </c>
      <c r="H153" s="19" t="str">
        <f t="shared" si="10"/>
        <v>x136</v>
      </c>
      <c r="J153" s="1" t="s">
        <v>372</v>
      </c>
    </row>
    <row r="154" spans="1:15">
      <c r="A154" s="1" t="s">
        <v>2492</v>
      </c>
      <c r="B154" s="1" t="s">
        <v>367</v>
      </c>
      <c r="D154" s="1" t="s">
        <v>2559</v>
      </c>
      <c r="E154" s="1">
        <f t="shared" si="9"/>
        <v>2</v>
      </c>
      <c r="G154" s="10" t="s">
        <v>173</v>
      </c>
      <c r="H154" s="19" t="str">
        <f t="shared" si="10"/>
        <v>x18</v>
      </c>
      <c r="J154" s="1" t="s">
        <v>372</v>
      </c>
    </row>
    <row r="155" spans="1:15">
      <c r="A155" s="1" t="s">
        <v>151</v>
      </c>
      <c r="B155" s="1" t="s">
        <v>1731</v>
      </c>
      <c r="D155" s="1" t="s">
        <v>2559</v>
      </c>
      <c r="E155" s="1">
        <f t="shared" si="9"/>
        <v>2</v>
      </c>
      <c r="G155" s="10" t="s">
        <v>174</v>
      </c>
      <c r="H155" s="19" t="str">
        <f t="shared" si="10"/>
        <v>x10</v>
      </c>
      <c r="J155" s="1" t="s">
        <v>372</v>
      </c>
    </row>
    <row r="156" spans="1:15">
      <c r="A156" s="1" t="s">
        <v>152</v>
      </c>
      <c r="B156" s="1" t="s">
        <v>1732</v>
      </c>
      <c r="D156" s="1" t="s">
        <v>2559</v>
      </c>
      <c r="E156" s="1">
        <f t="shared" si="9"/>
        <v>2</v>
      </c>
      <c r="G156" s="8" t="s">
        <v>137</v>
      </c>
      <c r="H156" s="19" t="str">
        <f t="shared" si="10"/>
        <v>x32</v>
      </c>
      <c r="J156" s="1" t="s">
        <v>372</v>
      </c>
    </row>
    <row r="157" spans="1:15">
      <c r="A157" t="s">
        <v>201</v>
      </c>
      <c r="B157" s="1" t="s">
        <v>1733</v>
      </c>
      <c r="D157" s="1" t="s">
        <v>2559</v>
      </c>
      <c r="E157" s="1">
        <f t="shared" si="9"/>
        <v>1</v>
      </c>
      <c r="G157" s="8" t="s">
        <v>179</v>
      </c>
      <c r="H157" s="19" t="str">
        <f t="shared" si="10"/>
        <v>x126</v>
      </c>
      <c r="J157" s="1" t="s">
        <v>372</v>
      </c>
    </row>
    <row r="158" spans="1:15">
      <c r="A158" s="5" t="s">
        <v>244</v>
      </c>
      <c r="B158" s="1" t="s">
        <v>1734</v>
      </c>
      <c r="D158" s="1" t="s">
        <v>2559</v>
      </c>
      <c r="E158" s="1">
        <f t="shared" si="9"/>
        <v>1</v>
      </c>
      <c r="G158" s="8" t="s">
        <v>195</v>
      </c>
      <c r="H158" s="19" t="str">
        <f t="shared" si="10"/>
        <v>x98</v>
      </c>
      <c r="I158" t="s">
        <v>371</v>
      </c>
      <c r="J158" s="1" t="s">
        <v>372</v>
      </c>
    </row>
    <row r="159" spans="1:15">
      <c r="A159" t="s">
        <v>267</v>
      </c>
      <c r="B159" s="1" t="s">
        <v>1735</v>
      </c>
      <c r="D159" s="1" t="s">
        <v>2559</v>
      </c>
      <c r="E159" s="1">
        <f t="shared" si="9"/>
        <v>1</v>
      </c>
      <c r="G159" s="9" t="s">
        <v>141</v>
      </c>
      <c r="H159" s="19" t="str">
        <f t="shared" si="10"/>
        <v>x39</v>
      </c>
      <c r="I159" t="s">
        <v>371</v>
      </c>
      <c r="J159" s="1" t="s">
        <v>372</v>
      </c>
    </row>
    <row r="160" spans="1:15">
      <c r="A160" t="s">
        <v>226</v>
      </c>
      <c r="B160" s="1" t="s">
        <v>1736</v>
      </c>
      <c r="D160" s="1" t="s">
        <v>2559</v>
      </c>
      <c r="E160" s="1">
        <f t="shared" si="9"/>
        <v>1</v>
      </c>
      <c r="G160" s="10" t="s">
        <v>196</v>
      </c>
      <c r="H160" s="19" t="str">
        <f t="shared" si="10"/>
        <v>x135</v>
      </c>
      <c r="I160" t="s">
        <v>371</v>
      </c>
      <c r="J160" s="1" t="s">
        <v>372</v>
      </c>
    </row>
    <row r="161" spans="1:15">
      <c r="A161" s="77" t="s">
        <v>223</v>
      </c>
      <c r="B161" s="1" t="s">
        <v>1737</v>
      </c>
      <c r="D161" s="1" t="s">
        <v>2559</v>
      </c>
      <c r="E161" s="1">
        <f t="shared" si="9"/>
        <v>1</v>
      </c>
      <c r="G161" s="30" t="s">
        <v>197</v>
      </c>
      <c r="H161" s="19" t="str">
        <f t="shared" si="10"/>
        <v>x87</v>
      </c>
      <c r="J161" s="1" t="s">
        <v>372</v>
      </c>
    </row>
    <row r="162" spans="1:15">
      <c r="A162" s="77" t="s">
        <v>3761</v>
      </c>
      <c r="B162" s="1" t="s">
        <v>2554</v>
      </c>
      <c r="D162" s="1" t="s">
        <v>2559</v>
      </c>
      <c r="E162" s="1">
        <f t="shared" si="9"/>
        <v>1</v>
      </c>
      <c r="G162" s="30" t="s">
        <v>198</v>
      </c>
      <c r="H162" s="19" t="str">
        <f t="shared" si="10"/>
        <v>x112</v>
      </c>
      <c r="J162" s="1" t="s">
        <v>372</v>
      </c>
    </row>
    <row r="163" spans="1:15">
      <c r="A163" s="92" t="s">
        <v>2557</v>
      </c>
      <c r="B163" s="1" t="s">
        <v>2558</v>
      </c>
      <c r="D163" s="1" t="s">
        <v>2559</v>
      </c>
      <c r="E163">
        <f t="shared" si="9"/>
        <v>1</v>
      </c>
      <c r="G163" s="10" t="s">
        <v>199</v>
      </c>
      <c r="H163" s="19" t="str">
        <f t="shared" si="10"/>
        <v>x42</v>
      </c>
      <c r="J163" s="1" t="s">
        <v>372</v>
      </c>
    </row>
    <row r="164" spans="1:15">
      <c r="A164" s="1" t="s">
        <v>4776</v>
      </c>
      <c r="B164" s="1" t="s">
        <v>4775</v>
      </c>
      <c r="D164" s="1" t="s">
        <v>2559</v>
      </c>
      <c r="E164" s="1">
        <f t="shared" si="9"/>
        <v>1</v>
      </c>
      <c r="F164" s="1"/>
      <c r="G164" s="9" t="s">
        <v>200</v>
      </c>
      <c r="H164" s="19" t="str">
        <f t="shared" si="10"/>
        <v>x99</v>
      </c>
      <c r="J164" s="1" t="s">
        <v>372</v>
      </c>
    </row>
    <row r="165" spans="1:15">
      <c r="A165" s="1" t="s">
        <v>4778</v>
      </c>
      <c r="B165" s="1" t="s">
        <v>4777</v>
      </c>
      <c r="D165" s="1" t="s">
        <v>2559</v>
      </c>
      <c r="E165" s="1">
        <f t="shared" si="9"/>
        <v>1</v>
      </c>
      <c r="G165" s="21" t="s">
        <v>385</v>
      </c>
      <c r="H165" s="19"/>
      <c r="K165" s="1" t="s">
        <v>2559</v>
      </c>
    </row>
    <row r="166" spans="1:15">
      <c r="G166" s="22" t="s">
        <v>135</v>
      </c>
      <c r="H166" s="19" t="str">
        <f t="shared" ref="H166:H191" si="11">VLOOKUP(G166,$A$2:$B$1001,2,FALSE)</f>
        <v>x0</v>
      </c>
      <c r="I166" t="s">
        <v>371</v>
      </c>
      <c r="M166" t="s">
        <v>386</v>
      </c>
      <c r="O166" s="1"/>
    </row>
    <row r="167" spans="1:15">
      <c r="G167" s="23" t="s">
        <v>201</v>
      </c>
      <c r="H167" s="19" t="str">
        <f t="shared" si="11"/>
        <v>x155</v>
      </c>
      <c r="I167" t="s">
        <v>371</v>
      </c>
      <c r="J167" t="s">
        <v>372</v>
      </c>
    </row>
    <row r="168" spans="1:15">
      <c r="G168" s="24" t="s">
        <v>202</v>
      </c>
      <c r="H168" s="19" t="str">
        <f t="shared" si="11"/>
        <v>x63</v>
      </c>
      <c r="J168" s="1" t="s">
        <v>372</v>
      </c>
    </row>
    <row r="169" spans="1:15">
      <c r="G169" s="24" t="s">
        <v>203</v>
      </c>
      <c r="H169" s="19" t="str">
        <f t="shared" si="11"/>
        <v>x64</v>
      </c>
      <c r="I169" t="s">
        <v>371</v>
      </c>
      <c r="J169" s="1" t="s">
        <v>372</v>
      </c>
    </row>
    <row r="170" spans="1:15">
      <c r="G170" s="25" t="s">
        <v>204</v>
      </c>
      <c r="H170" s="19" t="str">
        <f t="shared" si="11"/>
        <v>x113</v>
      </c>
      <c r="J170" s="1" t="s">
        <v>372</v>
      </c>
    </row>
    <row r="171" spans="1:15">
      <c r="G171" s="25" t="s">
        <v>205</v>
      </c>
      <c r="H171" s="19" t="str">
        <f t="shared" si="11"/>
        <v>x12</v>
      </c>
      <c r="I171" t="s">
        <v>371</v>
      </c>
      <c r="J171" s="1" t="s">
        <v>372</v>
      </c>
    </row>
    <row r="172" spans="1:15">
      <c r="G172" s="26" t="s">
        <v>206</v>
      </c>
      <c r="H172" s="19" t="str">
        <f t="shared" si="11"/>
        <v>x84</v>
      </c>
      <c r="J172" s="1" t="s">
        <v>372</v>
      </c>
    </row>
    <row r="173" spans="1:15">
      <c r="G173" s="26" t="s">
        <v>207</v>
      </c>
      <c r="H173" s="19" t="str">
        <f t="shared" si="11"/>
        <v>x13</v>
      </c>
      <c r="J173" s="1" t="s">
        <v>372</v>
      </c>
    </row>
    <row r="174" spans="1:15" s="1" customFormat="1">
      <c r="G174" s="23" t="s">
        <v>2557</v>
      </c>
      <c r="H174" s="19" t="str">
        <f t="shared" si="11"/>
        <v>x161</v>
      </c>
      <c r="I174" s="1" t="s">
        <v>371</v>
      </c>
      <c r="J174" s="1" t="s">
        <v>372</v>
      </c>
    </row>
    <row r="175" spans="1:15">
      <c r="G175" s="24" t="s">
        <v>208</v>
      </c>
      <c r="H175" s="19" t="str">
        <f t="shared" si="11"/>
        <v>x19</v>
      </c>
      <c r="J175" s="1" t="s">
        <v>372</v>
      </c>
      <c r="O175" s="1" t="s">
        <v>387</v>
      </c>
    </row>
    <row r="176" spans="1:15">
      <c r="G176" s="24" t="s">
        <v>209</v>
      </c>
      <c r="H176" s="19" t="str">
        <f t="shared" si="11"/>
        <v>x48</v>
      </c>
      <c r="I176" t="s">
        <v>371</v>
      </c>
      <c r="J176" s="1" t="s">
        <v>372</v>
      </c>
    </row>
    <row r="177" spans="7:15">
      <c r="G177" s="25" t="s">
        <v>210</v>
      </c>
      <c r="H177" s="19" t="str">
        <f t="shared" si="11"/>
        <v>x50</v>
      </c>
      <c r="I177" t="s">
        <v>371</v>
      </c>
      <c r="J177" s="1" t="s">
        <v>372</v>
      </c>
    </row>
    <row r="178" spans="7:15">
      <c r="G178" s="26" t="s">
        <v>137</v>
      </c>
      <c r="H178" s="19" t="str">
        <f t="shared" si="11"/>
        <v>x32</v>
      </c>
      <c r="J178" s="1" t="s">
        <v>372</v>
      </c>
    </row>
    <row r="179" spans="7:15">
      <c r="G179" s="26" t="s">
        <v>211</v>
      </c>
      <c r="H179" s="19" t="str">
        <f t="shared" si="11"/>
        <v>x27</v>
      </c>
      <c r="J179" s="1" t="s">
        <v>372</v>
      </c>
    </row>
    <row r="180" spans="7:15">
      <c r="G180" s="25" t="s">
        <v>212</v>
      </c>
      <c r="H180" s="19" t="str">
        <f t="shared" si="11"/>
        <v>x143</v>
      </c>
      <c r="J180" s="1" t="s">
        <v>372</v>
      </c>
    </row>
    <row r="181" spans="7:15">
      <c r="G181" s="24" t="s">
        <v>178</v>
      </c>
      <c r="H181" s="19" t="str">
        <f t="shared" si="11"/>
        <v>x127</v>
      </c>
      <c r="I181" t="s">
        <v>371</v>
      </c>
      <c r="J181" s="1" t="s">
        <v>372</v>
      </c>
    </row>
    <row r="182" spans="7:15">
      <c r="G182" s="25" t="s">
        <v>179</v>
      </c>
      <c r="H182" s="19" t="str">
        <f t="shared" si="11"/>
        <v>x126</v>
      </c>
      <c r="J182" s="1" t="s">
        <v>372</v>
      </c>
    </row>
    <row r="183" spans="7:15">
      <c r="G183" s="25" t="s">
        <v>180</v>
      </c>
      <c r="H183" s="19" t="str">
        <f t="shared" si="11"/>
        <v>x120</v>
      </c>
      <c r="I183" t="s">
        <v>371</v>
      </c>
      <c r="J183" s="1" t="s">
        <v>372</v>
      </c>
    </row>
    <row r="184" spans="7:15">
      <c r="G184" s="26" t="s">
        <v>181</v>
      </c>
      <c r="H184" s="19" t="str">
        <f t="shared" si="11"/>
        <v>x119</v>
      </c>
      <c r="J184" s="1" t="s">
        <v>372</v>
      </c>
    </row>
    <row r="185" spans="7:15">
      <c r="G185" s="26" t="s">
        <v>3704</v>
      </c>
      <c r="H185" s="19" t="str">
        <f t="shared" si="11"/>
        <v>x121</v>
      </c>
      <c r="J185" s="1" t="s">
        <v>372</v>
      </c>
    </row>
    <row r="186" spans="7:15">
      <c r="G186" s="24" t="s">
        <v>213</v>
      </c>
      <c r="H186" s="19" t="str">
        <f t="shared" si="11"/>
        <v>x105</v>
      </c>
      <c r="I186" t="s">
        <v>371</v>
      </c>
      <c r="J186" s="1" t="s">
        <v>372</v>
      </c>
    </row>
    <row r="187" spans="7:15">
      <c r="G187" s="25" t="s">
        <v>214</v>
      </c>
      <c r="H187" s="19" t="str">
        <f t="shared" si="11"/>
        <v>x118</v>
      </c>
      <c r="J187" s="1" t="s">
        <v>372</v>
      </c>
    </row>
    <row r="188" spans="7:15">
      <c r="G188" s="25" t="s">
        <v>191</v>
      </c>
      <c r="H188" s="19" t="str">
        <f t="shared" si="11"/>
        <v>x111</v>
      </c>
      <c r="J188" s="1" t="s">
        <v>372</v>
      </c>
    </row>
    <row r="189" spans="7:15">
      <c r="G189" s="25" t="s">
        <v>147</v>
      </c>
      <c r="H189" s="19" t="str">
        <f t="shared" si="11"/>
        <v>x30</v>
      </c>
      <c r="J189" s="1" t="s">
        <v>372</v>
      </c>
    </row>
    <row r="190" spans="7:15">
      <c r="G190" s="25" t="s">
        <v>190</v>
      </c>
      <c r="H190" s="19" t="str">
        <f t="shared" si="11"/>
        <v>x122</v>
      </c>
      <c r="J190" s="1" t="s">
        <v>372</v>
      </c>
    </row>
    <row r="191" spans="7:15">
      <c r="G191" s="25" t="s">
        <v>215</v>
      </c>
      <c r="H191" s="19" t="str">
        <f t="shared" si="11"/>
        <v>x102</v>
      </c>
      <c r="J191" s="1" t="s">
        <v>372</v>
      </c>
    </row>
    <row r="192" spans="7:15">
      <c r="G192" s="5" t="s">
        <v>388</v>
      </c>
      <c r="H192" s="19"/>
      <c r="K192" s="1" t="s">
        <v>2559</v>
      </c>
      <c r="M192" t="s">
        <v>386</v>
      </c>
      <c r="O192" s="1"/>
    </row>
    <row r="193" spans="7:15">
      <c r="G193" s="7" t="s">
        <v>135</v>
      </c>
      <c r="H193" s="19" t="str">
        <f t="shared" ref="H193:H203" si="12">VLOOKUP(G193,$A$2:$B$1001,2,FALSE)</f>
        <v>x0</v>
      </c>
      <c r="I193" t="s">
        <v>371</v>
      </c>
    </row>
    <row r="194" spans="7:15">
      <c r="G194" s="8" t="s">
        <v>137</v>
      </c>
      <c r="H194" s="19" t="str">
        <f t="shared" si="12"/>
        <v>x32</v>
      </c>
      <c r="J194" t="s">
        <v>372</v>
      </c>
    </row>
    <row r="195" spans="7:15">
      <c r="G195" s="8" t="s">
        <v>211</v>
      </c>
      <c r="H195" s="19" t="str">
        <f t="shared" si="12"/>
        <v>x27</v>
      </c>
      <c r="J195" s="1" t="s">
        <v>372</v>
      </c>
    </row>
    <row r="196" spans="7:15">
      <c r="G196" s="31" t="s">
        <v>179</v>
      </c>
      <c r="H196" s="19" t="str">
        <f t="shared" si="12"/>
        <v>x126</v>
      </c>
      <c r="J196" s="1" t="s">
        <v>372</v>
      </c>
    </row>
    <row r="197" spans="7:15">
      <c r="G197" s="8" t="s">
        <v>216</v>
      </c>
      <c r="H197" s="19" t="str">
        <f t="shared" si="12"/>
        <v>x93</v>
      </c>
      <c r="I197" t="s">
        <v>371</v>
      </c>
      <c r="J197" s="1" t="s">
        <v>372</v>
      </c>
    </row>
    <row r="198" spans="7:15">
      <c r="G198" s="9" t="s">
        <v>141</v>
      </c>
      <c r="H198" s="19" t="str">
        <f t="shared" si="12"/>
        <v>x39</v>
      </c>
      <c r="I198" t="s">
        <v>371</v>
      </c>
      <c r="J198" s="1" t="s">
        <v>372</v>
      </c>
    </row>
    <row r="199" spans="7:15">
      <c r="G199" s="10" t="s">
        <v>196</v>
      </c>
      <c r="H199" s="19" t="str">
        <f t="shared" si="12"/>
        <v>x135</v>
      </c>
      <c r="I199" t="s">
        <v>371</v>
      </c>
      <c r="J199" s="1" t="s">
        <v>372</v>
      </c>
    </row>
    <row r="200" spans="7:15">
      <c r="G200" s="30" t="s">
        <v>197</v>
      </c>
      <c r="H200" s="19" t="str">
        <f t="shared" si="12"/>
        <v>x87</v>
      </c>
      <c r="J200" s="1" t="s">
        <v>372</v>
      </c>
    </row>
    <row r="201" spans="7:15">
      <c r="G201" s="30" t="s">
        <v>198</v>
      </c>
      <c r="H201" s="19" t="str">
        <f t="shared" si="12"/>
        <v>x112</v>
      </c>
      <c r="J201" s="1" t="s">
        <v>372</v>
      </c>
    </row>
    <row r="202" spans="7:15">
      <c r="G202" s="10" t="s">
        <v>199</v>
      </c>
      <c r="H202" s="19" t="str">
        <f t="shared" si="12"/>
        <v>x42</v>
      </c>
      <c r="J202" s="1" t="s">
        <v>372</v>
      </c>
    </row>
    <row r="203" spans="7:15">
      <c r="G203" s="9" t="s">
        <v>368</v>
      </c>
      <c r="H203" s="19" t="str">
        <f t="shared" si="12"/>
        <v>x94</v>
      </c>
      <c r="J203" s="1" t="s">
        <v>372</v>
      </c>
    </row>
    <row r="204" spans="7:15">
      <c r="G204" s="5" t="s">
        <v>389</v>
      </c>
      <c r="H204" s="19"/>
      <c r="K204" s="1" t="s">
        <v>2559</v>
      </c>
      <c r="M204" t="s">
        <v>386</v>
      </c>
      <c r="O204" s="1"/>
    </row>
    <row r="205" spans="7:15">
      <c r="G205" s="7" t="s">
        <v>135</v>
      </c>
      <c r="H205" s="19" t="str">
        <f>VLOOKUP(G205,$A$2:$B$1001,2,FALSE)</f>
        <v>x0</v>
      </c>
      <c r="I205" t="s">
        <v>371</v>
      </c>
    </row>
    <row r="206" spans="7:15">
      <c r="G206" s="8" t="s">
        <v>217</v>
      </c>
      <c r="H206" s="19" t="str">
        <f>VLOOKUP(G206,$A$2:$B$1001,2,FALSE)</f>
        <v>x128</v>
      </c>
      <c r="J206" t="s">
        <v>372</v>
      </c>
    </row>
    <row r="207" spans="7:15">
      <c r="G207" s="8" t="s">
        <v>218</v>
      </c>
      <c r="H207" s="19" t="str">
        <f>VLOOKUP(G207,$A$2:$B$1001,2,FALSE)</f>
        <v>x103</v>
      </c>
      <c r="J207" t="s">
        <v>372</v>
      </c>
    </row>
    <row r="208" spans="7:15">
      <c r="G208" s="32" t="s">
        <v>2493</v>
      </c>
      <c r="H208" s="19"/>
      <c r="K208" s="1" t="s">
        <v>2559</v>
      </c>
      <c r="M208" t="s">
        <v>3742</v>
      </c>
    </row>
    <row r="209" spans="7:13">
      <c r="G209" s="7" t="s">
        <v>135</v>
      </c>
      <c r="H209" s="19" t="str">
        <f t="shared" ref="H209:H223" si="13">VLOOKUP(G209,$A$2:$B$1001,2,FALSE)</f>
        <v>x0</v>
      </c>
    </row>
    <row r="210" spans="7:13">
      <c r="G210" s="23" t="s">
        <v>219</v>
      </c>
      <c r="H210" s="19" t="str">
        <f t="shared" si="13"/>
        <v>x69</v>
      </c>
      <c r="I210" t="s">
        <v>371</v>
      </c>
    </row>
    <row r="211" spans="7:13">
      <c r="G211" s="24" t="s">
        <v>220</v>
      </c>
      <c r="H211" s="19" t="str">
        <f t="shared" si="13"/>
        <v>x68</v>
      </c>
      <c r="I211" t="s">
        <v>371</v>
      </c>
      <c r="J211" t="s">
        <v>372</v>
      </c>
    </row>
    <row r="212" spans="7:13">
      <c r="G212" s="25" t="s">
        <v>2494</v>
      </c>
      <c r="H212" s="19" t="str">
        <f t="shared" si="13"/>
        <v>x77</v>
      </c>
      <c r="I212" t="s">
        <v>371</v>
      </c>
      <c r="J212" s="1" t="s">
        <v>372</v>
      </c>
    </row>
    <row r="213" spans="7:13">
      <c r="G213" s="26" t="s">
        <v>221</v>
      </c>
      <c r="H213" s="19" t="str">
        <f t="shared" si="13"/>
        <v>x79</v>
      </c>
      <c r="J213" s="1" t="s">
        <v>372</v>
      </c>
    </row>
    <row r="214" spans="7:13">
      <c r="G214" s="26" t="s">
        <v>222</v>
      </c>
      <c r="H214" s="19" t="str">
        <f t="shared" si="13"/>
        <v>x80</v>
      </c>
      <c r="J214" s="1" t="s">
        <v>372</v>
      </c>
    </row>
    <row r="215" spans="7:13">
      <c r="G215" s="25" t="s">
        <v>223</v>
      </c>
      <c r="H215" s="19" t="str">
        <f t="shared" si="13"/>
        <v>x159</v>
      </c>
      <c r="J215" s="1" t="s">
        <v>372</v>
      </c>
    </row>
    <row r="216" spans="7:13">
      <c r="G216" s="24" t="s">
        <v>163</v>
      </c>
      <c r="H216" s="19" t="str">
        <f t="shared" si="13"/>
        <v>x16</v>
      </c>
      <c r="J216" s="1" t="s">
        <v>372</v>
      </c>
    </row>
    <row r="217" spans="7:13">
      <c r="G217" s="23" t="s">
        <v>224</v>
      </c>
      <c r="H217" s="19" t="str">
        <f t="shared" si="13"/>
        <v>x21</v>
      </c>
      <c r="I217" t="s">
        <v>371</v>
      </c>
      <c r="J217" s="1"/>
    </row>
    <row r="218" spans="7:13">
      <c r="G218" s="24" t="s">
        <v>156</v>
      </c>
      <c r="H218" s="19" t="str">
        <f t="shared" si="13"/>
        <v>x20</v>
      </c>
      <c r="I218" t="s">
        <v>371</v>
      </c>
      <c r="J218" s="1" t="s">
        <v>372</v>
      </c>
    </row>
    <row r="219" spans="7:13">
      <c r="G219" s="25" t="s">
        <v>225</v>
      </c>
      <c r="H219" s="19" t="str">
        <f t="shared" si="13"/>
        <v>x67</v>
      </c>
      <c r="I219" t="s">
        <v>371</v>
      </c>
      <c r="J219" s="1" t="s">
        <v>372</v>
      </c>
    </row>
    <row r="220" spans="7:13">
      <c r="G220" s="26" t="s">
        <v>226</v>
      </c>
      <c r="H220" s="19" t="str">
        <f t="shared" si="13"/>
        <v>x158</v>
      </c>
      <c r="J220" s="1" t="s">
        <v>372</v>
      </c>
    </row>
    <row r="221" spans="7:13">
      <c r="G221" s="26" t="s">
        <v>227</v>
      </c>
      <c r="H221" s="19" t="str">
        <f t="shared" si="13"/>
        <v>x78</v>
      </c>
      <c r="J221" s="1" t="s">
        <v>372</v>
      </c>
    </row>
    <row r="222" spans="7:13">
      <c r="G222" s="25" t="s">
        <v>228</v>
      </c>
      <c r="H222" s="19" t="str">
        <f t="shared" si="13"/>
        <v>x22</v>
      </c>
      <c r="J222" s="1" t="s">
        <v>372</v>
      </c>
    </row>
    <row r="223" spans="7:13">
      <c r="G223" s="24" t="s">
        <v>229</v>
      </c>
      <c r="H223" s="19" t="str">
        <f t="shared" si="13"/>
        <v>x17</v>
      </c>
      <c r="J223" s="1" t="s">
        <v>372</v>
      </c>
    </row>
    <row r="224" spans="7:13">
      <c r="G224" s="33" t="s">
        <v>391</v>
      </c>
      <c r="H224" s="19"/>
      <c r="K224" s="1" t="s">
        <v>2559</v>
      </c>
      <c r="M224" t="s">
        <v>392</v>
      </c>
    </row>
    <row r="225" spans="7:15">
      <c r="G225" s="34" t="s">
        <v>135</v>
      </c>
      <c r="H225" s="19" t="str">
        <f t="shared" ref="H225:H239" si="14">VLOOKUP(G225,$A$2:$B$1001,2,FALSE)</f>
        <v>x0</v>
      </c>
      <c r="I225" t="s">
        <v>371</v>
      </c>
    </row>
    <row r="226" spans="7:15">
      <c r="G226" s="35" t="s">
        <v>230</v>
      </c>
      <c r="H226" s="19" t="str">
        <f t="shared" si="14"/>
        <v>x86</v>
      </c>
      <c r="I226" t="s">
        <v>371</v>
      </c>
      <c r="J226" t="s">
        <v>372</v>
      </c>
    </row>
    <row r="227" spans="7:15">
      <c r="G227" s="9" t="s">
        <v>4778</v>
      </c>
      <c r="H227" s="19" t="str">
        <f t="shared" si="14"/>
        <v>x163</v>
      </c>
      <c r="I227" s="1"/>
      <c r="J227" s="1" t="s">
        <v>372</v>
      </c>
      <c r="K227" s="1"/>
      <c r="L227" s="1"/>
      <c r="M227" s="1"/>
      <c r="O227" s="1"/>
    </row>
    <row r="228" spans="7:15">
      <c r="G228" s="9" t="s">
        <v>231</v>
      </c>
      <c r="H228" s="19" t="str">
        <f t="shared" si="14"/>
        <v>x131</v>
      </c>
      <c r="J228" s="1" t="s">
        <v>372</v>
      </c>
    </row>
    <row r="229" spans="7:15">
      <c r="G229" s="9" t="s">
        <v>232</v>
      </c>
      <c r="H229" s="19" t="str">
        <f t="shared" si="14"/>
        <v>x59</v>
      </c>
      <c r="J229" s="1" t="s">
        <v>372</v>
      </c>
    </row>
    <row r="230" spans="7:15">
      <c r="G230" s="9" t="s">
        <v>233</v>
      </c>
      <c r="H230" s="19" t="str">
        <f t="shared" si="14"/>
        <v>x61</v>
      </c>
      <c r="J230" s="1" t="s">
        <v>372</v>
      </c>
    </row>
    <row r="231" spans="7:15">
      <c r="G231" s="9" t="s">
        <v>234</v>
      </c>
      <c r="H231" s="19" t="str">
        <f t="shared" si="14"/>
        <v>x56</v>
      </c>
      <c r="J231" s="1" t="s">
        <v>372</v>
      </c>
    </row>
    <row r="232" spans="7:15">
      <c r="G232" s="9" t="s">
        <v>235</v>
      </c>
      <c r="H232" s="19" t="str">
        <f t="shared" si="14"/>
        <v>x54</v>
      </c>
      <c r="J232" s="1" t="s">
        <v>372</v>
      </c>
    </row>
    <row r="233" spans="7:15">
      <c r="G233" s="8" t="s">
        <v>236</v>
      </c>
      <c r="H233" s="19" t="str">
        <f t="shared" si="14"/>
        <v>x15</v>
      </c>
      <c r="I233" t="s">
        <v>371</v>
      </c>
      <c r="J233" s="1" t="s">
        <v>372</v>
      </c>
    </row>
    <row r="234" spans="7:15">
      <c r="G234" s="9" t="s">
        <v>4776</v>
      </c>
      <c r="H234" s="19" t="str">
        <f t="shared" ref="H234" si="15">VLOOKUP(G234,$A$2:$B$1001,2,FALSE)</f>
        <v>x162</v>
      </c>
      <c r="I234" s="1"/>
      <c r="J234" s="1" t="s">
        <v>372</v>
      </c>
      <c r="K234" s="1"/>
      <c r="L234" s="1"/>
      <c r="M234" s="1"/>
      <c r="O234" s="1"/>
    </row>
    <row r="235" spans="7:15">
      <c r="G235" s="9" t="s">
        <v>237</v>
      </c>
      <c r="H235" s="19" t="str">
        <f t="shared" si="14"/>
        <v>x130</v>
      </c>
      <c r="J235" s="1" t="s">
        <v>372</v>
      </c>
    </row>
    <row r="236" spans="7:15">
      <c r="G236" s="9" t="s">
        <v>238</v>
      </c>
      <c r="H236" s="19" t="str">
        <f t="shared" si="14"/>
        <v>x58</v>
      </c>
      <c r="J236" s="1" t="s">
        <v>372</v>
      </c>
    </row>
    <row r="237" spans="7:15">
      <c r="G237" s="9" t="s">
        <v>239</v>
      </c>
      <c r="H237" s="19" t="str">
        <f t="shared" si="14"/>
        <v>x60</v>
      </c>
      <c r="J237" s="1" t="s">
        <v>372</v>
      </c>
    </row>
    <row r="238" spans="7:15">
      <c r="G238" s="9" t="s">
        <v>240</v>
      </c>
      <c r="H238" s="19" t="str">
        <f t="shared" si="14"/>
        <v>x55</v>
      </c>
      <c r="J238" s="1" t="s">
        <v>372</v>
      </c>
    </row>
    <row r="239" spans="7:15">
      <c r="G239" s="9" t="s">
        <v>241</v>
      </c>
      <c r="H239" s="19" t="str">
        <f t="shared" si="14"/>
        <v>x53</v>
      </c>
      <c r="J239" s="1" t="s">
        <v>372</v>
      </c>
    </row>
    <row r="240" spans="7:15">
      <c r="G240" s="20" t="s">
        <v>3432</v>
      </c>
      <c r="H240" s="19"/>
      <c r="K240" s="1" t="s">
        <v>2559</v>
      </c>
      <c r="M240" t="s">
        <v>393</v>
      </c>
      <c r="O240" s="1"/>
    </row>
    <row r="241" spans="7:15">
      <c r="G241" s="7" t="s">
        <v>135</v>
      </c>
      <c r="H241" s="19" t="str">
        <f>VLOOKUP(G241,$A$2:$B$1001,2,FALSE)</f>
        <v>x0</v>
      </c>
      <c r="I241" t="s">
        <v>371</v>
      </c>
    </row>
    <row r="242" spans="7:15">
      <c r="G242" s="8" t="s">
        <v>242</v>
      </c>
      <c r="H242" s="19" t="str">
        <f>VLOOKUP(G242,$A$2:$B$1001,2,FALSE)</f>
        <v>x129</v>
      </c>
      <c r="J242" t="s">
        <v>372</v>
      </c>
    </row>
    <row r="243" spans="7:15">
      <c r="G243" s="8" t="s">
        <v>243</v>
      </c>
      <c r="H243" s="19" t="str">
        <f>VLOOKUP(G243,$A$2:$B$1001,2,FALSE)</f>
        <v>x104</v>
      </c>
      <c r="J243" t="s">
        <v>372</v>
      </c>
    </row>
    <row r="244" spans="7:15">
      <c r="G244" s="36" t="s">
        <v>3433</v>
      </c>
      <c r="H244" s="19"/>
      <c r="K244" s="1" t="s">
        <v>2559</v>
      </c>
      <c r="M244" t="s">
        <v>394</v>
      </c>
      <c r="O244" s="19"/>
    </row>
    <row r="245" spans="7:15">
      <c r="G245" s="37" t="s">
        <v>135</v>
      </c>
      <c r="H245" s="19" t="str">
        <f>VLOOKUP(G245,$A$2:$B$1001,2,FALSE)</f>
        <v>x0</v>
      </c>
      <c r="I245" t="s">
        <v>371</v>
      </c>
    </row>
    <row r="246" spans="7:15">
      <c r="G246" s="11" t="s">
        <v>3431</v>
      </c>
      <c r="H246" s="19" t="str">
        <f>VLOOKUP(G246,$A$2:$B$1001,2,FALSE)</f>
        <v>x145</v>
      </c>
      <c r="J246" t="s">
        <v>372</v>
      </c>
    </row>
    <row r="247" spans="7:15">
      <c r="G247" s="11" t="s">
        <v>244</v>
      </c>
      <c r="H247" s="19" t="str">
        <f>VLOOKUP(G247,$A$2:$B$1001,2,FALSE)</f>
        <v>x156</v>
      </c>
      <c r="J247" t="s">
        <v>372</v>
      </c>
    </row>
    <row r="248" spans="7:15">
      <c r="G248" s="38" t="s">
        <v>395</v>
      </c>
      <c r="H248" s="19"/>
      <c r="K248" s="1" t="s">
        <v>2559</v>
      </c>
      <c r="M248" t="s">
        <v>396</v>
      </c>
    </row>
    <row r="249" spans="7:15">
      <c r="G249" s="37" t="s">
        <v>135</v>
      </c>
      <c r="H249" s="19" t="str">
        <f t="shared" ref="H249:H257" si="16">VLOOKUP(G249,$A$2:$B$1001,2,FALSE)</f>
        <v>x0</v>
      </c>
      <c r="I249" t="s">
        <v>371</v>
      </c>
    </row>
    <row r="250" spans="7:15">
      <c r="G250" s="11" t="s">
        <v>245</v>
      </c>
      <c r="H250" s="19" t="str">
        <f t="shared" si="16"/>
        <v>x107</v>
      </c>
      <c r="I250" t="s">
        <v>371</v>
      </c>
      <c r="J250" t="s">
        <v>372</v>
      </c>
    </row>
    <row r="251" spans="7:15">
      <c r="G251" s="29" t="s">
        <v>246</v>
      </c>
      <c r="H251" s="19" t="str">
        <f t="shared" si="16"/>
        <v>x123</v>
      </c>
      <c r="J251" s="1" t="s">
        <v>372</v>
      </c>
    </row>
    <row r="252" spans="7:15">
      <c r="G252" s="29" t="s">
        <v>247</v>
      </c>
      <c r="H252" s="19" t="str">
        <f t="shared" si="16"/>
        <v>x109</v>
      </c>
      <c r="I252" t="s">
        <v>371</v>
      </c>
      <c r="J252" s="1" t="s">
        <v>372</v>
      </c>
    </row>
    <row r="253" spans="7:15">
      <c r="G253" s="39" t="s">
        <v>197</v>
      </c>
      <c r="H253" s="19" t="str">
        <f t="shared" si="16"/>
        <v>x87</v>
      </c>
      <c r="J253" s="1" t="s">
        <v>372</v>
      </c>
    </row>
    <row r="254" spans="7:15">
      <c r="G254" s="39" t="s">
        <v>248</v>
      </c>
      <c r="H254" s="19" t="str">
        <f t="shared" si="16"/>
        <v>x133</v>
      </c>
      <c r="J254" s="1" t="s">
        <v>372</v>
      </c>
    </row>
    <row r="255" spans="7:15">
      <c r="G255" s="39" t="s">
        <v>249</v>
      </c>
      <c r="H255" s="19" t="str">
        <f t="shared" si="16"/>
        <v>x70</v>
      </c>
      <c r="J255" s="1" t="s">
        <v>372</v>
      </c>
    </row>
    <row r="256" spans="7:15" s="1" customFormat="1">
      <c r="G256" s="39" t="s">
        <v>250</v>
      </c>
      <c r="H256" s="19" t="str">
        <f t="shared" si="16"/>
        <v>x144</v>
      </c>
      <c r="I256"/>
      <c r="J256" s="1" t="s">
        <v>372</v>
      </c>
      <c r="K256"/>
      <c r="L256"/>
      <c r="M256"/>
      <c r="O256"/>
    </row>
    <row r="257" spans="7:31">
      <c r="G257" s="39" t="s">
        <v>251</v>
      </c>
      <c r="H257" s="19" t="str">
        <f t="shared" si="16"/>
        <v>x149</v>
      </c>
      <c r="J257" s="1" t="s">
        <v>372</v>
      </c>
    </row>
    <row r="258" spans="7:31">
      <c r="G258" s="39" t="s">
        <v>3761</v>
      </c>
      <c r="H258" s="19" t="str">
        <f t="shared" ref="H258" si="17">VLOOKUP(G258,$A$2:$B$1001,2,FALSE)</f>
        <v>x160</v>
      </c>
      <c r="I258" s="1" t="s">
        <v>371</v>
      </c>
      <c r="J258" s="1" t="s">
        <v>372</v>
      </c>
      <c r="K258" s="1"/>
      <c r="L258" s="1"/>
      <c r="M258" s="1"/>
      <c r="O258" s="1"/>
    </row>
    <row r="259" spans="7:31">
      <c r="G259" s="40" t="s">
        <v>198</v>
      </c>
      <c r="H259" s="19" t="str">
        <f t="shared" ref="H259:H270" si="18">VLOOKUP(G259,$A$2:$B$1001,2,FALSE)</f>
        <v>x112</v>
      </c>
      <c r="J259" s="1" t="s">
        <v>372</v>
      </c>
    </row>
    <row r="260" spans="7:31">
      <c r="G260" s="40" t="s">
        <v>2491</v>
      </c>
      <c r="H260" s="19" t="str">
        <f t="shared" si="18"/>
        <v>x132</v>
      </c>
      <c r="J260" s="1" t="s">
        <v>372</v>
      </c>
    </row>
    <row r="261" spans="7:31">
      <c r="G261" s="39" t="s">
        <v>212</v>
      </c>
      <c r="H261" s="19" t="str">
        <f t="shared" si="18"/>
        <v>x143</v>
      </c>
      <c r="J261" s="1" t="s">
        <v>372</v>
      </c>
      <c r="Q261" s="1"/>
      <c r="R261" s="1"/>
      <c r="S261" s="1"/>
      <c r="T261" s="1"/>
      <c r="U261" s="1"/>
      <c r="V261" s="1"/>
      <c r="W261" s="1"/>
      <c r="X261" s="1"/>
      <c r="Y261" s="1"/>
      <c r="Z261" s="1"/>
      <c r="AA261" s="1"/>
      <c r="AB261" s="1"/>
      <c r="AC261" s="1"/>
      <c r="AD261" s="1"/>
      <c r="AE261" s="1"/>
    </row>
    <row r="262" spans="7:31" s="1" customFormat="1">
      <c r="G262" s="39" t="s">
        <v>252</v>
      </c>
      <c r="H262" s="19" t="str">
        <f t="shared" si="18"/>
        <v>x110</v>
      </c>
      <c r="I262"/>
      <c r="J262" s="1" t="s">
        <v>372</v>
      </c>
      <c r="K262"/>
      <c r="L262"/>
      <c r="M262"/>
      <c r="O262"/>
      <c r="P262"/>
      <c r="Q262"/>
      <c r="R262"/>
      <c r="S262"/>
      <c r="T262"/>
      <c r="U262"/>
      <c r="V262"/>
      <c r="W262"/>
      <c r="X262"/>
      <c r="Y262"/>
      <c r="Z262"/>
      <c r="AA262"/>
      <c r="AB262"/>
      <c r="AC262"/>
      <c r="AD262"/>
      <c r="AE262"/>
    </row>
    <row r="263" spans="7:31">
      <c r="G263" s="39" t="s">
        <v>2490</v>
      </c>
      <c r="H263" s="19" t="str">
        <f t="shared" si="18"/>
        <v>x91</v>
      </c>
      <c r="J263" s="1" t="s">
        <v>372</v>
      </c>
      <c r="P263" s="1"/>
    </row>
    <row r="264" spans="7:31">
      <c r="G264" s="11" t="s">
        <v>253</v>
      </c>
      <c r="H264" s="19" t="str">
        <f t="shared" si="18"/>
        <v>x28</v>
      </c>
      <c r="I264" t="s">
        <v>371</v>
      </c>
      <c r="J264" t="s">
        <v>397</v>
      </c>
      <c r="Q264" s="1"/>
      <c r="R264" s="1"/>
      <c r="S264" s="1"/>
      <c r="T264" s="1"/>
      <c r="U264" s="1"/>
      <c r="V264" s="1"/>
      <c r="W264" s="1"/>
      <c r="X264" s="1"/>
      <c r="Y264" s="1"/>
      <c r="Z264" s="1"/>
      <c r="AA264" s="1"/>
      <c r="AB264" s="1"/>
      <c r="AC264" s="1"/>
      <c r="AD264" s="1"/>
      <c r="AE264" s="1"/>
    </row>
    <row r="265" spans="7:31" s="1" customFormat="1">
      <c r="G265" s="29" t="s">
        <v>2328</v>
      </c>
      <c r="H265" s="19" t="str">
        <f t="shared" si="18"/>
        <v>x5</v>
      </c>
      <c r="I265" s="1" t="s">
        <v>371</v>
      </c>
      <c r="J265" s="1" t="s">
        <v>372</v>
      </c>
      <c r="P265"/>
    </row>
    <row r="266" spans="7:31" s="1" customFormat="1">
      <c r="G266" s="39" t="s">
        <v>254</v>
      </c>
      <c r="H266" s="19" t="str">
        <f t="shared" si="18"/>
        <v>x4</v>
      </c>
      <c r="I266"/>
      <c r="J266" t="s">
        <v>372</v>
      </c>
      <c r="K266"/>
      <c r="L266"/>
      <c r="M266"/>
      <c r="O266"/>
    </row>
    <row r="267" spans="7:31" s="1" customFormat="1">
      <c r="G267" s="39" t="s">
        <v>255</v>
      </c>
      <c r="H267" s="19" t="str">
        <f t="shared" si="18"/>
        <v>x6</v>
      </c>
      <c r="I267"/>
      <c r="J267" t="s">
        <v>372</v>
      </c>
      <c r="K267"/>
      <c r="L267"/>
      <c r="M267"/>
      <c r="O267"/>
      <c r="Q267"/>
      <c r="R267"/>
      <c r="S267"/>
      <c r="T267"/>
      <c r="U267"/>
      <c r="V267"/>
      <c r="W267"/>
      <c r="X267"/>
      <c r="Y267"/>
      <c r="Z267"/>
      <c r="AA267"/>
      <c r="AB267"/>
      <c r="AC267"/>
      <c r="AD267"/>
      <c r="AE267"/>
    </row>
    <row r="268" spans="7:31">
      <c r="G268" s="29" t="s">
        <v>2326</v>
      </c>
      <c r="H268" s="19" t="str">
        <f t="shared" si="18"/>
        <v>x2</v>
      </c>
      <c r="I268" s="1"/>
      <c r="J268" s="1" t="s">
        <v>372</v>
      </c>
      <c r="K268" s="1"/>
      <c r="L268" s="1"/>
      <c r="M268" s="1"/>
      <c r="O268" s="1"/>
      <c r="P268" s="1"/>
    </row>
    <row r="269" spans="7:31">
      <c r="G269" s="29" t="s">
        <v>2325</v>
      </c>
      <c r="H269" s="19" t="str">
        <f t="shared" si="18"/>
        <v>x3</v>
      </c>
      <c r="I269" s="1"/>
      <c r="J269" s="1" t="s">
        <v>372</v>
      </c>
      <c r="K269" s="1"/>
      <c r="L269" s="1"/>
      <c r="M269" s="1"/>
      <c r="O269" s="1"/>
    </row>
    <row r="270" spans="7:31">
      <c r="G270" s="29" t="s">
        <v>2327</v>
      </c>
      <c r="H270" s="19" t="str">
        <f t="shared" si="18"/>
        <v>x1</v>
      </c>
      <c r="I270" s="1"/>
      <c r="J270" s="1" t="s">
        <v>372</v>
      </c>
      <c r="K270" s="1"/>
      <c r="L270" s="1"/>
      <c r="M270" s="1"/>
      <c r="O270" s="1"/>
      <c r="Q270" s="1"/>
      <c r="R270" s="1"/>
      <c r="S270" s="1"/>
      <c r="T270" s="1"/>
      <c r="U270" s="1"/>
      <c r="V270" s="1"/>
      <c r="W270" s="1"/>
      <c r="X270" s="1"/>
      <c r="Y270" s="1"/>
      <c r="Z270" s="1"/>
      <c r="AA270" s="1"/>
      <c r="AB270" s="1"/>
      <c r="AC270" s="1"/>
      <c r="AD270" s="1"/>
      <c r="AE270" s="1"/>
    </row>
    <row r="271" spans="7:31" s="1" customFormat="1">
      <c r="G271" s="38" t="s">
        <v>398</v>
      </c>
      <c r="H271" s="19"/>
      <c r="I271"/>
      <c r="J271"/>
      <c r="K271" s="1" t="s">
        <v>2559</v>
      </c>
      <c r="L271"/>
      <c r="M271" t="s">
        <v>396</v>
      </c>
      <c r="O271"/>
      <c r="P271"/>
      <c r="Q271"/>
      <c r="R271"/>
      <c r="S271"/>
      <c r="T271"/>
      <c r="U271"/>
      <c r="V271"/>
      <c r="W271"/>
      <c r="X271"/>
      <c r="Y271"/>
      <c r="Z271"/>
      <c r="AA271"/>
      <c r="AB271"/>
      <c r="AC271"/>
      <c r="AD271"/>
      <c r="AE271"/>
    </row>
    <row r="272" spans="7:31">
      <c r="G272" s="37" t="s">
        <v>135</v>
      </c>
      <c r="H272" s="19" t="str">
        <f t="shared" ref="H272:H303" si="19">VLOOKUP(G272,$A$2:$B$1001,2,FALSE)</f>
        <v>x0</v>
      </c>
      <c r="I272" t="s">
        <v>371</v>
      </c>
      <c r="P272" s="1"/>
    </row>
    <row r="273" spans="7:15">
      <c r="G273" s="11" t="s">
        <v>245</v>
      </c>
      <c r="H273" s="19" t="str">
        <f t="shared" si="19"/>
        <v>x107</v>
      </c>
      <c r="I273" t="s">
        <v>371</v>
      </c>
      <c r="J273" t="s">
        <v>372</v>
      </c>
    </row>
    <row r="274" spans="7:15">
      <c r="G274" s="29" t="s">
        <v>2329</v>
      </c>
      <c r="H274" s="19" t="str">
        <f t="shared" si="19"/>
        <v>x108</v>
      </c>
      <c r="I274" s="1" t="s">
        <v>371</v>
      </c>
      <c r="J274" s="1" t="s">
        <v>372</v>
      </c>
      <c r="K274" s="1"/>
      <c r="L274" s="1"/>
      <c r="M274" s="1"/>
      <c r="O274" s="1"/>
    </row>
    <row r="275" spans="7:15">
      <c r="G275" s="39" t="s">
        <v>246</v>
      </c>
      <c r="H275" s="19" t="str">
        <f t="shared" si="19"/>
        <v>x123</v>
      </c>
      <c r="J275" s="1" t="s">
        <v>372</v>
      </c>
    </row>
    <row r="276" spans="7:15">
      <c r="G276" s="39" t="s">
        <v>247</v>
      </c>
      <c r="H276" s="19" t="str">
        <f t="shared" si="19"/>
        <v>x109</v>
      </c>
      <c r="I276" t="s">
        <v>371</v>
      </c>
      <c r="J276" s="1" t="s">
        <v>372</v>
      </c>
    </row>
    <row r="277" spans="7:15">
      <c r="G277" s="40" t="s">
        <v>256</v>
      </c>
      <c r="H277" s="19" t="str">
        <f t="shared" si="19"/>
        <v>x88</v>
      </c>
      <c r="I277" t="s">
        <v>371</v>
      </c>
      <c r="J277" s="1" t="s">
        <v>372</v>
      </c>
    </row>
    <row r="278" spans="7:15">
      <c r="G278" s="78" t="s">
        <v>197</v>
      </c>
      <c r="H278" s="19" t="str">
        <f t="shared" si="19"/>
        <v>x87</v>
      </c>
      <c r="J278" s="1" t="s">
        <v>372</v>
      </c>
    </row>
    <row r="279" spans="7:15">
      <c r="G279" s="78" t="s">
        <v>198</v>
      </c>
      <c r="H279" s="19" t="str">
        <f t="shared" si="19"/>
        <v>x112</v>
      </c>
      <c r="J279" s="1" t="s">
        <v>372</v>
      </c>
    </row>
    <row r="280" spans="7:15">
      <c r="G280" s="78" t="s">
        <v>249</v>
      </c>
      <c r="H280" s="19" t="str">
        <f t="shared" si="19"/>
        <v>x70</v>
      </c>
      <c r="J280" s="1" t="s">
        <v>372</v>
      </c>
    </row>
    <row r="281" spans="7:15">
      <c r="G281" s="40" t="s">
        <v>257</v>
      </c>
      <c r="H281" s="19" t="str">
        <f t="shared" si="19"/>
        <v>x134</v>
      </c>
      <c r="I281" t="s">
        <v>371</v>
      </c>
      <c r="J281" s="1" t="s">
        <v>372</v>
      </c>
    </row>
    <row r="282" spans="7:15">
      <c r="G282" s="78" t="s">
        <v>248</v>
      </c>
      <c r="H282" s="19" t="str">
        <f t="shared" si="19"/>
        <v>x133</v>
      </c>
      <c r="J282" s="1" t="s">
        <v>372</v>
      </c>
    </row>
    <row r="283" spans="7:15">
      <c r="G283" s="78" t="s">
        <v>2491</v>
      </c>
      <c r="H283" s="19" t="str">
        <f t="shared" si="19"/>
        <v>x132</v>
      </c>
      <c r="J283" s="1" t="s">
        <v>372</v>
      </c>
    </row>
    <row r="284" spans="7:15">
      <c r="G284" s="40" t="s">
        <v>258</v>
      </c>
      <c r="H284" s="19" t="str">
        <f t="shared" si="19"/>
        <v>x142</v>
      </c>
      <c r="I284" t="s">
        <v>371</v>
      </c>
      <c r="J284" s="1" t="s">
        <v>372</v>
      </c>
    </row>
    <row r="285" spans="7:15">
      <c r="G285" s="78" t="s">
        <v>250</v>
      </c>
      <c r="H285" s="19" t="str">
        <f t="shared" si="19"/>
        <v>x144</v>
      </c>
      <c r="J285" s="1" t="s">
        <v>372</v>
      </c>
    </row>
    <row r="286" spans="7:15">
      <c r="G286" s="78" t="s">
        <v>212</v>
      </c>
      <c r="H286" s="19" t="str">
        <f t="shared" si="19"/>
        <v>x143</v>
      </c>
      <c r="J286" s="1" t="s">
        <v>372</v>
      </c>
    </row>
    <row r="287" spans="7:15">
      <c r="G287" s="40" t="s">
        <v>259</v>
      </c>
      <c r="H287" s="19" t="str">
        <f t="shared" si="19"/>
        <v>x74</v>
      </c>
      <c r="J287" s="1" t="s">
        <v>372</v>
      </c>
    </row>
    <row r="288" spans="7:15">
      <c r="G288" s="40" t="s">
        <v>220</v>
      </c>
      <c r="H288" s="19" t="str">
        <f t="shared" si="19"/>
        <v>x68</v>
      </c>
      <c r="I288" t="s">
        <v>371</v>
      </c>
      <c r="J288" s="1" t="s">
        <v>372</v>
      </c>
    </row>
    <row r="289" spans="7:31">
      <c r="G289" s="71" t="s">
        <v>260</v>
      </c>
      <c r="H289" s="19" t="str">
        <f t="shared" si="19"/>
        <v>x76</v>
      </c>
      <c r="J289" s="1" t="s">
        <v>372</v>
      </c>
    </row>
    <row r="290" spans="7:31">
      <c r="G290" s="71" t="s">
        <v>261</v>
      </c>
      <c r="H290" s="19" t="str">
        <f t="shared" si="19"/>
        <v>x75</v>
      </c>
      <c r="J290" s="1" t="s">
        <v>372</v>
      </c>
    </row>
    <row r="291" spans="7:31">
      <c r="G291" s="30" t="s">
        <v>262</v>
      </c>
      <c r="H291" s="19" t="str">
        <f t="shared" si="19"/>
        <v>x146</v>
      </c>
      <c r="I291" t="s">
        <v>371</v>
      </c>
      <c r="J291" s="1" t="s">
        <v>372</v>
      </c>
    </row>
    <row r="292" spans="7:31">
      <c r="G292" s="71" t="s">
        <v>263</v>
      </c>
      <c r="H292" s="19" t="str">
        <f t="shared" si="19"/>
        <v>x148</v>
      </c>
      <c r="J292" s="1" t="s">
        <v>372</v>
      </c>
    </row>
    <row r="293" spans="7:31">
      <c r="G293" s="71" t="s">
        <v>264</v>
      </c>
      <c r="H293" s="19" t="str">
        <f t="shared" si="19"/>
        <v>x147</v>
      </c>
      <c r="J293" s="1" t="s">
        <v>372</v>
      </c>
    </row>
    <row r="294" spans="7:31">
      <c r="G294" s="40" t="s">
        <v>251</v>
      </c>
      <c r="H294" s="19" t="str">
        <f t="shared" si="19"/>
        <v>x149</v>
      </c>
      <c r="J294" s="1" t="s">
        <v>372</v>
      </c>
      <c r="Q294" s="1"/>
      <c r="R294" s="1"/>
      <c r="S294" s="1"/>
      <c r="T294" s="1"/>
      <c r="U294" s="1"/>
      <c r="V294" s="1"/>
      <c r="W294" s="1"/>
      <c r="X294" s="1"/>
      <c r="Y294" s="1"/>
      <c r="Z294" s="1"/>
      <c r="AA294" s="1"/>
      <c r="AB294" s="1"/>
      <c r="AC294" s="1"/>
      <c r="AD294" s="1"/>
      <c r="AE294" s="1"/>
    </row>
    <row r="295" spans="7:31" s="1" customFormat="1">
      <c r="G295" s="40" t="s">
        <v>252</v>
      </c>
      <c r="H295" s="19" t="str">
        <f t="shared" si="19"/>
        <v>x110</v>
      </c>
      <c r="I295"/>
      <c r="J295" s="1" t="s">
        <v>372</v>
      </c>
      <c r="K295"/>
      <c r="L295"/>
      <c r="M295"/>
      <c r="O295"/>
      <c r="P295"/>
      <c r="Q295"/>
      <c r="R295"/>
      <c r="S295"/>
      <c r="T295"/>
      <c r="U295"/>
      <c r="V295"/>
      <c r="W295"/>
      <c r="X295"/>
      <c r="Y295"/>
      <c r="Z295"/>
      <c r="AA295"/>
      <c r="AB295"/>
      <c r="AC295"/>
      <c r="AD295"/>
      <c r="AE295"/>
    </row>
    <row r="296" spans="7:31">
      <c r="G296" s="39" t="s">
        <v>265</v>
      </c>
      <c r="H296" s="19" t="str">
        <f t="shared" si="19"/>
        <v>x92</v>
      </c>
      <c r="J296" s="1" t="s">
        <v>372</v>
      </c>
      <c r="P296" s="1"/>
    </row>
    <row r="297" spans="7:31">
      <c r="G297" s="11" t="s">
        <v>253</v>
      </c>
      <c r="H297" s="19" t="str">
        <f t="shared" si="19"/>
        <v>x28</v>
      </c>
      <c r="I297" t="s">
        <v>371</v>
      </c>
      <c r="J297" t="s">
        <v>397</v>
      </c>
    </row>
    <row r="298" spans="7:31">
      <c r="G298" s="29" t="s">
        <v>2328</v>
      </c>
      <c r="H298" s="19" t="str">
        <f t="shared" si="19"/>
        <v>x5</v>
      </c>
      <c r="I298" s="1" t="s">
        <v>371</v>
      </c>
      <c r="J298" s="1" t="s">
        <v>372</v>
      </c>
      <c r="K298" s="1"/>
      <c r="L298" s="1"/>
      <c r="M298" s="1"/>
      <c r="O298" s="1" t="s">
        <v>2392</v>
      </c>
    </row>
    <row r="299" spans="7:31">
      <c r="G299" s="39" t="s">
        <v>254</v>
      </c>
      <c r="H299" s="19" t="str">
        <f t="shared" si="19"/>
        <v>x4</v>
      </c>
      <c r="I299" s="1"/>
      <c r="J299" s="1" t="s">
        <v>372</v>
      </c>
      <c r="O299" s="1" t="s">
        <v>2392</v>
      </c>
    </row>
    <row r="300" spans="7:31">
      <c r="G300" s="39" t="s">
        <v>255</v>
      </c>
      <c r="H300" s="19" t="str">
        <f t="shared" si="19"/>
        <v>x6</v>
      </c>
      <c r="I300" s="1"/>
      <c r="J300" s="1" t="s">
        <v>372</v>
      </c>
      <c r="O300" s="1" t="s">
        <v>2392</v>
      </c>
    </row>
    <row r="301" spans="7:31">
      <c r="G301" s="29" t="s">
        <v>2326</v>
      </c>
      <c r="H301" s="19" t="str">
        <f t="shared" si="19"/>
        <v>x2</v>
      </c>
      <c r="I301" s="1"/>
      <c r="J301" s="1" t="s">
        <v>372</v>
      </c>
      <c r="O301" s="1" t="s">
        <v>2393</v>
      </c>
    </row>
    <row r="302" spans="7:31">
      <c r="G302" s="29" t="s">
        <v>2325</v>
      </c>
      <c r="H302" s="19" t="str">
        <f t="shared" si="19"/>
        <v>x3</v>
      </c>
      <c r="I302" s="1"/>
      <c r="J302" s="1" t="s">
        <v>372</v>
      </c>
      <c r="O302" t="s">
        <v>2393</v>
      </c>
    </row>
    <row r="303" spans="7:31">
      <c r="G303" s="29" t="s">
        <v>2327</v>
      </c>
      <c r="H303" s="19" t="str">
        <f t="shared" si="19"/>
        <v>x1</v>
      </c>
      <c r="I303" s="1"/>
      <c r="J303" s="1" t="s">
        <v>372</v>
      </c>
      <c r="O303" s="1" t="s">
        <v>2393</v>
      </c>
    </row>
    <row r="304" spans="7:31">
      <c r="G304" s="5" t="s">
        <v>399</v>
      </c>
      <c r="H304" s="19"/>
      <c r="K304" s="1" t="s">
        <v>2559</v>
      </c>
      <c r="M304" t="s">
        <v>1245</v>
      </c>
      <c r="O304" s="1"/>
    </row>
    <row r="305" spans="7:8">
      <c r="G305" s="7" t="s">
        <v>135</v>
      </c>
      <c r="H305" s="19" t="str">
        <f>VLOOKUP(G305,$A$2:$B$1001,2,FALSE)</f>
        <v>x0</v>
      </c>
    </row>
    <row r="306" spans="7:8">
      <c r="G306" s="8" t="s">
        <v>266</v>
      </c>
      <c r="H306" s="19" t="str">
        <f>VLOOKUP(G306,$A$2:$B$1001,2,FALSE)</f>
        <v>x73</v>
      </c>
    </row>
    <row r="307" spans="7:8">
      <c r="G307" s="8" t="s">
        <v>267</v>
      </c>
      <c r="H307" s="19" t="str">
        <f>VLOOKUP(G307,$A$2:$B$1001,2,FALSE)</f>
        <v>x157</v>
      </c>
    </row>
  </sheetData>
  <sortState ref="A3:A162">
    <sortCondition ref="A162"/>
  </sortState>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V106"/>
  <sheetViews>
    <sheetView zoomScaleNormal="100" workbookViewId="0">
      <pane ySplit="1" topLeftCell="A2" activePane="bottomLeft" state="frozen"/>
      <selection pane="bottomLeft" activeCell="A2" sqref="A2"/>
    </sheetView>
  </sheetViews>
  <sheetFormatPr defaultRowHeight="15"/>
  <cols>
    <col min="1" max="1" width="28.7109375" customWidth="1"/>
    <col min="7" max="7" width="54" customWidth="1"/>
    <col min="14" max="14" width="30.85546875" style="1" bestFit="1" customWidth="1"/>
  </cols>
  <sheetData>
    <row r="1" spans="1:15">
      <c r="A1" s="2" t="s">
        <v>7</v>
      </c>
      <c r="B1" s="2" t="s">
        <v>8</v>
      </c>
      <c r="C1" s="2" t="s">
        <v>379</v>
      </c>
      <c r="D1" s="2" t="s">
        <v>9</v>
      </c>
      <c r="E1" s="2" t="s">
        <v>29</v>
      </c>
      <c r="F1" s="2" t="s">
        <v>6</v>
      </c>
      <c r="G1" s="3" t="s">
        <v>12</v>
      </c>
      <c r="H1" s="2" t="s">
        <v>8</v>
      </c>
      <c r="I1" s="2" t="s">
        <v>13</v>
      </c>
      <c r="J1" s="2" t="s">
        <v>14</v>
      </c>
      <c r="K1" s="2" t="s">
        <v>9</v>
      </c>
      <c r="L1" s="2" t="s">
        <v>30</v>
      </c>
      <c r="M1" s="2" t="s">
        <v>375</v>
      </c>
      <c r="N1" s="2" t="s">
        <v>5446</v>
      </c>
      <c r="O1" s="2" t="s">
        <v>6</v>
      </c>
    </row>
    <row r="2" spans="1:15">
      <c r="A2" t="s">
        <v>390</v>
      </c>
      <c r="B2" t="s">
        <v>136</v>
      </c>
      <c r="C2" t="s">
        <v>380</v>
      </c>
      <c r="D2" t="s">
        <v>2559</v>
      </c>
      <c r="E2">
        <f>COUNTIF($G$2:$G$93,A2)</f>
        <v>0</v>
      </c>
      <c r="G2" s="38" t="s">
        <v>519</v>
      </c>
      <c r="K2" s="1" t="s">
        <v>2559</v>
      </c>
      <c r="M2" t="s">
        <v>518</v>
      </c>
    </row>
    <row r="3" spans="1:15">
      <c r="A3" s="18" t="s">
        <v>462</v>
      </c>
      <c r="B3" t="s">
        <v>72</v>
      </c>
      <c r="D3" s="1" t="s">
        <v>2559</v>
      </c>
      <c r="E3" s="1">
        <f t="shared" ref="E3:E34" si="0">COUNTIF($G$2:$G$110,A3)</f>
        <v>1</v>
      </c>
      <c r="G3" s="11" t="s">
        <v>403</v>
      </c>
      <c r="H3" t="str">
        <f t="shared" ref="H3:H11" si="1">VLOOKUP(G3,$A$2:$B$98,2,FALSE)</f>
        <v>x84</v>
      </c>
    </row>
    <row r="4" spans="1:15">
      <c r="A4" s="81" t="s">
        <v>2398</v>
      </c>
      <c r="B4" t="s">
        <v>73</v>
      </c>
      <c r="D4" s="1" t="s">
        <v>2559</v>
      </c>
      <c r="E4" s="1">
        <f t="shared" si="0"/>
        <v>1</v>
      </c>
      <c r="G4" s="29" t="s">
        <v>404</v>
      </c>
      <c r="H4" s="1" t="str">
        <f t="shared" si="1"/>
        <v>x45</v>
      </c>
    </row>
    <row r="5" spans="1:15">
      <c r="A5" s="81" t="s">
        <v>2399</v>
      </c>
      <c r="B5" s="1" t="s">
        <v>74</v>
      </c>
      <c r="D5" s="1" t="s">
        <v>2559</v>
      </c>
      <c r="E5" s="1">
        <f t="shared" si="0"/>
        <v>1</v>
      </c>
      <c r="G5" s="29" t="s">
        <v>405</v>
      </c>
      <c r="H5" s="1" t="str">
        <f t="shared" si="1"/>
        <v>x50</v>
      </c>
    </row>
    <row r="6" spans="1:15">
      <c r="A6" s="1" t="s">
        <v>489</v>
      </c>
      <c r="B6" s="1" t="s">
        <v>75</v>
      </c>
      <c r="D6" s="1" t="s">
        <v>2559</v>
      </c>
      <c r="E6" s="1">
        <f t="shared" si="0"/>
        <v>1</v>
      </c>
      <c r="G6" s="23" t="s">
        <v>406</v>
      </c>
      <c r="H6" s="1" t="str">
        <f t="shared" si="1"/>
        <v>x80</v>
      </c>
      <c r="I6" t="s">
        <v>371</v>
      </c>
    </row>
    <row r="7" spans="1:15">
      <c r="A7" s="1" t="s">
        <v>407</v>
      </c>
      <c r="B7" s="1" t="s">
        <v>76</v>
      </c>
      <c r="D7" s="1" t="s">
        <v>2559</v>
      </c>
      <c r="E7" s="1">
        <f t="shared" si="0"/>
        <v>1</v>
      </c>
      <c r="G7" s="24" t="s">
        <v>407</v>
      </c>
      <c r="H7" s="1" t="str">
        <f t="shared" si="1"/>
        <v>x5</v>
      </c>
      <c r="J7" t="s">
        <v>372</v>
      </c>
    </row>
    <row r="8" spans="1:15">
      <c r="A8" s="18" t="s">
        <v>436</v>
      </c>
      <c r="B8" s="1" t="s">
        <v>77</v>
      </c>
      <c r="D8" s="1" t="s">
        <v>2559</v>
      </c>
      <c r="E8" s="1">
        <f t="shared" si="0"/>
        <v>1</v>
      </c>
      <c r="G8" s="24" t="s">
        <v>408</v>
      </c>
      <c r="H8" s="1" t="str">
        <f t="shared" si="1"/>
        <v>x81</v>
      </c>
      <c r="J8" t="s">
        <v>372</v>
      </c>
    </row>
    <row r="9" spans="1:15">
      <c r="A9" s="18" t="s">
        <v>417</v>
      </c>
      <c r="B9" s="1" t="s">
        <v>78</v>
      </c>
      <c r="D9" s="1" t="s">
        <v>2559</v>
      </c>
      <c r="E9" s="1">
        <f t="shared" si="0"/>
        <v>1</v>
      </c>
      <c r="G9" s="23" t="s">
        <v>409</v>
      </c>
      <c r="H9" s="1" t="str">
        <f t="shared" si="1"/>
        <v>x24</v>
      </c>
      <c r="O9" s="19"/>
    </row>
    <row r="10" spans="1:15">
      <c r="A10" s="18" t="s">
        <v>2495</v>
      </c>
      <c r="B10" s="1" t="s">
        <v>79</v>
      </c>
      <c r="D10" s="1" t="s">
        <v>2559</v>
      </c>
      <c r="E10" s="1">
        <f t="shared" si="0"/>
        <v>1</v>
      </c>
      <c r="G10" s="23" t="s">
        <v>410</v>
      </c>
      <c r="H10" s="1" t="str">
        <f t="shared" si="1"/>
        <v>x85</v>
      </c>
      <c r="O10" s="19"/>
    </row>
    <row r="11" spans="1:15">
      <c r="A11" s="18" t="s">
        <v>443</v>
      </c>
      <c r="B11" s="1" t="s">
        <v>80</v>
      </c>
      <c r="D11" s="1" t="s">
        <v>2559</v>
      </c>
      <c r="E11" s="1">
        <f t="shared" si="0"/>
        <v>1</v>
      </c>
      <c r="G11" s="23" t="s">
        <v>411</v>
      </c>
      <c r="H11" s="1" t="str">
        <f t="shared" si="1"/>
        <v>x72</v>
      </c>
      <c r="O11" s="19"/>
    </row>
    <row r="12" spans="1:15">
      <c r="A12" s="18" t="s">
        <v>412</v>
      </c>
      <c r="B12" s="1" t="s">
        <v>81</v>
      </c>
      <c r="D12" s="1" t="s">
        <v>2559</v>
      </c>
      <c r="E12" s="1">
        <f t="shared" si="0"/>
        <v>1</v>
      </c>
      <c r="G12" s="32" t="s">
        <v>522</v>
      </c>
      <c r="H12" s="1"/>
      <c r="I12" s="19"/>
      <c r="K12" s="1" t="s">
        <v>2559</v>
      </c>
      <c r="M12" t="s">
        <v>521</v>
      </c>
      <c r="O12" s="19"/>
    </row>
    <row r="13" spans="1:15">
      <c r="A13" s="18" t="s">
        <v>414</v>
      </c>
      <c r="B13" s="1" t="s">
        <v>82</v>
      </c>
      <c r="D13" s="1" t="s">
        <v>2559</v>
      </c>
      <c r="E13" s="1">
        <f t="shared" si="0"/>
        <v>1</v>
      </c>
      <c r="G13" s="23" t="s">
        <v>412</v>
      </c>
      <c r="H13" s="1" t="str">
        <f t="shared" ref="H13:H44" si="2">VLOOKUP(G13,$A$2:$B$98,2,FALSE)</f>
        <v>x10</v>
      </c>
      <c r="I13" s="19"/>
      <c r="O13" s="19"/>
    </row>
    <row r="14" spans="1:15">
      <c r="A14" s="18" t="s">
        <v>413</v>
      </c>
      <c r="B14" s="1" t="s">
        <v>83</v>
      </c>
      <c r="D14" s="1" t="s">
        <v>2559</v>
      </c>
      <c r="E14" s="1">
        <f t="shared" si="0"/>
        <v>1</v>
      </c>
      <c r="G14" s="24" t="s">
        <v>413</v>
      </c>
      <c r="H14" s="1" t="str">
        <f t="shared" si="2"/>
        <v>x12</v>
      </c>
      <c r="I14" s="19"/>
      <c r="O14" s="19"/>
    </row>
    <row r="15" spans="1:15">
      <c r="A15" s="18" t="s">
        <v>464</v>
      </c>
      <c r="B15" s="1" t="s">
        <v>84</v>
      </c>
      <c r="D15" s="1" t="s">
        <v>2559</v>
      </c>
      <c r="E15" s="1">
        <f t="shared" si="0"/>
        <v>1</v>
      </c>
      <c r="G15" s="24" t="s">
        <v>414</v>
      </c>
      <c r="H15" s="1" t="str">
        <f t="shared" si="2"/>
        <v>x11</v>
      </c>
      <c r="I15" s="19"/>
      <c r="O15" s="19"/>
    </row>
    <row r="16" spans="1:15">
      <c r="A16" s="1" t="s">
        <v>499</v>
      </c>
      <c r="B16" s="1" t="s">
        <v>85</v>
      </c>
      <c r="D16" s="1" t="s">
        <v>2559</v>
      </c>
      <c r="E16" s="1">
        <f t="shared" si="0"/>
        <v>1</v>
      </c>
      <c r="G16" s="23" t="s">
        <v>415</v>
      </c>
      <c r="H16" s="1" t="str">
        <f t="shared" si="2"/>
        <v>x54</v>
      </c>
      <c r="I16" s="19"/>
      <c r="O16" s="19"/>
    </row>
    <row r="17" spans="1:15">
      <c r="A17" s="18" t="s">
        <v>455</v>
      </c>
      <c r="B17" s="1" t="s">
        <v>86</v>
      </c>
      <c r="D17" s="1" t="s">
        <v>2559</v>
      </c>
      <c r="E17" s="1">
        <f t="shared" si="0"/>
        <v>1</v>
      </c>
      <c r="G17" s="23" t="s">
        <v>416</v>
      </c>
      <c r="H17" s="1" t="str">
        <f t="shared" si="2"/>
        <v>x90</v>
      </c>
      <c r="I17" s="19"/>
      <c r="O17" s="19"/>
    </row>
    <row r="18" spans="1:15">
      <c r="A18" s="18" t="s">
        <v>460</v>
      </c>
      <c r="B18" s="1" t="s">
        <v>87</v>
      </c>
      <c r="D18" s="1" t="s">
        <v>2559</v>
      </c>
      <c r="E18" s="1">
        <f t="shared" si="0"/>
        <v>1</v>
      </c>
      <c r="G18" s="23" t="s">
        <v>417</v>
      </c>
      <c r="H18" s="1" t="str">
        <f t="shared" si="2"/>
        <v>x7</v>
      </c>
      <c r="I18" s="19"/>
      <c r="O18" s="19"/>
    </row>
    <row r="19" spans="1:15">
      <c r="A19" s="1" t="s">
        <v>508</v>
      </c>
      <c r="B19" s="1" t="s">
        <v>88</v>
      </c>
      <c r="D19" s="1" t="s">
        <v>2559</v>
      </c>
      <c r="E19" s="1">
        <f t="shared" si="0"/>
        <v>1</v>
      </c>
      <c r="G19" s="23" t="s">
        <v>418</v>
      </c>
      <c r="H19" s="1" t="str">
        <f t="shared" si="2"/>
        <v>x61</v>
      </c>
      <c r="I19" s="19"/>
      <c r="O19" s="19"/>
    </row>
    <row r="20" spans="1:15">
      <c r="A20" s="1" t="s">
        <v>512</v>
      </c>
      <c r="B20" s="1" t="s">
        <v>89</v>
      </c>
      <c r="D20" s="1" t="s">
        <v>2559</v>
      </c>
      <c r="E20" s="1">
        <f t="shared" si="0"/>
        <v>1</v>
      </c>
      <c r="G20" s="23" t="s">
        <v>419</v>
      </c>
      <c r="H20" s="1" t="str">
        <f t="shared" si="2"/>
        <v>x74</v>
      </c>
      <c r="I20" s="19"/>
      <c r="O20" s="19"/>
    </row>
    <row r="21" spans="1:15">
      <c r="A21" s="1" t="s">
        <v>503</v>
      </c>
      <c r="B21" s="1" t="s">
        <v>90</v>
      </c>
      <c r="D21" s="1" t="s">
        <v>2559</v>
      </c>
      <c r="E21" s="1">
        <f t="shared" si="0"/>
        <v>1</v>
      </c>
      <c r="G21" s="23" t="s">
        <v>420</v>
      </c>
      <c r="H21" s="1" t="str">
        <f t="shared" si="2"/>
        <v>x87</v>
      </c>
      <c r="I21" s="19"/>
      <c r="O21" s="19"/>
    </row>
    <row r="22" spans="1:15">
      <c r="A22" s="18" t="s">
        <v>424</v>
      </c>
      <c r="B22" s="1" t="s">
        <v>91</v>
      </c>
      <c r="D22" s="1" t="s">
        <v>2559</v>
      </c>
      <c r="E22" s="1">
        <f t="shared" si="0"/>
        <v>1</v>
      </c>
      <c r="G22" s="23" t="s">
        <v>421</v>
      </c>
      <c r="H22" s="1" t="str">
        <f t="shared" si="2"/>
        <v>x53</v>
      </c>
      <c r="I22" s="19"/>
      <c r="O22" s="19"/>
    </row>
    <row r="23" spans="1:15">
      <c r="A23" s="18" t="s">
        <v>461</v>
      </c>
      <c r="B23" s="1" t="s">
        <v>92</v>
      </c>
      <c r="D23" s="1" t="s">
        <v>2559</v>
      </c>
      <c r="E23" s="1">
        <f t="shared" si="0"/>
        <v>1</v>
      </c>
      <c r="G23" s="23" t="s">
        <v>422</v>
      </c>
      <c r="H23" s="1" t="str">
        <f t="shared" si="2"/>
        <v>x64</v>
      </c>
      <c r="I23" s="19"/>
      <c r="O23" s="19"/>
    </row>
    <row r="24" spans="1:15">
      <c r="A24" s="81" t="s">
        <v>2340</v>
      </c>
      <c r="B24" s="1" t="s">
        <v>93</v>
      </c>
      <c r="D24" s="1" t="s">
        <v>2559</v>
      </c>
      <c r="E24" s="1">
        <f t="shared" si="0"/>
        <v>1</v>
      </c>
      <c r="G24" s="23" t="s">
        <v>423</v>
      </c>
      <c r="H24" s="1" t="str">
        <f t="shared" si="2"/>
        <v>x46</v>
      </c>
      <c r="I24" s="19"/>
      <c r="O24" s="19"/>
    </row>
    <row r="25" spans="1:15">
      <c r="A25" s="18" t="s">
        <v>453</v>
      </c>
      <c r="B25" s="1" t="s">
        <v>94</v>
      </c>
      <c r="D25" s="1" t="s">
        <v>2559</v>
      </c>
      <c r="E25" s="1">
        <f t="shared" si="0"/>
        <v>1</v>
      </c>
      <c r="G25" s="23" t="s">
        <v>424</v>
      </c>
      <c r="H25" s="1" t="str">
        <f t="shared" si="2"/>
        <v>x20</v>
      </c>
      <c r="I25" s="19"/>
      <c r="O25" s="19"/>
    </row>
    <row r="26" spans="1:15">
      <c r="A26" s="1" t="s">
        <v>409</v>
      </c>
      <c r="B26" s="1" t="s">
        <v>95</v>
      </c>
      <c r="D26" s="1" t="s">
        <v>2559</v>
      </c>
      <c r="E26" s="1">
        <f t="shared" si="0"/>
        <v>1</v>
      </c>
      <c r="G26" s="23" t="s">
        <v>425</v>
      </c>
      <c r="H26" s="1" t="str">
        <f t="shared" si="2"/>
        <v>x30</v>
      </c>
      <c r="I26" s="19"/>
      <c r="O26" s="19"/>
    </row>
    <row r="27" spans="1:15">
      <c r="A27" s="16" t="s">
        <v>467</v>
      </c>
      <c r="B27" s="1" t="s">
        <v>96</v>
      </c>
      <c r="D27" s="1" t="s">
        <v>2559</v>
      </c>
      <c r="E27" s="1">
        <f t="shared" si="0"/>
        <v>1</v>
      </c>
      <c r="G27" s="23" t="s">
        <v>426</v>
      </c>
      <c r="H27" s="1" t="str">
        <f t="shared" si="2"/>
        <v>x86</v>
      </c>
      <c r="I27" s="19"/>
      <c r="O27" s="19"/>
    </row>
    <row r="28" spans="1:15">
      <c r="A28" s="18" t="s">
        <v>434</v>
      </c>
      <c r="B28" s="1" t="s">
        <v>97</v>
      </c>
      <c r="D28" s="1" t="s">
        <v>2559</v>
      </c>
      <c r="E28" s="1">
        <f t="shared" si="0"/>
        <v>1</v>
      </c>
      <c r="G28" s="23" t="s">
        <v>427</v>
      </c>
      <c r="H28" s="1" t="str">
        <f t="shared" si="2"/>
        <v>x57</v>
      </c>
      <c r="I28" s="19"/>
      <c r="O28" s="19"/>
    </row>
    <row r="29" spans="1:15">
      <c r="A29" s="18" t="s">
        <v>441</v>
      </c>
      <c r="B29" s="1" t="s">
        <v>98</v>
      </c>
      <c r="D29" s="1" t="s">
        <v>2559</v>
      </c>
      <c r="E29" s="1">
        <f t="shared" si="0"/>
        <v>1</v>
      </c>
      <c r="G29" s="23" t="s">
        <v>428</v>
      </c>
      <c r="H29" s="1" t="str">
        <f t="shared" si="2"/>
        <v>x42</v>
      </c>
      <c r="I29" s="19"/>
      <c r="O29" s="19"/>
    </row>
    <row r="30" spans="1:15">
      <c r="A30" s="18" t="s">
        <v>442</v>
      </c>
      <c r="B30" s="1" t="s">
        <v>99</v>
      </c>
      <c r="D30" s="1" t="s">
        <v>2559</v>
      </c>
      <c r="E30" s="1">
        <f t="shared" si="0"/>
        <v>1</v>
      </c>
      <c r="G30" s="24" t="s">
        <v>429</v>
      </c>
      <c r="H30" s="1" t="str">
        <f t="shared" si="2"/>
        <v>x44</v>
      </c>
      <c r="I30" s="19"/>
      <c r="O30" s="19"/>
    </row>
    <row r="31" spans="1:15">
      <c r="A31" s="18" t="s">
        <v>440</v>
      </c>
      <c r="B31" s="1" t="s">
        <v>100</v>
      </c>
      <c r="D31" s="1" t="s">
        <v>2559</v>
      </c>
      <c r="E31" s="1">
        <f t="shared" si="0"/>
        <v>1</v>
      </c>
      <c r="G31" s="24" t="s">
        <v>430</v>
      </c>
      <c r="H31" s="1" t="str">
        <f t="shared" si="2"/>
        <v>x43</v>
      </c>
      <c r="I31" s="19"/>
      <c r="O31" s="19"/>
    </row>
    <row r="32" spans="1:15">
      <c r="A32" s="18" t="s">
        <v>425</v>
      </c>
      <c r="B32" s="1" t="s">
        <v>101</v>
      </c>
      <c r="D32" s="1" t="s">
        <v>2559</v>
      </c>
      <c r="E32" s="1">
        <f t="shared" si="0"/>
        <v>1</v>
      </c>
      <c r="G32" s="23" t="s">
        <v>431</v>
      </c>
      <c r="H32" s="1" t="str">
        <f t="shared" si="2"/>
        <v>x31</v>
      </c>
      <c r="I32" s="19"/>
      <c r="O32" s="19"/>
    </row>
    <row r="33" spans="1:20">
      <c r="A33" s="18" t="s">
        <v>431</v>
      </c>
      <c r="B33" s="1" t="s">
        <v>102</v>
      </c>
      <c r="D33" s="1" t="s">
        <v>2559</v>
      </c>
      <c r="E33" s="1">
        <f t="shared" si="0"/>
        <v>1</v>
      </c>
      <c r="G33" s="24" t="s">
        <v>432</v>
      </c>
      <c r="H33" s="1" t="str">
        <f t="shared" si="2"/>
        <v>x33</v>
      </c>
      <c r="I33" s="19"/>
      <c r="O33" s="19"/>
    </row>
    <row r="34" spans="1:20">
      <c r="A34" s="18" t="s">
        <v>433</v>
      </c>
      <c r="B34" s="1" t="s">
        <v>103</v>
      </c>
      <c r="D34" s="1" t="s">
        <v>2559</v>
      </c>
      <c r="E34" s="1">
        <f t="shared" si="0"/>
        <v>1</v>
      </c>
      <c r="G34" s="24" t="s">
        <v>433</v>
      </c>
      <c r="H34" s="1" t="str">
        <f t="shared" si="2"/>
        <v>x32</v>
      </c>
      <c r="I34" s="19"/>
      <c r="O34" s="19"/>
    </row>
    <row r="35" spans="1:20">
      <c r="A35" s="18" t="s">
        <v>432</v>
      </c>
      <c r="B35" s="1" t="s">
        <v>104</v>
      </c>
      <c r="D35" s="1" t="s">
        <v>2559</v>
      </c>
      <c r="E35" s="1">
        <f t="shared" ref="E35:E66" si="3">COUNTIF($G$2:$G$110,A35)</f>
        <v>1</v>
      </c>
      <c r="G35" s="23" t="s">
        <v>434</v>
      </c>
      <c r="H35" s="1" t="str">
        <f t="shared" si="2"/>
        <v>x26</v>
      </c>
      <c r="I35" s="19"/>
      <c r="O35" s="19"/>
    </row>
    <row r="36" spans="1:20">
      <c r="A36" s="18" t="s">
        <v>450</v>
      </c>
      <c r="B36" s="1" t="s">
        <v>105</v>
      </c>
      <c r="D36" s="1" t="s">
        <v>2559</v>
      </c>
      <c r="E36" s="1">
        <f t="shared" si="3"/>
        <v>1</v>
      </c>
      <c r="G36" s="23" t="s">
        <v>435</v>
      </c>
      <c r="H36" s="1" t="str">
        <f t="shared" si="2"/>
        <v>x83</v>
      </c>
      <c r="I36" s="19"/>
      <c r="O36" s="19"/>
    </row>
    <row r="37" spans="1:20">
      <c r="A37" s="18" t="s">
        <v>458</v>
      </c>
      <c r="B37" s="1" t="s">
        <v>106</v>
      </c>
      <c r="D37" s="1" t="s">
        <v>2559</v>
      </c>
      <c r="E37" s="1">
        <f t="shared" si="3"/>
        <v>1</v>
      </c>
      <c r="G37" s="23" t="s">
        <v>436</v>
      </c>
      <c r="H37" s="1" t="str">
        <f t="shared" si="2"/>
        <v>x6</v>
      </c>
      <c r="I37" s="19"/>
      <c r="O37" s="19"/>
    </row>
    <row r="38" spans="1:20">
      <c r="A38" s="1" t="s">
        <v>506</v>
      </c>
      <c r="B38" s="1" t="s">
        <v>107</v>
      </c>
      <c r="D38" s="1" t="s">
        <v>2559</v>
      </c>
      <c r="E38" s="1">
        <f t="shared" si="3"/>
        <v>1</v>
      </c>
      <c r="G38" s="23" t="s">
        <v>437</v>
      </c>
      <c r="H38" s="1" t="str">
        <f t="shared" si="2"/>
        <v>x76</v>
      </c>
      <c r="I38" s="19"/>
      <c r="O38" s="19"/>
    </row>
    <row r="39" spans="1:20">
      <c r="A39" s="1" t="s">
        <v>507</v>
      </c>
      <c r="B39" s="1" t="s">
        <v>108</v>
      </c>
      <c r="D39" s="1" t="s">
        <v>2559</v>
      </c>
      <c r="E39" s="1">
        <f t="shared" si="3"/>
        <v>1</v>
      </c>
      <c r="G39" s="23" t="s">
        <v>438</v>
      </c>
      <c r="H39" s="1" t="str">
        <f t="shared" si="2"/>
        <v>x69</v>
      </c>
      <c r="I39" s="19"/>
      <c r="O39" s="19"/>
    </row>
    <row r="40" spans="1:20">
      <c r="A40" s="1" t="s">
        <v>504</v>
      </c>
      <c r="B40" s="1" t="s">
        <v>109</v>
      </c>
      <c r="D40" s="1" t="s">
        <v>2559</v>
      </c>
      <c r="E40" s="1">
        <f t="shared" si="3"/>
        <v>1</v>
      </c>
      <c r="G40" s="23" t="s">
        <v>439</v>
      </c>
      <c r="H40" s="1" t="str">
        <f t="shared" si="2"/>
        <v>x68</v>
      </c>
      <c r="I40" s="19"/>
      <c r="O40" s="19"/>
    </row>
    <row r="41" spans="1:20">
      <c r="A41" s="1" t="s">
        <v>505</v>
      </c>
      <c r="B41" s="1" t="s">
        <v>110</v>
      </c>
      <c r="D41" s="1" t="s">
        <v>2559</v>
      </c>
      <c r="E41" s="1">
        <f t="shared" si="3"/>
        <v>1</v>
      </c>
      <c r="G41" s="23" t="s">
        <v>440</v>
      </c>
      <c r="H41" s="1" t="str">
        <f t="shared" si="2"/>
        <v>x29</v>
      </c>
      <c r="I41" s="19"/>
      <c r="O41" s="19"/>
    </row>
    <row r="42" spans="1:20">
      <c r="A42" s="1" t="s">
        <v>509</v>
      </c>
      <c r="B42" s="1" t="s">
        <v>111</v>
      </c>
      <c r="D42" s="1" t="s">
        <v>2559</v>
      </c>
      <c r="E42" s="1">
        <f t="shared" si="3"/>
        <v>1</v>
      </c>
      <c r="G42" s="23" t="s">
        <v>441</v>
      </c>
      <c r="H42" s="1" t="str">
        <f t="shared" si="2"/>
        <v>x27</v>
      </c>
      <c r="I42" s="19"/>
      <c r="O42" s="19"/>
    </row>
    <row r="43" spans="1:20">
      <c r="A43" s="1" t="s">
        <v>511</v>
      </c>
      <c r="B43" s="1" t="s">
        <v>112</v>
      </c>
      <c r="D43" s="1" t="s">
        <v>2559</v>
      </c>
      <c r="E43" s="1">
        <f t="shared" si="3"/>
        <v>1</v>
      </c>
      <c r="G43" s="23" t="s">
        <v>442</v>
      </c>
      <c r="H43" s="1" t="str">
        <f t="shared" si="2"/>
        <v>x28</v>
      </c>
      <c r="I43" s="19"/>
      <c r="O43" s="19"/>
    </row>
    <row r="44" spans="1:20">
      <c r="A44" s="18" t="s">
        <v>428</v>
      </c>
      <c r="B44" s="1" t="s">
        <v>113</v>
      </c>
      <c r="D44" s="1" t="s">
        <v>2559</v>
      </c>
      <c r="E44" s="1">
        <f t="shared" si="3"/>
        <v>1</v>
      </c>
      <c r="G44" s="23" t="s">
        <v>443</v>
      </c>
      <c r="H44" s="1" t="str">
        <f t="shared" si="2"/>
        <v>x9</v>
      </c>
      <c r="I44" s="19"/>
      <c r="O44" s="19"/>
    </row>
    <row r="45" spans="1:20">
      <c r="A45" s="18" t="s">
        <v>430</v>
      </c>
      <c r="B45" s="1" t="s">
        <v>114</v>
      </c>
      <c r="D45" s="1" t="s">
        <v>2559</v>
      </c>
      <c r="E45" s="1">
        <f t="shared" si="3"/>
        <v>1</v>
      </c>
      <c r="G45" s="23" t="s">
        <v>444</v>
      </c>
      <c r="H45" s="1" t="str">
        <f t="shared" ref="H45:H76" si="4">VLOOKUP(G45,$A$2:$B$98,2,FALSE)</f>
        <v>x77</v>
      </c>
      <c r="I45" s="19"/>
      <c r="O45" s="19"/>
    </row>
    <row r="46" spans="1:20">
      <c r="A46" s="18" t="s">
        <v>429</v>
      </c>
      <c r="B46" s="1" t="s">
        <v>115</v>
      </c>
      <c r="D46" s="1" t="s">
        <v>2559</v>
      </c>
      <c r="E46" s="1">
        <f t="shared" si="3"/>
        <v>1</v>
      </c>
      <c r="G46" s="23" t="s">
        <v>445</v>
      </c>
      <c r="H46" s="1" t="str">
        <f t="shared" si="4"/>
        <v>x48</v>
      </c>
      <c r="I46" s="19"/>
      <c r="O46" s="19"/>
    </row>
    <row r="47" spans="1:20">
      <c r="A47" s="16" t="s">
        <v>404</v>
      </c>
      <c r="B47" s="1" t="s">
        <v>116</v>
      </c>
      <c r="D47" s="1" t="s">
        <v>2559</v>
      </c>
      <c r="E47" s="1">
        <f t="shared" si="3"/>
        <v>1</v>
      </c>
      <c r="G47" s="23" t="s">
        <v>2543</v>
      </c>
      <c r="H47" s="1" t="str">
        <f t="shared" si="4"/>
        <v>x92</v>
      </c>
    </row>
    <row r="48" spans="1:20">
      <c r="A48" s="18" t="s">
        <v>423</v>
      </c>
      <c r="B48" s="1" t="s">
        <v>117</v>
      </c>
      <c r="D48" s="1" t="s">
        <v>2559</v>
      </c>
      <c r="E48" s="1">
        <f t="shared" si="3"/>
        <v>1</v>
      </c>
      <c r="G48" s="23" t="s">
        <v>446</v>
      </c>
      <c r="H48" s="1" t="str">
        <f t="shared" si="4"/>
        <v>x51</v>
      </c>
      <c r="I48" s="19"/>
      <c r="O48" s="19"/>
      <c r="R48" s="1"/>
      <c r="S48" s="1"/>
      <c r="T48" s="1"/>
    </row>
    <row r="49" spans="1:17">
      <c r="A49" s="18" t="s">
        <v>452</v>
      </c>
      <c r="B49" s="1" t="s">
        <v>118</v>
      </c>
      <c r="D49" s="1" t="s">
        <v>2559</v>
      </c>
      <c r="E49" s="1">
        <f t="shared" si="3"/>
        <v>1</v>
      </c>
      <c r="G49" s="23" t="s">
        <v>2458</v>
      </c>
      <c r="H49" s="1" t="str">
        <f t="shared" si="4"/>
        <v>x91</v>
      </c>
      <c r="I49" s="19"/>
      <c r="J49" s="1"/>
      <c r="K49" s="1"/>
      <c r="L49" s="1"/>
      <c r="M49" s="1"/>
      <c r="O49" s="19"/>
      <c r="P49" s="1"/>
      <c r="Q49" s="1"/>
    </row>
    <row r="50" spans="1:17">
      <c r="A50" s="18" t="s">
        <v>445</v>
      </c>
      <c r="B50" s="1" t="s">
        <v>119</v>
      </c>
      <c r="D50" s="1" t="s">
        <v>2559</v>
      </c>
      <c r="E50" s="1">
        <f t="shared" si="3"/>
        <v>1</v>
      </c>
      <c r="G50" s="24" t="s">
        <v>447</v>
      </c>
      <c r="H50" s="1" t="str">
        <f t="shared" si="4"/>
        <v>x73</v>
      </c>
      <c r="I50" s="19"/>
      <c r="O50" s="19"/>
    </row>
    <row r="51" spans="1:17">
      <c r="A51" s="18" t="s">
        <v>459</v>
      </c>
      <c r="B51" s="1" t="s">
        <v>120</v>
      </c>
      <c r="D51" s="1" t="s">
        <v>2559</v>
      </c>
      <c r="E51" s="1">
        <f t="shared" si="3"/>
        <v>1</v>
      </c>
      <c r="G51" s="24" t="s">
        <v>448</v>
      </c>
      <c r="H51" s="1" t="str">
        <f t="shared" si="4"/>
        <v>x59</v>
      </c>
      <c r="I51" s="19"/>
      <c r="O51" s="19"/>
    </row>
    <row r="52" spans="1:17">
      <c r="A52" s="1" t="s">
        <v>405</v>
      </c>
      <c r="B52" s="1" t="s">
        <v>121</v>
      </c>
      <c r="D52" s="1" t="s">
        <v>2559</v>
      </c>
      <c r="E52" s="1">
        <f t="shared" si="3"/>
        <v>1</v>
      </c>
      <c r="G52" s="23" t="s">
        <v>449</v>
      </c>
      <c r="H52" s="1" t="str">
        <f t="shared" si="4"/>
        <v>x55</v>
      </c>
      <c r="I52" s="19"/>
      <c r="O52" s="19"/>
    </row>
    <row r="53" spans="1:17">
      <c r="A53" s="18" t="s">
        <v>446</v>
      </c>
      <c r="B53" s="1" t="s">
        <v>122</v>
      </c>
      <c r="D53" s="1" t="s">
        <v>2559</v>
      </c>
      <c r="E53" s="1">
        <f t="shared" si="3"/>
        <v>1</v>
      </c>
      <c r="G53" s="23" t="s">
        <v>450</v>
      </c>
      <c r="H53" s="1" t="str">
        <f t="shared" si="4"/>
        <v>x34</v>
      </c>
      <c r="I53" s="19"/>
      <c r="O53" s="19"/>
    </row>
    <row r="54" spans="1:17">
      <c r="A54" s="18" t="s">
        <v>421</v>
      </c>
      <c r="B54" s="1" t="s">
        <v>268</v>
      </c>
      <c r="D54" s="1" t="s">
        <v>2559</v>
      </c>
      <c r="E54" s="1">
        <f t="shared" si="3"/>
        <v>1</v>
      </c>
      <c r="G54" s="23" t="s">
        <v>452</v>
      </c>
      <c r="H54" s="1" t="str">
        <f t="shared" si="4"/>
        <v>x47</v>
      </c>
      <c r="I54" s="19"/>
      <c r="O54" s="19"/>
    </row>
    <row r="55" spans="1:17">
      <c r="A55" s="18" t="s">
        <v>415</v>
      </c>
      <c r="B55" s="1" t="s">
        <v>269</v>
      </c>
      <c r="D55" s="1" t="s">
        <v>2559</v>
      </c>
      <c r="E55" s="1">
        <f t="shared" si="3"/>
        <v>1</v>
      </c>
      <c r="G55" s="23" t="s">
        <v>453</v>
      </c>
      <c r="H55" s="1" t="str">
        <f t="shared" si="4"/>
        <v>x23</v>
      </c>
      <c r="I55" s="19"/>
      <c r="O55" s="19"/>
    </row>
    <row r="56" spans="1:17">
      <c r="A56" s="18" t="s">
        <v>449</v>
      </c>
      <c r="B56" s="1" t="s">
        <v>270</v>
      </c>
      <c r="D56" s="1" t="s">
        <v>2559</v>
      </c>
      <c r="E56" s="1">
        <f t="shared" si="3"/>
        <v>1</v>
      </c>
      <c r="G56" s="23" t="s">
        <v>454</v>
      </c>
      <c r="H56" s="1" t="str">
        <f t="shared" si="4"/>
        <v>x67</v>
      </c>
      <c r="I56" s="19"/>
      <c r="O56" s="19"/>
    </row>
    <row r="57" spans="1:17">
      <c r="A57" s="16" t="s">
        <v>517</v>
      </c>
      <c r="B57" s="1" t="s">
        <v>271</v>
      </c>
      <c r="D57" s="1" t="s">
        <v>2559</v>
      </c>
      <c r="E57" s="1">
        <f t="shared" si="3"/>
        <v>1</v>
      </c>
      <c r="G57" s="23" t="s">
        <v>455</v>
      </c>
      <c r="H57" s="1" t="str">
        <f t="shared" si="4"/>
        <v>x15</v>
      </c>
      <c r="I57" s="19"/>
      <c r="O57" s="19"/>
    </row>
    <row r="58" spans="1:17">
      <c r="A58" s="18" t="s">
        <v>427</v>
      </c>
      <c r="B58" s="1" t="s">
        <v>272</v>
      </c>
      <c r="D58" s="1" t="s">
        <v>2559</v>
      </c>
      <c r="E58" s="1">
        <f t="shared" si="3"/>
        <v>1</v>
      </c>
      <c r="G58" s="23" t="s">
        <v>456</v>
      </c>
      <c r="H58" s="1" t="str">
        <f t="shared" si="4"/>
        <v>x66</v>
      </c>
      <c r="I58" s="19"/>
      <c r="O58" s="19"/>
    </row>
    <row r="59" spans="1:17">
      <c r="A59" s="1" t="s">
        <v>500</v>
      </c>
      <c r="B59" s="1" t="s">
        <v>273</v>
      </c>
      <c r="D59" s="1" t="s">
        <v>2559</v>
      </c>
      <c r="E59" s="1">
        <f t="shared" si="3"/>
        <v>1</v>
      </c>
      <c r="G59" s="23" t="s">
        <v>2550</v>
      </c>
      <c r="H59" s="1" t="str">
        <f t="shared" si="4"/>
        <v>x93</v>
      </c>
    </row>
    <row r="60" spans="1:17">
      <c r="A60" s="18" t="s">
        <v>448</v>
      </c>
      <c r="B60" s="1" t="s">
        <v>274</v>
      </c>
      <c r="D60" s="1" t="s">
        <v>2559</v>
      </c>
      <c r="E60" s="1">
        <f t="shared" si="3"/>
        <v>1</v>
      </c>
      <c r="G60" s="23" t="s">
        <v>457</v>
      </c>
      <c r="H60" s="1" t="str">
        <f t="shared" si="4"/>
        <v>x82</v>
      </c>
      <c r="I60" s="19"/>
      <c r="O60" s="19"/>
    </row>
    <row r="61" spans="1:17">
      <c r="A61" s="16" t="s">
        <v>515</v>
      </c>
      <c r="B61" s="1" t="s">
        <v>275</v>
      </c>
      <c r="D61" s="1" t="s">
        <v>2559</v>
      </c>
      <c r="E61" s="1">
        <f t="shared" si="3"/>
        <v>1</v>
      </c>
      <c r="G61" s="23" t="s">
        <v>458</v>
      </c>
      <c r="H61" s="1" t="str">
        <f t="shared" si="4"/>
        <v>x35</v>
      </c>
      <c r="I61" s="19"/>
      <c r="O61" s="19"/>
    </row>
    <row r="62" spans="1:17">
      <c r="A62" s="18" t="s">
        <v>418</v>
      </c>
      <c r="B62" s="1" t="s">
        <v>276</v>
      </c>
      <c r="D62" s="1" t="s">
        <v>2559</v>
      </c>
      <c r="E62" s="1">
        <f t="shared" si="3"/>
        <v>1</v>
      </c>
      <c r="G62" s="23" t="s">
        <v>459</v>
      </c>
      <c r="H62" s="1" t="str">
        <f t="shared" si="4"/>
        <v>x49</v>
      </c>
      <c r="I62" s="19"/>
      <c r="O62" s="19"/>
    </row>
    <row r="63" spans="1:17">
      <c r="A63" s="1" t="s">
        <v>2321</v>
      </c>
      <c r="B63" s="1" t="s">
        <v>277</v>
      </c>
      <c r="D63" s="1" t="s">
        <v>2559</v>
      </c>
      <c r="E63" s="1">
        <f t="shared" si="3"/>
        <v>1</v>
      </c>
      <c r="G63" s="23" t="s">
        <v>460</v>
      </c>
      <c r="H63" s="1" t="str">
        <f t="shared" si="4"/>
        <v>x16</v>
      </c>
      <c r="I63" s="19"/>
      <c r="O63" s="19"/>
    </row>
    <row r="64" spans="1:17">
      <c r="A64" s="18" t="s">
        <v>465</v>
      </c>
      <c r="B64" s="1" t="s">
        <v>278</v>
      </c>
      <c r="D64" s="1" t="s">
        <v>2559</v>
      </c>
      <c r="E64" s="1">
        <f t="shared" si="3"/>
        <v>1</v>
      </c>
      <c r="G64" s="23" t="s">
        <v>461</v>
      </c>
      <c r="H64" s="1" t="str">
        <f t="shared" si="4"/>
        <v>x21</v>
      </c>
      <c r="I64" s="19"/>
      <c r="O64" s="19"/>
    </row>
    <row r="65" spans="1:22">
      <c r="A65" s="18" t="s">
        <v>422</v>
      </c>
      <c r="B65" s="1" t="s">
        <v>279</v>
      </c>
      <c r="D65" s="1" t="s">
        <v>2559</v>
      </c>
      <c r="E65" s="1">
        <f t="shared" si="3"/>
        <v>1</v>
      </c>
      <c r="G65" s="23" t="s">
        <v>462</v>
      </c>
      <c r="H65" s="1" t="str">
        <f t="shared" si="4"/>
        <v>x1</v>
      </c>
      <c r="I65" s="19"/>
      <c r="O65" s="19"/>
    </row>
    <row r="66" spans="1:22">
      <c r="A66" s="18" t="s">
        <v>463</v>
      </c>
      <c r="B66" s="1" t="s">
        <v>280</v>
      </c>
      <c r="D66" s="1" t="s">
        <v>2559</v>
      </c>
      <c r="E66" s="1">
        <f t="shared" si="3"/>
        <v>1</v>
      </c>
      <c r="G66" s="23" t="s">
        <v>463</v>
      </c>
      <c r="H66" s="1" t="str">
        <f t="shared" si="4"/>
        <v>x65</v>
      </c>
      <c r="I66" s="19"/>
      <c r="O66" s="19"/>
    </row>
    <row r="67" spans="1:22">
      <c r="A67" s="18" t="s">
        <v>456</v>
      </c>
      <c r="B67" s="1" t="s">
        <v>281</v>
      </c>
      <c r="D67" s="1" t="s">
        <v>2559</v>
      </c>
      <c r="E67" s="1">
        <f t="shared" ref="E67:E95" si="5">COUNTIF($G$2:$G$110,A67)</f>
        <v>1</v>
      </c>
      <c r="G67" s="23" t="s">
        <v>2495</v>
      </c>
      <c r="H67" s="1" t="str">
        <f t="shared" si="4"/>
        <v>x8</v>
      </c>
      <c r="I67" s="19"/>
      <c r="O67" s="19"/>
    </row>
    <row r="68" spans="1:22">
      <c r="A68" s="18" t="s">
        <v>454</v>
      </c>
      <c r="B68" s="1" t="s">
        <v>282</v>
      </c>
      <c r="D68" s="1" t="s">
        <v>2559</v>
      </c>
      <c r="E68" s="1">
        <f t="shared" si="5"/>
        <v>1</v>
      </c>
      <c r="G68" s="23" t="s">
        <v>464</v>
      </c>
      <c r="H68" s="1" t="str">
        <f t="shared" si="4"/>
        <v>x13</v>
      </c>
      <c r="I68" s="19"/>
      <c r="O68" s="19"/>
    </row>
    <row r="69" spans="1:22">
      <c r="A69" s="18" t="s">
        <v>439</v>
      </c>
      <c r="B69" s="1" t="s">
        <v>283</v>
      </c>
      <c r="D69" s="1" t="s">
        <v>2559</v>
      </c>
      <c r="E69" s="1">
        <f t="shared" si="5"/>
        <v>1</v>
      </c>
      <c r="G69" s="24" t="s">
        <v>465</v>
      </c>
      <c r="H69" s="1" t="str">
        <f t="shared" si="4"/>
        <v>x63</v>
      </c>
      <c r="I69" s="19"/>
      <c r="O69" s="19"/>
    </row>
    <row r="70" spans="1:22">
      <c r="A70" s="18" t="s">
        <v>438</v>
      </c>
      <c r="B70" s="1" t="s">
        <v>284</v>
      </c>
      <c r="D70" s="1" t="s">
        <v>2559</v>
      </c>
      <c r="E70" s="1">
        <f t="shared" si="5"/>
        <v>1</v>
      </c>
      <c r="G70" s="24" t="s">
        <v>419</v>
      </c>
      <c r="H70" s="1" t="str">
        <f t="shared" si="4"/>
        <v>x74</v>
      </c>
      <c r="I70" s="19"/>
      <c r="O70" s="19"/>
    </row>
    <row r="71" spans="1:22">
      <c r="A71" s="1" t="s">
        <v>510</v>
      </c>
      <c r="B71" s="1" t="s">
        <v>285</v>
      </c>
      <c r="D71" s="1" t="s">
        <v>2559</v>
      </c>
      <c r="E71" s="1">
        <f t="shared" si="5"/>
        <v>1</v>
      </c>
      <c r="G71" s="24" t="s">
        <v>420</v>
      </c>
      <c r="H71" s="1" t="str">
        <f t="shared" si="4"/>
        <v>x87</v>
      </c>
      <c r="I71" s="19"/>
      <c r="O71" s="19"/>
    </row>
    <row r="72" spans="1:22">
      <c r="A72" s="1" t="s">
        <v>513</v>
      </c>
      <c r="B72" s="1" t="s">
        <v>286</v>
      </c>
      <c r="D72" s="1" t="s">
        <v>2559</v>
      </c>
      <c r="E72" s="1">
        <f t="shared" si="5"/>
        <v>1</v>
      </c>
      <c r="G72" s="23" t="s">
        <v>466</v>
      </c>
      <c r="H72" s="1" t="str">
        <f t="shared" si="4"/>
        <v>x75</v>
      </c>
      <c r="I72" s="19"/>
      <c r="O72" s="19"/>
      <c r="P72" s="1"/>
      <c r="R72" s="1"/>
    </row>
    <row r="73" spans="1:22">
      <c r="A73" s="1" t="s">
        <v>411</v>
      </c>
      <c r="B73" s="1" t="s">
        <v>287</v>
      </c>
      <c r="D73" s="1" t="s">
        <v>2559</v>
      </c>
      <c r="E73" s="1">
        <f t="shared" si="5"/>
        <v>1</v>
      </c>
      <c r="G73" s="23" t="s">
        <v>2321</v>
      </c>
      <c r="H73" s="1" t="str">
        <f t="shared" si="4"/>
        <v>x62</v>
      </c>
      <c r="Q73" s="1"/>
      <c r="S73" s="1"/>
    </row>
    <row r="74" spans="1:22">
      <c r="A74" s="18" t="s">
        <v>447</v>
      </c>
      <c r="B74" s="1" t="s">
        <v>288</v>
      </c>
      <c r="D74" s="1" t="s">
        <v>2559</v>
      </c>
      <c r="E74" s="1">
        <f t="shared" si="5"/>
        <v>1</v>
      </c>
      <c r="G74" s="23" t="s">
        <v>2340</v>
      </c>
      <c r="H74" s="1" t="str">
        <f t="shared" si="4"/>
        <v>x22</v>
      </c>
      <c r="I74" s="1"/>
      <c r="J74" s="1"/>
      <c r="K74" s="1"/>
      <c r="L74" s="1"/>
      <c r="M74" s="1"/>
      <c r="O74" s="1"/>
    </row>
    <row r="75" spans="1:22">
      <c r="A75" s="18" t="s">
        <v>419</v>
      </c>
      <c r="B75" s="1" t="s">
        <v>289</v>
      </c>
      <c r="D75" s="1" t="s">
        <v>2559</v>
      </c>
      <c r="E75" s="1">
        <f t="shared" si="5"/>
        <v>2</v>
      </c>
      <c r="G75" s="23" t="s">
        <v>2398</v>
      </c>
      <c r="H75" s="1" t="str">
        <f t="shared" si="4"/>
        <v>x2</v>
      </c>
      <c r="I75" s="1"/>
      <c r="J75" s="1"/>
      <c r="K75" s="1"/>
      <c r="L75" s="1"/>
      <c r="M75" s="1"/>
      <c r="O75" s="1"/>
      <c r="P75" s="1"/>
      <c r="R75" s="1"/>
      <c r="S75" s="1"/>
      <c r="T75" s="1"/>
      <c r="U75" s="1"/>
      <c r="V75" s="1"/>
    </row>
    <row r="76" spans="1:22">
      <c r="A76" s="18" t="s">
        <v>466</v>
      </c>
      <c r="B76" s="1" t="s">
        <v>290</v>
      </c>
      <c r="D76" s="1" t="s">
        <v>2559</v>
      </c>
      <c r="E76" s="1">
        <f t="shared" si="5"/>
        <v>1</v>
      </c>
      <c r="G76" s="23" t="s">
        <v>2399</v>
      </c>
      <c r="H76" s="1" t="str">
        <f t="shared" si="4"/>
        <v>x3</v>
      </c>
      <c r="I76" s="1"/>
      <c r="J76" s="1"/>
      <c r="K76" s="1"/>
      <c r="L76" s="1"/>
      <c r="M76" s="1"/>
      <c r="O76" s="1"/>
      <c r="P76" s="1"/>
      <c r="Q76" s="1"/>
    </row>
    <row r="77" spans="1:22">
      <c r="A77" s="18" t="s">
        <v>437</v>
      </c>
      <c r="B77" s="1" t="s">
        <v>291</v>
      </c>
      <c r="D77" s="1" t="s">
        <v>2559</v>
      </c>
      <c r="E77" s="1">
        <f t="shared" si="5"/>
        <v>1</v>
      </c>
      <c r="G77" s="36" t="s">
        <v>524</v>
      </c>
      <c r="H77" s="1"/>
      <c r="I77" s="19"/>
      <c r="K77" s="1" t="s">
        <v>2559</v>
      </c>
      <c r="M77" t="s">
        <v>523</v>
      </c>
      <c r="O77" s="19"/>
    </row>
    <row r="78" spans="1:22">
      <c r="A78" s="18" t="s">
        <v>444</v>
      </c>
      <c r="B78" s="1" t="s">
        <v>292</v>
      </c>
      <c r="D78" s="1" t="s">
        <v>2559</v>
      </c>
      <c r="E78" s="1">
        <f t="shared" si="5"/>
        <v>1</v>
      </c>
      <c r="G78" s="37" t="s">
        <v>467</v>
      </c>
      <c r="H78" s="1" t="str">
        <f>VLOOKUP(G78,$A$2:$B$98,2,FALSE)</f>
        <v>x25</v>
      </c>
      <c r="I78" s="19"/>
      <c r="J78" s="19"/>
    </row>
    <row r="79" spans="1:22">
      <c r="A79" s="1" t="s">
        <v>514</v>
      </c>
      <c r="B79" s="1" t="s">
        <v>293</v>
      </c>
      <c r="D79" s="1" t="s">
        <v>2559</v>
      </c>
      <c r="E79" s="1">
        <f t="shared" si="5"/>
        <v>1</v>
      </c>
      <c r="G79" s="37" t="s">
        <v>468</v>
      </c>
      <c r="H79" s="1" t="str">
        <f>VLOOKUP(G79,$A$2:$B$98,2,FALSE)</f>
        <v>x89</v>
      </c>
      <c r="I79" s="19"/>
      <c r="J79" s="19"/>
    </row>
    <row r="80" spans="1:22">
      <c r="A80" s="16" t="s">
        <v>516</v>
      </c>
      <c r="B80" s="1" t="s">
        <v>294</v>
      </c>
      <c r="D80" s="1" t="s">
        <v>2559</v>
      </c>
      <c r="E80" s="1">
        <f t="shared" si="5"/>
        <v>1</v>
      </c>
      <c r="G80" s="38" t="s">
        <v>525</v>
      </c>
      <c r="H80" s="1"/>
      <c r="K80" s="1" t="s">
        <v>2559</v>
      </c>
      <c r="M80" t="s">
        <v>526</v>
      </c>
      <c r="O80" s="19"/>
    </row>
    <row r="81" spans="1:15">
      <c r="A81" s="1" t="s">
        <v>406</v>
      </c>
      <c r="B81" s="1" t="s">
        <v>295</v>
      </c>
      <c r="D81" s="1" t="s">
        <v>2559</v>
      </c>
      <c r="E81" s="1">
        <f t="shared" si="5"/>
        <v>2</v>
      </c>
      <c r="G81" s="37" t="s">
        <v>503</v>
      </c>
      <c r="H81" s="1" t="str">
        <f t="shared" ref="H81:H90" si="6">VLOOKUP(G81,$A$2:$B$98,2,FALSE)</f>
        <v>x19</v>
      </c>
      <c r="O81" s="19"/>
    </row>
    <row r="82" spans="1:15">
      <c r="A82" s="1" t="s">
        <v>408</v>
      </c>
      <c r="B82" s="1" t="s">
        <v>296</v>
      </c>
      <c r="D82" s="1" t="s">
        <v>2559</v>
      </c>
      <c r="E82" s="1">
        <f t="shared" si="5"/>
        <v>1</v>
      </c>
      <c r="G82" s="11" t="s">
        <v>504</v>
      </c>
      <c r="H82" s="1" t="str">
        <f t="shared" si="6"/>
        <v>x38</v>
      </c>
      <c r="O82" s="19"/>
    </row>
    <row r="83" spans="1:15">
      <c r="A83" s="18" t="s">
        <v>457</v>
      </c>
      <c r="B83" s="1" t="s">
        <v>297</v>
      </c>
      <c r="D83" s="1" t="s">
        <v>2559</v>
      </c>
      <c r="E83" s="1">
        <f t="shared" si="5"/>
        <v>1</v>
      </c>
      <c r="G83" s="29" t="s">
        <v>505</v>
      </c>
      <c r="H83" s="1" t="str">
        <f t="shared" si="6"/>
        <v>x39</v>
      </c>
      <c r="O83" s="19"/>
    </row>
    <row r="84" spans="1:15">
      <c r="A84" s="18" t="s">
        <v>435</v>
      </c>
      <c r="B84" s="1" t="s">
        <v>298</v>
      </c>
      <c r="D84" s="1" t="s">
        <v>2559</v>
      </c>
      <c r="E84" s="1">
        <f t="shared" si="5"/>
        <v>1</v>
      </c>
      <c r="G84" s="29" t="s">
        <v>506</v>
      </c>
      <c r="H84" s="1" t="str">
        <f t="shared" si="6"/>
        <v>x36</v>
      </c>
      <c r="O84" s="19"/>
    </row>
    <row r="85" spans="1:15">
      <c r="A85" s="5" t="s">
        <v>403</v>
      </c>
      <c r="B85" s="1" t="s">
        <v>299</v>
      </c>
      <c r="D85" s="1" t="s">
        <v>2559</v>
      </c>
      <c r="E85" s="1">
        <f t="shared" si="5"/>
        <v>1</v>
      </c>
      <c r="G85" s="11" t="s">
        <v>507</v>
      </c>
      <c r="H85" s="1" t="str">
        <f t="shared" si="6"/>
        <v>x37</v>
      </c>
      <c r="O85" s="19"/>
    </row>
    <row r="86" spans="1:15">
      <c r="A86" s="5" t="s">
        <v>410</v>
      </c>
      <c r="B86" s="1" t="s">
        <v>300</v>
      </c>
      <c r="C86" s="1"/>
      <c r="D86" s="1" t="s">
        <v>2559</v>
      </c>
      <c r="E86" s="1">
        <f t="shared" si="5"/>
        <v>1</v>
      </c>
      <c r="G86" s="37" t="s">
        <v>508</v>
      </c>
      <c r="H86" s="1" t="str">
        <f t="shared" si="6"/>
        <v>x17</v>
      </c>
      <c r="O86" s="19"/>
    </row>
    <row r="87" spans="1:15">
      <c r="A87" s="32" t="s">
        <v>426</v>
      </c>
      <c r="B87" s="1" t="s">
        <v>301</v>
      </c>
      <c r="C87" s="1"/>
      <c r="D87" s="1" t="s">
        <v>2559</v>
      </c>
      <c r="E87" s="1">
        <f t="shared" si="5"/>
        <v>1</v>
      </c>
      <c r="G87" s="11" t="s">
        <v>509</v>
      </c>
      <c r="H87" s="1" t="str">
        <f t="shared" si="6"/>
        <v>x40</v>
      </c>
      <c r="O87" s="19"/>
    </row>
    <row r="88" spans="1:15">
      <c r="A88" s="18" t="s">
        <v>420</v>
      </c>
      <c r="B88" s="1" t="s">
        <v>302</v>
      </c>
      <c r="C88" s="1"/>
      <c r="D88" s="1" t="s">
        <v>2559</v>
      </c>
      <c r="E88" s="1">
        <f t="shared" si="5"/>
        <v>2</v>
      </c>
      <c r="G88" s="29" t="s">
        <v>510</v>
      </c>
      <c r="H88" s="1" t="str">
        <f t="shared" si="6"/>
        <v>x70</v>
      </c>
      <c r="O88" s="1"/>
    </row>
    <row r="89" spans="1:15">
      <c r="A89" t="s">
        <v>490</v>
      </c>
      <c r="B89" s="1" t="s">
        <v>303</v>
      </c>
      <c r="C89" s="1"/>
      <c r="D89" s="1" t="s">
        <v>2559</v>
      </c>
      <c r="E89" s="1">
        <f t="shared" si="5"/>
        <v>1</v>
      </c>
      <c r="G89" s="29" t="s">
        <v>511</v>
      </c>
      <c r="H89" s="1" t="str">
        <f t="shared" si="6"/>
        <v>x41</v>
      </c>
      <c r="O89" s="19"/>
    </row>
    <row r="90" spans="1:15">
      <c r="A90" s="16" t="s">
        <v>468</v>
      </c>
      <c r="B90" s="1" t="s">
        <v>304</v>
      </c>
      <c r="C90" s="1"/>
      <c r="D90" s="1" t="s">
        <v>2559</v>
      </c>
      <c r="E90" s="1">
        <f t="shared" si="5"/>
        <v>1</v>
      </c>
      <c r="G90" s="11" t="s">
        <v>512</v>
      </c>
      <c r="H90" s="1" t="str">
        <f t="shared" si="6"/>
        <v>x18</v>
      </c>
      <c r="O90" s="19"/>
    </row>
    <row r="91" spans="1:15">
      <c r="A91" s="81" t="s">
        <v>416</v>
      </c>
      <c r="B91" s="1" t="s">
        <v>305</v>
      </c>
      <c r="C91" s="1"/>
      <c r="D91" s="1" t="s">
        <v>2559</v>
      </c>
      <c r="E91" s="1">
        <f t="shared" si="5"/>
        <v>1</v>
      </c>
      <c r="G91" s="36" t="s">
        <v>527</v>
      </c>
      <c r="H91" s="1"/>
      <c r="K91" s="1" t="s">
        <v>2559</v>
      </c>
      <c r="M91" s="19" t="s">
        <v>1184</v>
      </c>
      <c r="N91" t="s">
        <v>4636</v>
      </c>
    </row>
    <row r="92" spans="1:15">
      <c r="A92" t="s">
        <v>2458</v>
      </c>
      <c r="B92" s="1" t="s">
        <v>306</v>
      </c>
      <c r="C92" s="1"/>
      <c r="D92" s="1" t="s">
        <v>2559</v>
      </c>
      <c r="E92" s="1">
        <f t="shared" si="5"/>
        <v>1</v>
      </c>
      <c r="G92" s="37" t="s">
        <v>513</v>
      </c>
      <c r="H92" s="1" t="str">
        <f>VLOOKUP(G92,$A$2:$B$98,2,FALSE)</f>
        <v>x71</v>
      </c>
    </row>
    <row r="93" spans="1:15">
      <c r="A93" t="s">
        <v>2543</v>
      </c>
      <c r="B93" s="1" t="s">
        <v>307</v>
      </c>
      <c r="C93" s="1"/>
      <c r="D93" s="1" t="s">
        <v>2559</v>
      </c>
      <c r="E93" s="1">
        <f t="shared" si="5"/>
        <v>1</v>
      </c>
      <c r="G93" s="37" t="s">
        <v>514</v>
      </c>
      <c r="H93" s="1" t="str">
        <f>VLOOKUP(G93,$A$2:$B$98,2,FALSE)</f>
        <v>x78</v>
      </c>
    </row>
    <row r="94" spans="1:15">
      <c r="A94" s="19" t="s">
        <v>2550</v>
      </c>
      <c r="B94" s="1" t="s">
        <v>308</v>
      </c>
      <c r="C94" s="1"/>
      <c r="D94" s="1" t="s">
        <v>2559</v>
      </c>
      <c r="E94" s="1">
        <f t="shared" si="5"/>
        <v>1</v>
      </c>
      <c r="G94" s="38" t="s">
        <v>596</v>
      </c>
      <c r="H94" s="1"/>
      <c r="K94" s="1" t="s">
        <v>2559</v>
      </c>
      <c r="M94" t="s">
        <v>597</v>
      </c>
      <c r="N94" t="s">
        <v>4622</v>
      </c>
    </row>
    <row r="95" spans="1:15">
      <c r="A95" s="36" t="s">
        <v>2577</v>
      </c>
      <c r="B95" s="1" t="s">
        <v>309</v>
      </c>
      <c r="C95" s="1"/>
      <c r="D95" s="1" t="s">
        <v>2559</v>
      </c>
      <c r="E95" s="1">
        <f t="shared" si="5"/>
        <v>1</v>
      </c>
      <c r="G95" s="37" t="s">
        <v>515</v>
      </c>
      <c r="H95" s="1" t="str">
        <f>VLOOKUP(G95,$A$2:$B$98,2,FALSE)</f>
        <v>x60</v>
      </c>
    </row>
    <row r="96" spans="1:15">
      <c r="G96" s="37" t="s">
        <v>517</v>
      </c>
      <c r="H96" s="1" t="str">
        <f>VLOOKUP(G96,$A$2:$B$98,2,FALSE)</f>
        <v>x56</v>
      </c>
    </row>
    <row r="97" spans="7:15">
      <c r="G97" s="37" t="s">
        <v>516</v>
      </c>
      <c r="H97" s="1" t="str">
        <f>VLOOKUP(G97,$A$2:$B$98,2,FALSE)</f>
        <v>x79</v>
      </c>
    </row>
    <row r="98" spans="7:15">
      <c r="G98" s="20" t="s">
        <v>2406</v>
      </c>
      <c r="H98" s="1"/>
      <c r="I98" s="1"/>
      <c r="J98" s="1"/>
      <c r="K98" s="1" t="s">
        <v>2559</v>
      </c>
      <c r="L98" s="1"/>
      <c r="M98" s="1" t="s">
        <v>606</v>
      </c>
      <c r="N98" s="1" t="s">
        <v>520</v>
      </c>
    </row>
    <row r="99" spans="7:15">
      <c r="G99" s="8" t="s">
        <v>499</v>
      </c>
      <c r="H99" s="1" t="str">
        <f>VLOOKUP(G99,$A$2:$B$98,2,FALSE)</f>
        <v>x14</v>
      </c>
      <c r="I99" s="1"/>
      <c r="J99" s="1"/>
      <c r="K99" s="1"/>
      <c r="L99" s="1"/>
      <c r="M99" s="1"/>
      <c r="O99" s="1"/>
    </row>
    <row r="100" spans="7:15">
      <c r="G100" s="8" t="s">
        <v>500</v>
      </c>
      <c r="H100" s="1" t="str">
        <f>VLOOKUP(G100,$A$2:$B$98,2,FALSE)</f>
        <v>x58</v>
      </c>
      <c r="I100" s="1"/>
      <c r="J100" s="1"/>
      <c r="K100" s="1"/>
      <c r="L100" s="1"/>
      <c r="M100" s="1"/>
      <c r="O100" s="1"/>
    </row>
    <row r="101" spans="7:15">
      <c r="G101" s="20" t="s">
        <v>2407</v>
      </c>
      <c r="H101" s="1"/>
      <c r="I101" s="1"/>
      <c r="J101" s="1"/>
      <c r="K101" s="1" t="s">
        <v>2559</v>
      </c>
      <c r="L101" s="1"/>
      <c r="M101" s="1" t="s">
        <v>1182</v>
      </c>
      <c r="N101" s="1" t="s">
        <v>4634</v>
      </c>
    </row>
    <row r="102" spans="7:15">
      <c r="G102" s="8" t="s">
        <v>489</v>
      </c>
      <c r="H102" s="1" t="str">
        <f>VLOOKUP(G102,$A$2:$B$98,2,FALSE)</f>
        <v>x4</v>
      </c>
      <c r="I102" s="1"/>
      <c r="J102" s="1"/>
      <c r="K102" s="1"/>
      <c r="L102" s="1"/>
      <c r="M102" s="1"/>
      <c r="O102" s="1"/>
    </row>
    <row r="103" spans="7:15">
      <c r="G103" s="8" t="s">
        <v>490</v>
      </c>
      <c r="H103" s="1" t="str">
        <f>VLOOKUP(G103,$A$2:$B$98,2,FALSE)</f>
        <v>x88</v>
      </c>
      <c r="I103" s="1"/>
      <c r="J103" s="1"/>
      <c r="K103" s="1"/>
      <c r="L103" s="1"/>
      <c r="M103" s="1"/>
      <c r="O103" s="1"/>
    </row>
    <row r="104" spans="7:15">
      <c r="G104" s="38" t="s">
        <v>2576</v>
      </c>
      <c r="H104" s="1"/>
      <c r="K104" s="1" t="s">
        <v>2559</v>
      </c>
      <c r="M104" t="s">
        <v>518</v>
      </c>
      <c r="N104" t="s">
        <v>4623</v>
      </c>
    </row>
    <row r="105" spans="7:15">
      <c r="G105" s="23" t="s">
        <v>406</v>
      </c>
      <c r="H105" s="1" t="str">
        <f>VLOOKUP(G105,$A$2:$B$98,2,FALSE)</f>
        <v>x80</v>
      </c>
    </row>
    <row r="106" spans="7:15">
      <c r="G106" s="11" t="s">
        <v>2577</v>
      </c>
      <c r="H106" s="1" t="str">
        <f>VLOOKUP(G106,$A$2:$B$98,2,FALSE)</f>
        <v>x94</v>
      </c>
    </row>
  </sheetData>
  <sortState ref="A4:A92">
    <sortCondition ref="A3"/>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138"/>
  <sheetViews>
    <sheetView zoomScaleNormal="100" workbookViewId="0">
      <pane ySplit="1" topLeftCell="A2" activePane="bottomLeft" state="frozen"/>
      <selection pane="bottomLeft" activeCell="A2" sqref="A2"/>
    </sheetView>
  </sheetViews>
  <sheetFormatPr defaultRowHeight="15"/>
  <cols>
    <col min="1" max="1" width="80" customWidth="1"/>
    <col min="7" max="7" width="93.140625" customWidth="1"/>
    <col min="14" max="14" width="30.85546875" style="1" bestFit="1" customWidth="1"/>
  </cols>
  <sheetData>
    <row r="1" spans="1:15">
      <c r="A1" s="2" t="s">
        <v>7</v>
      </c>
      <c r="B1" s="2" t="s">
        <v>8</v>
      </c>
      <c r="C1" s="2" t="s">
        <v>379</v>
      </c>
      <c r="D1" s="2" t="s">
        <v>9</v>
      </c>
      <c r="E1" s="2" t="s">
        <v>29</v>
      </c>
      <c r="F1" s="2" t="s">
        <v>6</v>
      </c>
      <c r="G1" s="3" t="s">
        <v>12</v>
      </c>
      <c r="H1" s="2" t="s">
        <v>8</v>
      </c>
      <c r="I1" s="2" t="s">
        <v>13</v>
      </c>
      <c r="J1" s="2" t="s">
        <v>14</v>
      </c>
      <c r="K1" s="2" t="s">
        <v>9</v>
      </c>
      <c r="L1" s="2" t="s">
        <v>30</v>
      </c>
      <c r="M1" s="2" t="s">
        <v>375</v>
      </c>
      <c r="N1" s="2" t="s">
        <v>5446</v>
      </c>
      <c r="O1" s="2" t="s">
        <v>6</v>
      </c>
    </row>
    <row r="2" spans="1:15">
      <c r="A2" t="s">
        <v>135</v>
      </c>
      <c r="B2" t="s">
        <v>136</v>
      </c>
      <c r="C2" t="s">
        <v>380</v>
      </c>
      <c r="D2" t="s">
        <v>2559</v>
      </c>
      <c r="E2">
        <f t="shared" ref="E2:E33" si="0">COUNTIF($G$2:$G$119,A2)</f>
        <v>16</v>
      </c>
      <c r="G2" s="36" t="s">
        <v>582</v>
      </c>
      <c r="K2" s="1" t="s">
        <v>2559</v>
      </c>
      <c r="M2" t="s">
        <v>583</v>
      </c>
      <c r="N2" s="19" t="s">
        <v>4714</v>
      </c>
    </row>
    <row r="3" spans="1:15">
      <c r="A3" s="1" t="s">
        <v>2453</v>
      </c>
      <c r="B3" s="1" t="s">
        <v>72</v>
      </c>
      <c r="D3" s="1" t="s">
        <v>2559</v>
      </c>
      <c r="E3" s="1">
        <f t="shared" si="0"/>
        <v>3</v>
      </c>
      <c r="G3" s="37" t="s">
        <v>135</v>
      </c>
      <c r="H3" s="1" t="str">
        <f t="shared" ref="H3:H8" si="1">VLOOKUP(G3,$A$2:$B$85,2,FALSE)</f>
        <v>x0</v>
      </c>
    </row>
    <row r="4" spans="1:15">
      <c r="A4" s="16" t="s">
        <v>472</v>
      </c>
      <c r="B4" s="1" t="s">
        <v>73</v>
      </c>
      <c r="D4" s="1" t="s">
        <v>2559</v>
      </c>
      <c r="E4" s="1">
        <f t="shared" si="0"/>
        <v>1</v>
      </c>
      <c r="G4" s="11" t="s">
        <v>469</v>
      </c>
      <c r="H4" s="1" t="str">
        <f t="shared" si="1"/>
        <v>x43</v>
      </c>
    </row>
    <row r="5" spans="1:15">
      <c r="A5" s="16" t="s">
        <v>471</v>
      </c>
      <c r="B5" s="1" t="s">
        <v>74</v>
      </c>
      <c r="D5" s="1" t="s">
        <v>2559</v>
      </c>
      <c r="E5" s="1">
        <f t="shared" si="0"/>
        <v>1</v>
      </c>
      <c r="G5" s="11" t="s">
        <v>470</v>
      </c>
      <c r="H5" s="1" t="str">
        <f t="shared" si="1"/>
        <v>x42</v>
      </c>
    </row>
    <row r="6" spans="1:15">
      <c r="A6" s="1" t="s">
        <v>501</v>
      </c>
      <c r="B6" s="1" t="s">
        <v>75</v>
      </c>
      <c r="D6" s="1" t="s">
        <v>2559</v>
      </c>
      <c r="E6" s="1">
        <f t="shared" si="0"/>
        <v>1</v>
      </c>
      <c r="G6" s="11" t="s">
        <v>471</v>
      </c>
      <c r="H6" s="1" t="str">
        <f t="shared" si="1"/>
        <v>x3</v>
      </c>
    </row>
    <row r="7" spans="1:15">
      <c r="A7" s="16" t="s">
        <v>476</v>
      </c>
      <c r="B7" s="1" t="s">
        <v>76</v>
      </c>
      <c r="D7" s="1" t="s">
        <v>2559</v>
      </c>
      <c r="E7" s="1">
        <f t="shared" si="0"/>
        <v>2</v>
      </c>
      <c r="G7" s="11" t="s">
        <v>472</v>
      </c>
      <c r="H7" s="1" t="str">
        <f t="shared" si="1"/>
        <v>x2</v>
      </c>
    </row>
    <row r="8" spans="1:15">
      <c r="A8" s="16" t="s">
        <v>477</v>
      </c>
      <c r="B8" s="1" t="s">
        <v>77</v>
      </c>
      <c r="D8" s="1" t="s">
        <v>2559</v>
      </c>
      <c r="E8" s="1">
        <f t="shared" si="0"/>
        <v>2</v>
      </c>
      <c r="G8" s="11" t="s">
        <v>473</v>
      </c>
      <c r="H8" s="1" t="str">
        <f t="shared" si="1"/>
        <v>x22</v>
      </c>
    </row>
    <row r="9" spans="1:15">
      <c r="A9" s="16" t="s">
        <v>475</v>
      </c>
      <c r="B9" s="1" t="s">
        <v>78</v>
      </c>
      <c r="D9" s="1" t="s">
        <v>2559</v>
      </c>
      <c r="E9" s="1">
        <f t="shared" si="0"/>
        <v>1</v>
      </c>
      <c r="G9" s="38" t="s">
        <v>2380</v>
      </c>
      <c r="H9" s="1"/>
      <c r="K9" s="1" t="s">
        <v>2559</v>
      </c>
      <c r="M9" t="s">
        <v>584</v>
      </c>
      <c r="O9" s="19"/>
    </row>
    <row r="10" spans="1:15">
      <c r="A10" s="16" t="s">
        <v>474</v>
      </c>
      <c r="B10" s="1" t="s">
        <v>79</v>
      </c>
      <c r="D10" s="1" t="s">
        <v>2559</v>
      </c>
      <c r="E10" s="1">
        <f t="shared" si="0"/>
        <v>2</v>
      </c>
      <c r="G10" s="37" t="s">
        <v>135</v>
      </c>
      <c r="H10" s="1" t="str">
        <f t="shared" ref="H10:H16" si="2">VLOOKUP(G10,$A$2:$B$85,2,FALSE)</f>
        <v>x0</v>
      </c>
      <c r="I10" t="s">
        <v>371</v>
      </c>
    </row>
    <row r="11" spans="1:15">
      <c r="A11" s="1" t="s">
        <v>542</v>
      </c>
      <c r="B11" s="1" t="s">
        <v>80</v>
      </c>
      <c r="D11" s="1" t="s">
        <v>2559</v>
      </c>
      <c r="E11" s="1">
        <f t="shared" si="0"/>
        <v>1</v>
      </c>
      <c r="G11" s="11" t="s">
        <v>474</v>
      </c>
      <c r="H11" s="1" t="str">
        <f t="shared" si="2"/>
        <v>x8</v>
      </c>
      <c r="J11" t="s">
        <v>372</v>
      </c>
    </row>
    <row r="12" spans="1:15">
      <c r="A12" s="16" t="s">
        <v>451</v>
      </c>
      <c r="B12" s="1" t="s">
        <v>81</v>
      </c>
      <c r="D12" s="1" t="s">
        <v>2559</v>
      </c>
      <c r="E12" s="1">
        <f t="shared" si="0"/>
        <v>1</v>
      </c>
      <c r="G12" s="11" t="s">
        <v>475</v>
      </c>
      <c r="H12" s="1" t="str">
        <f t="shared" si="2"/>
        <v>x7</v>
      </c>
      <c r="I12" t="s">
        <v>371</v>
      </c>
      <c r="J12" t="s">
        <v>372</v>
      </c>
    </row>
    <row r="13" spans="1:15">
      <c r="A13" s="1" t="s">
        <v>546</v>
      </c>
      <c r="B13" s="1" t="s">
        <v>82</v>
      </c>
      <c r="D13" s="1" t="s">
        <v>2559</v>
      </c>
      <c r="E13" s="1">
        <f t="shared" si="0"/>
        <v>1</v>
      </c>
      <c r="G13" s="29" t="s">
        <v>476</v>
      </c>
      <c r="H13" s="1" t="str">
        <f t="shared" si="2"/>
        <v>x5</v>
      </c>
      <c r="I13" t="s">
        <v>371</v>
      </c>
      <c r="J13" t="s">
        <v>372</v>
      </c>
    </row>
    <row r="14" spans="1:15">
      <c r="A14" t="s">
        <v>559</v>
      </c>
      <c r="B14" s="1" t="s">
        <v>83</v>
      </c>
      <c r="D14" s="1" t="s">
        <v>2559</v>
      </c>
      <c r="E14" s="1">
        <f t="shared" si="0"/>
        <v>1</v>
      </c>
      <c r="G14" s="39" t="s">
        <v>477</v>
      </c>
      <c r="H14" s="1" t="str">
        <f t="shared" si="2"/>
        <v>x6</v>
      </c>
      <c r="J14" t="s">
        <v>372</v>
      </c>
    </row>
    <row r="15" spans="1:15">
      <c r="A15" t="s">
        <v>581</v>
      </c>
      <c r="B15" s="1" t="s">
        <v>84</v>
      </c>
      <c r="D15" s="1" t="s">
        <v>2559</v>
      </c>
      <c r="E15" s="1">
        <f t="shared" si="0"/>
        <v>1</v>
      </c>
      <c r="G15" s="39" t="s">
        <v>2453</v>
      </c>
      <c r="H15" s="1" t="str">
        <f t="shared" si="2"/>
        <v>x1</v>
      </c>
      <c r="J15" t="s">
        <v>397</v>
      </c>
    </row>
    <row r="16" spans="1:15">
      <c r="A16" t="s">
        <v>580</v>
      </c>
      <c r="B16" s="1" t="s">
        <v>85</v>
      </c>
      <c r="D16" s="1" t="s">
        <v>2559</v>
      </c>
      <c r="E16" s="1">
        <f t="shared" si="0"/>
        <v>1</v>
      </c>
      <c r="G16" s="29" t="s">
        <v>478</v>
      </c>
      <c r="H16" s="1" t="str">
        <f t="shared" si="2"/>
        <v>x47</v>
      </c>
      <c r="J16" t="s">
        <v>372</v>
      </c>
    </row>
    <row r="17" spans="1:15">
      <c r="A17" t="s">
        <v>561</v>
      </c>
      <c r="B17" s="1" t="s">
        <v>86</v>
      </c>
      <c r="D17" s="1" t="s">
        <v>2559</v>
      </c>
      <c r="E17" s="1">
        <f t="shared" si="0"/>
        <v>1</v>
      </c>
      <c r="G17" s="38" t="s">
        <v>585</v>
      </c>
      <c r="H17" s="1"/>
      <c r="K17" s="1" t="s">
        <v>2559</v>
      </c>
      <c r="M17" t="s">
        <v>584</v>
      </c>
      <c r="O17" s="19"/>
    </row>
    <row r="18" spans="1:15">
      <c r="A18" t="s">
        <v>547</v>
      </c>
      <c r="B18" s="1" t="s">
        <v>87</v>
      </c>
      <c r="D18" s="1" t="s">
        <v>2559</v>
      </c>
      <c r="E18" s="1">
        <f t="shared" si="0"/>
        <v>1</v>
      </c>
      <c r="G18" s="37" t="s">
        <v>135</v>
      </c>
      <c r="H18" s="1" t="str">
        <f t="shared" ref="H18:H24" si="3">VLOOKUP(G18,$A$2:$B$85,2,FALSE)</f>
        <v>x0</v>
      </c>
      <c r="I18" t="s">
        <v>371</v>
      </c>
    </row>
    <row r="19" spans="1:15">
      <c r="A19" t="s">
        <v>552</v>
      </c>
      <c r="B19" s="1" t="s">
        <v>88</v>
      </c>
      <c r="D19" s="1" t="s">
        <v>2559</v>
      </c>
      <c r="E19" s="1">
        <f t="shared" si="0"/>
        <v>1</v>
      </c>
      <c r="G19" s="11" t="s">
        <v>542</v>
      </c>
      <c r="H19" s="1" t="str">
        <f t="shared" si="3"/>
        <v>x9</v>
      </c>
      <c r="I19" t="s">
        <v>371</v>
      </c>
      <c r="J19" t="s">
        <v>372</v>
      </c>
    </row>
    <row r="20" spans="1:15">
      <c r="A20" s="1" t="s">
        <v>560</v>
      </c>
      <c r="B20" s="1" t="s">
        <v>89</v>
      </c>
      <c r="D20" s="1" t="s">
        <v>2559</v>
      </c>
      <c r="E20" s="1">
        <f t="shared" si="0"/>
        <v>1</v>
      </c>
      <c r="G20" s="29" t="s">
        <v>474</v>
      </c>
      <c r="H20" s="1" t="str">
        <f t="shared" si="3"/>
        <v>x8</v>
      </c>
      <c r="J20" t="s">
        <v>372</v>
      </c>
    </row>
    <row r="21" spans="1:15">
      <c r="A21" s="1" t="s">
        <v>974</v>
      </c>
      <c r="B21" s="1" t="s">
        <v>90</v>
      </c>
      <c r="D21" s="1" t="s">
        <v>2559</v>
      </c>
      <c r="E21" s="1">
        <f t="shared" si="0"/>
        <v>1</v>
      </c>
      <c r="G21" s="29" t="s">
        <v>476</v>
      </c>
      <c r="H21" s="1" t="str">
        <f t="shared" si="3"/>
        <v>x5</v>
      </c>
      <c r="I21" t="s">
        <v>371</v>
      </c>
      <c r="J21" t="s">
        <v>372</v>
      </c>
    </row>
    <row r="22" spans="1:15">
      <c r="A22" s="1" t="s">
        <v>577</v>
      </c>
      <c r="B22" s="1" t="s">
        <v>91</v>
      </c>
      <c r="D22" s="1" t="s">
        <v>2559</v>
      </c>
      <c r="E22" s="1">
        <f t="shared" si="0"/>
        <v>1</v>
      </c>
      <c r="G22" s="39" t="s">
        <v>477</v>
      </c>
      <c r="H22" s="1" t="str">
        <f t="shared" si="3"/>
        <v>x6</v>
      </c>
      <c r="J22" t="s">
        <v>372</v>
      </c>
    </row>
    <row r="23" spans="1:15">
      <c r="A23" s="1" t="s">
        <v>562</v>
      </c>
      <c r="B23" s="1" t="s">
        <v>92</v>
      </c>
      <c r="D23" s="1" t="s">
        <v>2559</v>
      </c>
      <c r="E23" s="1">
        <f t="shared" si="0"/>
        <v>1</v>
      </c>
      <c r="G23" s="39" t="s">
        <v>2453</v>
      </c>
      <c r="H23" s="1" t="str">
        <f t="shared" si="3"/>
        <v>x1</v>
      </c>
      <c r="J23" s="1" t="s">
        <v>397</v>
      </c>
    </row>
    <row r="24" spans="1:15">
      <c r="A24" s="16" t="s">
        <v>473</v>
      </c>
      <c r="B24" s="1" t="s">
        <v>93</v>
      </c>
      <c r="D24" s="1" t="s">
        <v>2559</v>
      </c>
      <c r="E24" s="1">
        <f t="shared" si="0"/>
        <v>1</v>
      </c>
      <c r="G24" s="11" t="s">
        <v>478</v>
      </c>
      <c r="H24" s="1" t="str">
        <f t="shared" si="3"/>
        <v>x47</v>
      </c>
      <c r="J24" t="s">
        <v>372</v>
      </c>
    </row>
    <row r="25" spans="1:15">
      <c r="A25" s="1" t="s">
        <v>576</v>
      </c>
      <c r="B25" s="1" t="s">
        <v>94</v>
      </c>
      <c r="D25" s="1" t="s">
        <v>2559</v>
      </c>
      <c r="E25" s="1">
        <f t="shared" si="0"/>
        <v>1</v>
      </c>
      <c r="G25" s="36" t="s">
        <v>586</v>
      </c>
      <c r="H25" s="1"/>
      <c r="K25" s="1" t="s">
        <v>2559</v>
      </c>
      <c r="M25" t="s">
        <v>583</v>
      </c>
      <c r="N25" s="19" t="s">
        <v>4620</v>
      </c>
    </row>
    <row r="26" spans="1:15">
      <c r="A26" t="s">
        <v>575</v>
      </c>
      <c r="B26" s="1" t="s">
        <v>95</v>
      </c>
      <c r="D26" s="1" t="s">
        <v>2559</v>
      </c>
      <c r="E26" s="1">
        <f t="shared" si="0"/>
        <v>1</v>
      </c>
      <c r="G26" s="37" t="s">
        <v>135</v>
      </c>
      <c r="H26" s="1" t="str">
        <f>VLOOKUP(G26,$A$2:$B$85,2,FALSE)</f>
        <v>x0</v>
      </c>
    </row>
    <row r="27" spans="1:15">
      <c r="A27" s="1" t="s">
        <v>551</v>
      </c>
      <c r="B27" s="1" t="s">
        <v>96</v>
      </c>
      <c r="D27" s="1" t="s">
        <v>2559</v>
      </c>
      <c r="E27" s="1">
        <f t="shared" si="0"/>
        <v>1</v>
      </c>
      <c r="G27" s="11" t="s">
        <v>543</v>
      </c>
      <c r="H27" s="1" t="str">
        <f>VLOOKUP(G27,$A$2:$B$85,2,FALSE)</f>
        <v>x36</v>
      </c>
    </row>
    <row r="28" spans="1:15">
      <c r="A28" t="s">
        <v>975</v>
      </c>
      <c r="B28" s="1" t="s">
        <v>97</v>
      </c>
      <c r="D28" s="1" t="s">
        <v>2559</v>
      </c>
      <c r="E28" s="1">
        <f t="shared" si="0"/>
        <v>1</v>
      </c>
      <c r="G28" s="11" t="s">
        <v>544</v>
      </c>
      <c r="H28" s="1" t="str">
        <f>VLOOKUP(G28,$A$2:$B$85,2,FALSE)</f>
        <v>x37</v>
      </c>
    </row>
    <row r="29" spans="1:15">
      <c r="A29" t="s">
        <v>553</v>
      </c>
      <c r="B29" s="1" t="s">
        <v>98</v>
      </c>
      <c r="D29" s="1" t="s">
        <v>2559</v>
      </c>
      <c r="E29" s="1">
        <f t="shared" si="0"/>
        <v>1</v>
      </c>
      <c r="G29" s="38" t="s">
        <v>593</v>
      </c>
      <c r="H29" s="1"/>
      <c r="K29" s="1" t="s">
        <v>2559</v>
      </c>
      <c r="M29" t="s">
        <v>589</v>
      </c>
      <c r="O29" s="1"/>
    </row>
    <row r="30" spans="1:15">
      <c r="A30" s="1" t="s">
        <v>579</v>
      </c>
      <c r="B30" s="1" t="s">
        <v>99</v>
      </c>
      <c r="D30" s="1" t="s">
        <v>2559</v>
      </c>
      <c r="E30" s="1">
        <f t="shared" si="0"/>
        <v>1</v>
      </c>
      <c r="G30" s="37" t="s">
        <v>135</v>
      </c>
      <c r="H30" s="1" t="str">
        <f>VLOOKUP(G30,$A$2:$B$85,2,FALSE)</f>
        <v>x0</v>
      </c>
      <c r="I30" t="s">
        <v>371</v>
      </c>
    </row>
    <row r="31" spans="1:15">
      <c r="A31" t="s">
        <v>4756</v>
      </c>
      <c r="B31" s="1" t="s">
        <v>100</v>
      </c>
      <c r="D31" s="1" t="s">
        <v>2559</v>
      </c>
      <c r="E31" s="1">
        <f t="shared" si="0"/>
        <v>1</v>
      </c>
      <c r="G31" s="11" t="s">
        <v>551</v>
      </c>
      <c r="H31" s="1" t="str">
        <f>VLOOKUP(G31,$A$2:$B$85,2,FALSE)</f>
        <v>x25</v>
      </c>
      <c r="J31" t="s">
        <v>372</v>
      </c>
    </row>
    <row r="32" spans="1:15">
      <c r="A32" t="s">
        <v>4757</v>
      </c>
      <c r="B32" s="1" t="s">
        <v>101</v>
      </c>
      <c r="D32" s="1" t="s">
        <v>2559</v>
      </c>
      <c r="E32" s="1">
        <f t="shared" si="0"/>
        <v>1</v>
      </c>
      <c r="G32" s="11" t="s">
        <v>552</v>
      </c>
      <c r="H32" s="1" t="str">
        <f>VLOOKUP(G32,$A$2:$B$85,2,FALSE)</f>
        <v>x17</v>
      </c>
      <c r="J32" t="s">
        <v>397</v>
      </c>
    </row>
    <row r="33" spans="1:15">
      <c r="A33" t="s">
        <v>4758</v>
      </c>
      <c r="B33" s="1" t="s">
        <v>102</v>
      </c>
      <c r="D33" s="1" t="s">
        <v>2559</v>
      </c>
      <c r="E33" s="1">
        <f t="shared" si="0"/>
        <v>1</v>
      </c>
      <c r="G33" s="38" t="s">
        <v>594</v>
      </c>
      <c r="H33" s="1"/>
      <c r="K33" s="1" t="s">
        <v>2559</v>
      </c>
      <c r="M33" s="1" t="s">
        <v>589</v>
      </c>
      <c r="O33" s="1"/>
    </row>
    <row r="34" spans="1:15">
      <c r="A34" s="1" t="s">
        <v>578</v>
      </c>
      <c r="B34" s="1" t="s">
        <v>103</v>
      </c>
      <c r="D34" s="1" t="s">
        <v>2559</v>
      </c>
      <c r="E34" s="1">
        <f t="shared" ref="E34:E65" si="4">COUNTIF($G$2:$G$119,A34)</f>
        <v>1</v>
      </c>
      <c r="G34" s="37" t="s">
        <v>135</v>
      </c>
      <c r="H34" s="1" t="str">
        <f>VLOOKUP(G34,$A$2:$B$85,2,FALSE)</f>
        <v>x0</v>
      </c>
      <c r="I34" t="s">
        <v>371</v>
      </c>
    </row>
    <row r="35" spans="1:15">
      <c r="A35" s="1" t="s">
        <v>4759</v>
      </c>
      <c r="B35" s="1" t="s">
        <v>104</v>
      </c>
      <c r="D35" s="1" t="s">
        <v>2559</v>
      </c>
      <c r="E35" s="1">
        <f t="shared" si="4"/>
        <v>1</v>
      </c>
      <c r="G35" s="11" t="s">
        <v>553</v>
      </c>
      <c r="H35" s="1" t="str">
        <f>VLOOKUP(G35,$A$2:$B$85,2,FALSE)</f>
        <v>x27</v>
      </c>
      <c r="J35" t="s">
        <v>372</v>
      </c>
    </row>
    <row r="36" spans="1:15">
      <c r="A36" s="1" t="s">
        <v>4760</v>
      </c>
      <c r="B36" s="1" t="s">
        <v>105</v>
      </c>
      <c r="D36" s="1" t="s">
        <v>2559</v>
      </c>
      <c r="E36" s="1">
        <f t="shared" si="4"/>
        <v>1</v>
      </c>
      <c r="G36" s="11" t="s">
        <v>554</v>
      </c>
      <c r="H36" s="1" t="str">
        <f>VLOOKUP(G36,$A$2:$B$85,2,FALSE)</f>
        <v>x44</v>
      </c>
      <c r="J36" t="s">
        <v>397</v>
      </c>
    </row>
    <row r="37" spans="1:15">
      <c r="A37" s="1" t="s">
        <v>4761</v>
      </c>
      <c r="B37" s="1" t="s">
        <v>106</v>
      </c>
      <c r="D37" s="1" t="s">
        <v>2559</v>
      </c>
      <c r="E37" s="1">
        <f t="shared" si="4"/>
        <v>1</v>
      </c>
      <c r="G37" s="11" t="s">
        <v>555</v>
      </c>
      <c r="H37" s="1" t="str">
        <f>VLOOKUP(G37,$A$2:$B$85,2,FALSE)</f>
        <v>x38</v>
      </c>
      <c r="J37" t="s">
        <v>372</v>
      </c>
    </row>
    <row r="38" spans="1:15">
      <c r="A38" s="1" t="s">
        <v>543</v>
      </c>
      <c r="B38" s="1" t="s">
        <v>107</v>
      </c>
      <c r="D38" s="1" t="s">
        <v>2559</v>
      </c>
      <c r="E38" s="1">
        <f t="shared" si="4"/>
        <v>1</v>
      </c>
      <c r="G38" s="11" t="s">
        <v>556</v>
      </c>
      <c r="H38" s="1" t="str">
        <f>VLOOKUP(G38,$A$2:$B$85,2,FALSE)</f>
        <v>x46</v>
      </c>
      <c r="J38" t="s">
        <v>372</v>
      </c>
    </row>
    <row r="39" spans="1:15">
      <c r="A39" s="1" t="s">
        <v>544</v>
      </c>
      <c r="B39" s="1" t="s">
        <v>108</v>
      </c>
      <c r="D39" s="1" t="s">
        <v>2559</v>
      </c>
      <c r="E39" s="1">
        <f t="shared" si="4"/>
        <v>1</v>
      </c>
      <c r="G39" s="38" t="s">
        <v>588</v>
      </c>
      <c r="H39" s="1"/>
      <c r="K39" s="1" t="s">
        <v>2559</v>
      </c>
      <c r="M39" s="1" t="s">
        <v>589</v>
      </c>
      <c r="O39" s="1"/>
    </row>
    <row r="40" spans="1:15">
      <c r="A40" s="1" t="s">
        <v>555</v>
      </c>
      <c r="B40" s="1" t="s">
        <v>109</v>
      </c>
      <c r="D40" s="1" t="s">
        <v>2559</v>
      </c>
      <c r="E40" s="1">
        <f t="shared" si="4"/>
        <v>1</v>
      </c>
      <c r="G40" s="37" t="s">
        <v>135</v>
      </c>
      <c r="H40" s="1" t="str">
        <f>VLOOKUP(G40,$A$2:$B$85,2,FALSE)</f>
        <v>x0</v>
      </c>
      <c r="I40" t="s">
        <v>371</v>
      </c>
    </row>
    <row r="41" spans="1:15">
      <c r="A41" s="1" t="s">
        <v>557</v>
      </c>
      <c r="B41" s="1" t="s">
        <v>110</v>
      </c>
      <c r="D41" s="1" t="s">
        <v>2559</v>
      </c>
      <c r="E41" s="1">
        <f t="shared" si="4"/>
        <v>1</v>
      </c>
      <c r="G41" s="11" t="s">
        <v>557</v>
      </c>
      <c r="H41" s="1" t="str">
        <f>VLOOKUP(G41,$A$2:$B$85,2,FALSE)</f>
        <v>x39</v>
      </c>
      <c r="J41" t="s">
        <v>372</v>
      </c>
    </row>
    <row r="42" spans="1:15">
      <c r="A42" s="1" t="s">
        <v>573</v>
      </c>
      <c r="B42" s="1" t="s">
        <v>111</v>
      </c>
      <c r="D42" s="1" t="s">
        <v>2559</v>
      </c>
      <c r="E42" s="1">
        <f t="shared" si="4"/>
        <v>1</v>
      </c>
      <c r="G42" s="11" t="s">
        <v>558</v>
      </c>
      <c r="H42" s="1" t="str">
        <f>VLOOKUP(G42,$A$2:$B$85,2,FALSE)</f>
        <v>x45</v>
      </c>
      <c r="J42" t="s">
        <v>397</v>
      </c>
    </row>
    <row r="43" spans="1:15">
      <c r="A43" s="1" t="s">
        <v>545</v>
      </c>
      <c r="B43" s="1" t="s">
        <v>112</v>
      </c>
      <c r="D43" s="1" t="s">
        <v>2559</v>
      </c>
      <c r="E43" s="1">
        <f t="shared" si="4"/>
        <v>1</v>
      </c>
      <c r="G43" s="11" t="s">
        <v>559</v>
      </c>
      <c r="H43" s="1" t="str">
        <f>VLOOKUP(G43,$A$2:$B$85,2,FALSE)</f>
        <v>x12</v>
      </c>
      <c r="J43" t="s">
        <v>372</v>
      </c>
    </row>
    <row r="44" spans="1:15">
      <c r="A44" s="16" t="s">
        <v>470</v>
      </c>
      <c r="B44" s="1" t="s">
        <v>113</v>
      </c>
      <c r="D44" s="1" t="s">
        <v>2559</v>
      </c>
      <c r="E44" s="1">
        <f t="shared" si="4"/>
        <v>1</v>
      </c>
      <c r="G44" s="36" t="s">
        <v>595</v>
      </c>
      <c r="H44" s="1"/>
      <c r="K44" s="1" t="s">
        <v>2559</v>
      </c>
      <c r="M44" t="s">
        <v>590</v>
      </c>
      <c r="O44" s="19"/>
    </row>
    <row r="45" spans="1:15">
      <c r="A45" s="16" t="s">
        <v>469</v>
      </c>
      <c r="B45" s="1" t="s">
        <v>114</v>
      </c>
      <c r="D45" s="1" t="s">
        <v>2559</v>
      </c>
      <c r="E45" s="1">
        <f t="shared" si="4"/>
        <v>1</v>
      </c>
      <c r="G45" s="37" t="s">
        <v>135</v>
      </c>
      <c r="H45" s="1" t="str">
        <f t="shared" ref="H45:H54" si="5">VLOOKUP(G45,$A$2:$B$85,2,FALSE)</f>
        <v>x0</v>
      </c>
      <c r="I45" t="s">
        <v>371</v>
      </c>
    </row>
    <row r="46" spans="1:15">
      <c r="A46" s="1" t="s">
        <v>554</v>
      </c>
      <c r="B46" s="1" t="s">
        <v>115</v>
      </c>
      <c r="D46" s="1" t="s">
        <v>2559</v>
      </c>
      <c r="E46" s="1">
        <f t="shared" si="4"/>
        <v>1</v>
      </c>
      <c r="G46" s="11" t="s">
        <v>560</v>
      </c>
      <c r="H46" s="1" t="str">
        <f t="shared" si="5"/>
        <v>x18</v>
      </c>
      <c r="J46" t="s">
        <v>372</v>
      </c>
    </row>
    <row r="47" spans="1:15">
      <c r="A47" s="1" t="s">
        <v>558</v>
      </c>
      <c r="B47" s="1" t="s">
        <v>116</v>
      </c>
      <c r="D47" s="1" t="s">
        <v>2559</v>
      </c>
      <c r="E47" s="1">
        <f t="shared" si="4"/>
        <v>1</v>
      </c>
      <c r="G47" s="11" t="s">
        <v>561</v>
      </c>
      <c r="H47" s="1" t="str">
        <f t="shared" si="5"/>
        <v>x15</v>
      </c>
      <c r="J47" t="s">
        <v>372</v>
      </c>
    </row>
    <row r="48" spans="1:15">
      <c r="A48" s="1" t="s">
        <v>556</v>
      </c>
      <c r="B48" s="1" t="s">
        <v>117</v>
      </c>
      <c r="D48" s="1" t="s">
        <v>2559</v>
      </c>
      <c r="E48" s="1">
        <f t="shared" si="4"/>
        <v>1</v>
      </c>
      <c r="G48" s="11" t="s">
        <v>562</v>
      </c>
      <c r="H48" s="1" t="str">
        <f t="shared" si="5"/>
        <v>x21</v>
      </c>
      <c r="J48" t="s">
        <v>372</v>
      </c>
    </row>
    <row r="49" spans="1:20">
      <c r="A49" s="16" t="s">
        <v>478</v>
      </c>
      <c r="B49" s="1" t="s">
        <v>118</v>
      </c>
      <c r="D49" s="1" t="s">
        <v>2559</v>
      </c>
      <c r="E49" s="1">
        <f t="shared" si="4"/>
        <v>2</v>
      </c>
      <c r="G49" s="23" t="s">
        <v>563</v>
      </c>
      <c r="H49" s="1" t="str">
        <f t="shared" si="5"/>
        <v>x52</v>
      </c>
      <c r="I49" t="s">
        <v>371</v>
      </c>
      <c r="J49" t="s">
        <v>372</v>
      </c>
    </row>
    <row r="50" spans="1:20">
      <c r="A50" s="1" t="s">
        <v>574</v>
      </c>
      <c r="B50" s="1" t="s">
        <v>119</v>
      </c>
      <c r="D50" s="1" t="s">
        <v>2559</v>
      </c>
      <c r="E50" s="1">
        <f t="shared" si="4"/>
        <v>1</v>
      </c>
      <c r="G50" s="24" t="s">
        <v>564</v>
      </c>
      <c r="H50" s="1" t="str">
        <f t="shared" si="5"/>
        <v>x56</v>
      </c>
      <c r="J50" t="s">
        <v>372</v>
      </c>
    </row>
    <row r="51" spans="1:20">
      <c r="A51" s="1" t="s">
        <v>548</v>
      </c>
      <c r="B51" s="1" t="s">
        <v>120</v>
      </c>
      <c r="D51" s="1" t="s">
        <v>2559</v>
      </c>
      <c r="E51" s="1">
        <f t="shared" si="4"/>
        <v>1</v>
      </c>
      <c r="G51" s="24" t="s">
        <v>565</v>
      </c>
      <c r="H51" s="1" t="str">
        <f t="shared" si="5"/>
        <v>x57</v>
      </c>
      <c r="J51" t="s">
        <v>372</v>
      </c>
    </row>
    <row r="52" spans="1:20">
      <c r="A52" s="1" t="s">
        <v>549</v>
      </c>
      <c r="B52" s="1" t="s">
        <v>121</v>
      </c>
      <c r="D52" s="1" t="s">
        <v>2559</v>
      </c>
      <c r="E52" s="1">
        <f t="shared" si="4"/>
        <v>1</v>
      </c>
      <c r="G52" s="24" t="s">
        <v>566</v>
      </c>
      <c r="H52" s="1" t="str">
        <f t="shared" si="5"/>
        <v>x55</v>
      </c>
      <c r="J52" t="s">
        <v>372</v>
      </c>
    </row>
    <row r="53" spans="1:20">
      <c r="A53" s="1" t="s">
        <v>550</v>
      </c>
      <c r="B53" s="1" t="s">
        <v>122</v>
      </c>
      <c r="D53" s="1" t="s">
        <v>2559</v>
      </c>
      <c r="E53" s="1">
        <f t="shared" si="4"/>
        <v>1</v>
      </c>
      <c r="G53" s="24" t="s">
        <v>567</v>
      </c>
      <c r="H53" s="1" t="str">
        <f t="shared" si="5"/>
        <v>x54</v>
      </c>
      <c r="J53" t="s">
        <v>372</v>
      </c>
    </row>
    <row r="54" spans="1:20">
      <c r="A54" s="1" t="s">
        <v>563</v>
      </c>
      <c r="B54" s="1" t="s">
        <v>123</v>
      </c>
      <c r="D54" s="1" t="s">
        <v>2559</v>
      </c>
      <c r="E54" s="1">
        <f t="shared" si="4"/>
        <v>1</v>
      </c>
      <c r="G54" s="24" t="s">
        <v>568</v>
      </c>
      <c r="H54" s="1" t="str">
        <f t="shared" si="5"/>
        <v>x53</v>
      </c>
      <c r="J54" t="s">
        <v>372</v>
      </c>
    </row>
    <row r="55" spans="1:20">
      <c r="A55" s="1" t="s">
        <v>568</v>
      </c>
      <c r="B55" s="1" t="s">
        <v>268</v>
      </c>
      <c r="D55" s="1" t="s">
        <v>2559</v>
      </c>
      <c r="E55" s="1">
        <f t="shared" si="4"/>
        <v>1</v>
      </c>
      <c r="G55" s="38" t="s">
        <v>2312</v>
      </c>
      <c r="H55" s="1"/>
      <c r="I55" s="1"/>
      <c r="J55" s="1"/>
      <c r="K55" s="1" t="s">
        <v>2559</v>
      </c>
      <c r="L55" s="1"/>
      <c r="M55" s="1" t="s">
        <v>587</v>
      </c>
      <c r="O55" s="1"/>
    </row>
    <row r="56" spans="1:20">
      <c r="A56" t="s">
        <v>567</v>
      </c>
      <c r="B56" s="1" t="s">
        <v>269</v>
      </c>
      <c r="D56" s="1" t="s">
        <v>2559</v>
      </c>
      <c r="E56" s="1">
        <f t="shared" si="4"/>
        <v>1</v>
      </c>
      <c r="G56" s="37" t="s">
        <v>135</v>
      </c>
      <c r="H56" s="1" t="str">
        <f>VLOOKUP(G56,$A$2:$B$85,2,FALSE)</f>
        <v>x0</v>
      </c>
      <c r="I56" s="1" t="s">
        <v>371</v>
      </c>
      <c r="J56" s="1"/>
      <c r="K56" s="1"/>
      <c r="L56" s="1"/>
      <c r="M56" s="1"/>
      <c r="O56" s="1"/>
    </row>
    <row r="57" spans="1:20">
      <c r="A57" t="s">
        <v>566</v>
      </c>
      <c r="B57" s="1" t="s">
        <v>270</v>
      </c>
      <c r="D57" s="1" t="s">
        <v>2559</v>
      </c>
      <c r="E57" s="1">
        <f t="shared" si="4"/>
        <v>1</v>
      </c>
      <c r="G57" s="11" t="s">
        <v>545</v>
      </c>
      <c r="H57" s="1" t="str">
        <f>VLOOKUP(G57,$A$2:$B$85,2,FALSE)</f>
        <v>x41</v>
      </c>
      <c r="I57" s="1"/>
      <c r="J57" s="1" t="s">
        <v>372</v>
      </c>
      <c r="K57" s="1"/>
      <c r="L57" s="1"/>
      <c r="M57" s="1"/>
      <c r="O57" s="1"/>
    </row>
    <row r="58" spans="1:20">
      <c r="A58" t="s">
        <v>564</v>
      </c>
      <c r="B58" s="1" t="s">
        <v>271</v>
      </c>
      <c r="D58" s="1" t="s">
        <v>2559</v>
      </c>
      <c r="E58" s="1">
        <f t="shared" si="4"/>
        <v>1</v>
      </c>
      <c r="G58" s="11" t="s">
        <v>546</v>
      </c>
      <c r="H58" s="1" t="str">
        <f>VLOOKUP(G58,$A$2:$B$85,2,FALSE)</f>
        <v>x11</v>
      </c>
      <c r="I58" s="1"/>
      <c r="J58" s="1" t="s">
        <v>372</v>
      </c>
      <c r="K58" s="1"/>
      <c r="L58" s="1"/>
      <c r="M58" s="1"/>
      <c r="O58" s="1"/>
    </row>
    <row r="59" spans="1:20">
      <c r="A59" t="s">
        <v>565</v>
      </c>
      <c r="B59" s="1" t="s">
        <v>272</v>
      </c>
      <c r="D59" s="1" t="s">
        <v>2559</v>
      </c>
      <c r="E59" s="1">
        <f t="shared" si="4"/>
        <v>1</v>
      </c>
      <c r="G59" s="11" t="s">
        <v>451</v>
      </c>
      <c r="H59" s="1" t="str">
        <f>VLOOKUP(G59,$A$2:$B$85,2,FALSE)</f>
        <v>x10</v>
      </c>
      <c r="I59" s="1"/>
      <c r="J59" s="1" t="s">
        <v>372</v>
      </c>
      <c r="K59" s="1"/>
      <c r="L59" s="1"/>
      <c r="M59" s="1"/>
      <c r="O59" s="1"/>
      <c r="P59" s="1"/>
      <c r="Q59" s="1"/>
      <c r="R59" s="1"/>
      <c r="S59" s="1"/>
      <c r="T59" s="1"/>
    </row>
    <row r="60" spans="1:20">
      <c r="A60" t="s">
        <v>571</v>
      </c>
      <c r="B60" s="1" t="s">
        <v>273</v>
      </c>
      <c r="D60" s="1" t="s">
        <v>2559</v>
      </c>
      <c r="E60" s="1">
        <f t="shared" si="4"/>
        <v>1</v>
      </c>
      <c r="G60" s="38" t="s">
        <v>2313</v>
      </c>
      <c r="H60" s="1"/>
      <c r="I60" s="1"/>
      <c r="J60" s="1"/>
      <c r="K60" s="1" t="s">
        <v>2559</v>
      </c>
      <c r="L60" s="1"/>
      <c r="M60" s="1" t="s">
        <v>2228</v>
      </c>
      <c r="O60" s="1"/>
    </row>
    <row r="61" spans="1:20">
      <c r="A61" t="s">
        <v>3773</v>
      </c>
      <c r="B61" s="1" t="s">
        <v>274</v>
      </c>
      <c r="D61" s="1" t="s">
        <v>2559</v>
      </c>
      <c r="E61" s="1">
        <f t="shared" si="4"/>
        <v>1</v>
      </c>
      <c r="G61" s="37" t="s">
        <v>135</v>
      </c>
      <c r="H61" s="1" t="str">
        <f>VLOOKUP(G61,$A$2:$B$85,2,FALSE)</f>
        <v>x0</v>
      </c>
      <c r="I61" s="1"/>
      <c r="J61" s="1"/>
      <c r="K61" s="1"/>
      <c r="L61" s="1"/>
      <c r="M61" s="1"/>
      <c r="O61" s="1"/>
    </row>
    <row r="62" spans="1:20">
      <c r="A62" t="s">
        <v>572</v>
      </c>
      <c r="B62" s="1" t="s">
        <v>275</v>
      </c>
      <c r="D62" s="1" t="s">
        <v>2559</v>
      </c>
      <c r="E62" s="1">
        <f t="shared" si="4"/>
        <v>1</v>
      </c>
      <c r="G62" s="11" t="s">
        <v>547</v>
      </c>
      <c r="H62" s="1" t="str">
        <f>VLOOKUP(G62,$A$2:$B$85,2,FALSE)</f>
        <v>x16</v>
      </c>
      <c r="I62" s="1"/>
      <c r="J62" s="1"/>
      <c r="K62" s="1"/>
      <c r="L62" s="1"/>
      <c r="M62" s="1"/>
      <c r="O62" s="1"/>
    </row>
    <row r="63" spans="1:20">
      <c r="A63" t="s">
        <v>3774</v>
      </c>
      <c r="B63" s="1" t="s">
        <v>276</v>
      </c>
      <c r="D63" s="1" t="s">
        <v>2559</v>
      </c>
      <c r="E63" s="1">
        <f t="shared" si="4"/>
        <v>1</v>
      </c>
      <c r="G63" s="11" t="s">
        <v>548</v>
      </c>
      <c r="H63" s="1" t="str">
        <f>VLOOKUP(G63,$A$2:$B$85,2,FALSE)</f>
        <v>x49</v>
      </c>
      <c r="I63" s="1"/>
      <c r="J63" s="1"/>
      <c r="K63" s="1"/>
      <c r="L63" s="1"/>
      <c r="M63" s="1"/>
      <c r="O63" s="1"/>
    </row>
    <row r="64" spans="1:20">
      <c r="A64" t="s">
        <v>569</v>
      </c>
      <c r="B64" s="1" t="s">
        <v>277</v>
      </c>
      <c r="D64" s="1" t="s">
        <v>2559</v>
      </c>
      <c r="E64" s="1">
        <f t="shared" si="4"/>
        <v>1</v>
      </c>
      <c r="G64" s="29" t="s">
        <v>549</v>
      </c>
      <c r="H64" s="1" t="str">
        <f>VLOOKUP(G64,$A$2:$B$85,2,FALSE)</f>
        <v>x50</v>
      </c>
      <c r="I64" s="1"/>
      <c r="J64" s="1"/>
      <c r="K64" s="1"/>
      <c r="L64" s="1"/>
      <c r="M64" s="1"/>
      <c r="O64" s="1"/>
    </row>
    <row r="65" spans="1:15">
      <c r="A65" t="s">
        <v>570</v>
      </c>
      <c r="B65" s="1" t="s">
        <v>278</v>
      </c>
      <c r="D65" s="1" t="s">
        <v>2559</v>
      </c>
      <c r="E65" s="1">
        <f t="shared" si="4"/>
        <v>1</v>
      </c>
      <c r="G65" s="29" t="s">
        <v>550</v>
      </c>
      <c r="H65" s="1" t="str">
        <f>VLOOKUP(G65,$A$2:$B$85,2,FALSE)</f>
        <v>x51</v>
      </c>
      <c r="I65" s="1"/>
      <c r="J65" s="1"/>
      <c r="K65" s="1"/>
      <c r="L65" s="1"/>
      <c r="M65" s="1"/>
      <c r="O65" s="1"/>
    </row>
    <row r="66" spans="1:15">
      <c r="B66" s="1"/>
      <c r="E66" s="1"/>
      <c r="G66" s="32" t="s">
        <v>2314</v>
      </c>
      <c r="H66" s="1"/>
      <c r="I66" s="19"/>
      <c r="J66" s="19"/>
      <c r="K66" s="1" t="s">
        <v>2559</v>
      </c>
      <c r="L66" s="1"/>
      <c r="M66" s="1" t="s">
        <v>591</v>
      </c>
      <c r="O66" s="1"/>
    </row>
    <row r="67" spans="1:15">
      <c r="B67" s="1"/>
      <c r="E67" s="1"/>
      <c r="G67" s="37" t="s">
        <v>135</v>
      </c>
      <c r="H67" s="1" t="str">
        <f t="shared" ref="H67:H74" si="6">VLOOKUP(G67,$A$2:$B$85,2,FALSE)</f>
        <v>x0</v>
      </c>
      <c r="I67" s="19" t="s">
        <v>371</v>
      </c>
      <c r="J67" s="19"/>
      <c r="K67" s="1"/>
      <c r="L67" s="1"/>
      <c r="M67" s="1"/>
      <c r="O67" s="1"/>
    </row>
    <row r="68" spans="1:15">
      <c r="B68" s="1"/>
      <c r="E68" s="1"/>
      <c r="G68" s="11" t="s">
        <v>569</v>
      </c>
      <c r="H68" s="1" t="str">
        <f t="shared" si="6"/>
        <v>x62</v>
      </c>
      <c r="I68" s="19"/>
      <c r="J68" s="1" t="s">
        <v>372</v>
      </c>
      <c r="K68" s="1"/>
      <c r="L68" s="1"/>
      <c r="M68" s="1"/>
      <c r="O68" s="19"/>
    </row>
    <row r="69" spans="1:15">
      <c r="B69" s="1"/>
      <c r="E69" s="1"/>
      <c r="G69" s="11" t="s">
        <v>570</v>
      </c>
      <c r="H69" s="1" t="str">
        <f t="shared" si="6"/>
        <v>x63</v>
      </c>
      <c r="I69" s="19"/>
      <c r="J69" s="1" t="s">
        <v>372</v>
      </c>
      <c r="K69" s="1"/>
      <c r="L69" s="1"/>
      <c r="M69" s="1"/>
      <c r="O69" s="19"/>
    </row>
    <row r="70" spans="1:15">
      <c r="B70" s="1"/>
      <c r="G70" s="11" t="s">
        <v>571</v>
      </c>
      <c r="H70" s="1" t="str">
        <f t="shared" si="6"/>
        <v>x58</v>
      </c>
      <c r="I70" s="19"/>
      <c r="J70" s="1" t="s">
        <v>372</v>
      </c>
      <c r="K70" s="1"/>
      <c r="L70" s="1"/>
      <c r="M70" s="1"/>
      <c r="O70" s="1"/>
    </row>
    <row r="71" spans="1:15">
      <c r="B71" s="1"/>
      <c r="G71" s="11" t="s">
        <v>3773</v>
      </c>
      <c r="H71" s="1" t="str">
        <f t="shared" si="6"/>
        <v>x59</v>
      </c>
      <c r="I71" s="19"/>
      <c r="J71" s="1" t="s">
        <v>372</v>
      </c>
      <c r="K71" s="1"/>
      <c r="L71" s="1"/>
      <c r="M71" s="1"/>
      <c r="O71" s="1"/>
    </row>
    <row r="72" spans="1:15">
      <c r="B72" s="1"/>
      <c r="G72" s="11" t="s">
        <v>3774</v>
      </c>
      <c r="H72" s="1" t="str">
        <f t="shared" si="6"/>
        <v>x61</v>
      </c>
      <c r="I72" s="19"/>
      <c r="J72" s="1" t="s">
        <v>372</v>
      </c>
      <c r="K72" s="1"/>
      <c r="L72" s="1"/>
      <c r="M72" s="1"/>
      <c r="O72" s="1"/>
    </row>
    <row r="73" spans="1:15">
      <c r="B73" s="1"/>
      <c r="G73" s="11" t="s">
        <v>572</v>
      </c>
      <c r="H73" s="1" t="str">
        <f t="shared" si="6"/>
        <v>x60</v>
      </c>
      <c r="I73" s="19"/>
      <c r="J73" s="1" t="s">
        <v>372</v>
      </c>
      <c r="K73" s="1"/>
      <c r="L73" s="1"/>
      <c r="M73" s="1"/>
      <c r="O73" s="1"/>
    </row>
    <row r="74" spans="1:15">
      <c r="B74" s="1"/>
      <c r="G74" s="11" t="s">
        <v>573</v>
      </c>
      <c r="H74" s="1" t="str">
        <f t="shared" si="6"/>
        <v>x40</v>
      </c>
      <c r="I74" s="19"/>
      <c r="J74" s="1" t="s">
        <v>372</v>
      </c>
      <c r="K74" s="1"/>
      <c r="L74" s="1"/>
      <c r="M74" s="1"/>
      <c r="O74" s="1"/>
    </row>
    <row r="75" spans="1:15">
      <c r="B75" s="1"/>
      <c r="G75" s="32" t="s">
        <v>2315</v>
      </c>
      <c r="H75" s="1"/>
      <c r="I75" s="1"/>
      <c r="J75" s="1"/>
      <c r="K75" s="1" t="s">
        <v>2559</v>
      </c>
      <c r="L75" s="1"/>
      <c r="M75" s="1" t="s">
        <v>592</v>
      </c>
      <c r="O75" s="19"/>
    </row>
    <row r="76" spans="1:15">
      <c r="B76" s="1"/>
      <c r="G76" s="37" t="s">
        <v>135</v>
      </c>
      <c r="H76" s="1" t="str">
        <f t="shared" ref="H76:H84" si="7">VLOOKUP(G76,$A$2:$B$85,2,FALSE)</f>
        <v>x0</v>
      </c>
      <c r="I76" s="1" t="s">
        <v>371</v>
      </c>
      <c r="J76" s="1"/>
      <c r="K76" s="1"/>
      <c r="L76" s="1"/>
      <c r="M76" s="1"/>
      <c r="O76" s="1"/>
    </row>
    <row r="77" spans="1:15">
      <c r="B77" s="1"/>
      <c r="G77" s="11" t="s">
        <v>574</v>
      </c>
      <c r="H77" s="1" t="str">
        <f t="shared" si="7"/>
        <v>x48</v>
      </c>
      <c r="I77" s="1" t="s">
        <v>371</v>
      </c>
      <c r="J77" s="1" t="s">
        <v>372</v>
      </c>
      <c r="K77" s="1"/>
      <c r="L77" s="1"/>
      <c r="M77" s="1"/>
      <c r="O77" s="1"/>
    </row>
    <row r="78" spans="1:15">
      <c r="B78" s="1"/>
      <c r="G78" s="29" t="s">
        <v>575</v>
      </c>
      <c r="H78" s="1" t="str">
        <f t="shared" si="7"/>
        <v>x24</v>
      </c>
      <c r="I78" s="1" t="s">
        <v>371</v>
      </c>
      <c r="J78" s="1" t="s">
        <v>372</v>
      </c>
      <c r="K78" s="1"/>
      <c r="L78" s="1"/>
      <c r="M78" s="1"/>
      <c r="O78" s="1"/>
    </row>
    <row r="79" spans="1:15">
      <c r="B79" s="1"/>
      <c r="G79" s="39" t="s">
        <v>576</v>
      </c>
      <c r="H79" s="1" t="str">
        <f t="shared" si="7"/>
        <v>x23</v>
      </c>
      <c r="I79" s="1" t="s">
        <v>371</v>
      </c>
      <c r="J79" s="1" t="s">
        <v>372</v>
      </c>
      <c r="K79" s="1"/>
      <c r="L79" s="1"/>
      <c r="M79" s="1"/>
      <c r="O79" s="1"/>
    </row>
    <row r="80" spans="1:15">
      <c r="B80" s="1"/>
      <c r="G80" s="40" t="s">
        <v>577</v>
      </c>
      <c r="H80" s="1" t="str">
        <f t="shared" si="7"/>
        <v>x20</v>
      </c>
      <c r="I80" s="1"/>
      <c r="J80" s="1" t="s">
        <v>372</v>
      </c>
      <c r="K80" s="1"/>
      <c r="L80" s="1"/>
      <c r="M80" s="1"/>
      <c r="O80" s="1"/>
    </row>
    <row r="81" spans="7:16">
      <c r="G81" s="40" t="s">
        <v>578</v>
      </c>
      <c r="H81" s="1" t="str">
        <f t="shared" si="7"/>
        <v>x32</v>
      </c>
      <c r="I81" s="1"/>
      <c r="J81" s="1" t="s">
        <v>397</v>
      </c>
      <c r="K81" s="1"/>
      <c r="L81" s="1"/>
      <c r="M81" s="1"/>
      <c r="O81" s="1"/>
    </row>
    <row r="82" spans="7:16">
      <c r="G82" s="39" t="s">
        <v>579</v>
      </c>
      <c r="H82" s="1" t="str">
        <f t="shared" si="7"/>
        <v>x28</v>
      </c>
      <c r="I82" s="1"/>
      <c r="J82" s="1" t="s">
        <v>397</v>
      </c>
      <c r="K82" s="1"/>
      <c r="L82" s="1"/>
      <c r="M82" s="1"/>
      <c r="O82" s="1"/>
    </row>
    <row r="83" spans="7:16">
      <c r="G83" s="29" t="s">
        <v>580</v>
      </c>
      <c r="H83" s="1" t="str">
        <f t="shared" si="7"/>
        <v>x14</v>
      </c>
      <c r="I83" s="1"/>
      <c r="J83" s="1" t="s">
        <v>372</v>
      </c>
      <c r="K83" s="1"/>
      <c r="L83" s="1"/>
      <c r="M83" s="1"/>
      <c r="O83" s="1"/>
    </row>
    <row r="84" spans="7:16">
      <c r="G84" s="11" t="s">
        <v>581</v>
      </c>
      <c r="H84" s="1" t="str">
        <f t="shared" si="7"/>
        <v>x13</v>
      </c>
      <c r="I84" s="1"/>
      <c r="J84" s="1" t="s">
        <v>372</v>
      </c>
      <c r="K84" s="1"/>
      <c r="L84" s="1"/>
      <c r="M84" s="1"/>
      <c r="O84" s="1"/>
    </row>
    <row r="85" spans="7:16">
      <c r="G85" s="38" t="s">
        <v>2320</v>
      </c>
      <c r="H85" s="1"/>
      <c r="I85" s="1"/>
      <c r="J85" s="1"/>
      <c r="K85" s="1" t="s">
        <v>2559</v>
      </c>
      <c r="L85" s="1"/>
      <c r="M85" s="1" t="s">
        <v>502</v>
      </c>
      <c r="O85" s="1"/>
    </row>
    <row r="86" spans="7:16">
      <c r="G86" s="37" t="s">
        <v>135</v>
      </c>
      <c r="H86" s="1" t="str">
        <f>VLOOKUP(G86,$A$2:$B$85,2,FALSE)</f>
        <v>x0</v>
      </c>
      <c r="I86" s="1" t="s">
        <v>371</v>
      </c>
      <c r="J86" s="1"/>
      <c r="K86" s="1"/>
      <c r="L86" s="1"/>
      <c r="M86" s="1"/>
      <c r="O86" s="1"/>
    </row>
    <row r="87" spans="7:16">
      <c r="G87" s="11" t="s">
        <v>501</v>
      </c>
      <c r="H87" s="1" t="str">
        <f t="shared" ref="H87:H88" si="8">VLOOKUP(G87,$A$2:$B$85,2,FALSE)</f>
        <v>x4</v>
      </c>
      <c r="I87" s="1"/>
      <c r="J87" s="1" t="s">
        <v>372</v>
      </c>
      <c r="K87" s="1"/>
      <c r="L87" s="1"/>
      <c r="M87" s="1"/>
      <c r="O87" s="1"/>
    </row>
    <row r="88" spans="7:16">
      <c r="G88" s="11" t="s">
        <v>2453</v>
      </c>
      <c r="H88" s="1" t="str">
        <f t="shared" si="8"/>
        <v>x1</v>
      </c>
      <c r="I88" s="1"/>
      <c r="J88" s="1" t="s">
        <v>397</v>
      </c>
      <c r="K88" s="1"/>
      <c r="L88" s="1"/>
      <c r="M88" s="1"/>
      <c r="O88" s="1"/>
    </row>
    <row r="89" spans="7:16">
      <c r="G89" s="32" t="s">
        <v>2351</v>
      </c>
      <c r="H89" s="1"/>
      <c r="I89" s="1"/>
      <c r="J89" s="1"/>
      <c r="K89" s="1" t="s">
        <v>2559</v>
      </c>
      <c r="L89" s="1"/>
      <c r="M89" s="1" t="s">
        <v>1291</v>
      </c>
      <c r="N89" s="19" t="s">
        <v>4715</v>
      </c>
    </row>
    <row r="90" spans="7:16">
      <c r="G90" s="37" t="s">
        <v>135</v>
      </c>
      <c r="H90" s="1" t="str">
        <f>VLOOKUP(G90,$A$2:$B$85,2,FALSE)</f>
        <v>x0</v>
      </c>
      <c r="I90" s="1"/>
      <c r="J90" s="1"/>
      <c r="K90" s="1"/>
      <c r="L90" s="1"/>
      <c r="M90" s="1"/>
      <c r="O90" s="1"/>
    </row>
    <row r="91" spans="7:16">
      <c r="G91" s="11" t="s">
        <v>4760</v>
      </c>
      <c r="H91" s="1" t="str">
        <f>VLOOKUP(G91,$A$2:$B$85,2,FALSE)</f>
        <v>x34</v>
      </c>
      <c r="I91" s="1"/>
      <c r="J91" s="1"/>
      <c r="K91" s="1"/>
      <c r="L91" s="1"/>
      <c r="M91" s="1"/>
      <c r="O91" s="1"/>
    </row>
    <row r="92" spans="7:16">
      <c r="G92" s="11" t="s">
        <v>4759</v>
      </c>
      <c r="H92" s="1" t="str">
        <f>VLOOKUP(G92,$A$2:$B$85,2,FALSE)</f>
        <v>x33</v>
      </c>
      <c r="I92" s="1"/>
      <c r="J92" s="1"/>
      <c r="K92" s="1"/>
      <c r="L92" s="1"/>
      <c r="M92" s="1"/>
      <c r="O92" s="1"/>
    </row>
    <row r="93" spans="7:16">
      <c r="G93" s="11" t="s">
        <v>4761</v>
      </c>
      <c r="H93" s="1" t="str">
        <f>VLOOKUP(G93,$A$2:$B$85,2,FALSE)</f>
        <v>x35</v>
      </c>
      <c r="I93" s="1"/>
      <c r="J93" s="1"/>
      <c r="K93" s="1"/>
      <c r="L93" s="1"/>
      <c r="M93" s="1"/>
      <c r="O93" s="1"/>
      <c r="P93" s="1"/>
    </row>
    <row r="94" spans="7:16">
      <c r="G94" s="32" t="s">
        <v>2352</v>
      </c>
      <c r="H94" s="1"/>
      <c r="I94" s="1"/>
      <c r="J94" s="1"/>
      <c r="K94" s="1" t="s">
        <v>2559</v>
      </c>
      <c r="L94" s="1"/>
      <c r="M94" s="1" t="s">
        <v>2353</v>
      </c>
      <c r="N94" s="19" t="s">
        <v>4715</v>
      </c>
    </row>
    <row r="95" spans="7:16">
      <c r="G95" s="37" t="s">
        <v>135</v>
      </c>
      <c r="H95" s="1" t="str">
        <f>VLOOKUP(G95,$A$2:$B$85,2,FALSE)</f>
        <v>x0</v>
      </c>
      <c r="I95" s="1"/>
      <c r="J95" s="1"/>
      <c r="K95" s="1"/>
      <c r="L95" s="1"/>
      <c r="M95" s="1"/>
      <c r="O95" s="1"/>
    </row>
    <row r="96" spans="7:16">
      <c r="G96" s="11" t="s">
        <v>4757</v>
      </c>
      <c r="H96" s="1" t="str">
        <f>VLOOKUP(G96,$A$2:$B$85,2,FALSE)</f>
        <v>x30</v>
      </c>
      <c r="I96" s="1"/>
      <c r="J96" s="1"/>
      <c r="K96" s="1"/>
      <c r="L96" s="1"/>
      <c r="M96" s="1"/>
      <c r="O96" s="1"/>
    </row>
    <row r="97" spans="7:15">
      <c r="G97" s="11" t="s">
        <v>4756</v>
      </c>
      <c r="H97" s="1" t="str">
        <f>VLOOKUP(G97,$A$2:$B$85,2,FALSE)</f>
        <v>x29</v>
      </c>
      <c r="I97" s="1"/>
      <c r="J97" s="1"/>
      <c r="K97" s="1"/>
      <c r="L97" s="1"/>
      <c r="M97" s="1"/>
      <c r="O97" s="1"/>
    </row>
    <row r="98" spans="7:15">
      <c r="G98" s="11" t="s">
        <v>4758</v>
      </c>
      <c r="H98" s="1" t="str">
        <f>VLOOKUP(G98,$A$2:$B$85,2,FALSE)</f>
        <v>x31</v>
      </c>
      <c r="I98" s="1"/>
      <c r="J98" s="1"/>
      <c r="K98" s="1"/>
      <c r="L98" s="1"/>
      <c r="M98" s="1"/>
      <c r="O98" s="1"/>
    </row>
    <row r="99" spans="7:15">
      <c r="G99" s="38" t="s">
        <v>2414</v>
      </c>
      <c r="H99" s="1"/>
      <c r="I99" s="1"/>
      <c r="J99" s="1"/>
      <c r="K99" s="1" t="s">
        <v>2559</v>
      </c>
      <c r="L99" s="1"/>
      <c r="M99" s="1" t="s">
        <v>976</v>
      </c>
      <c r="O99" s="19"/>
    </row>
    <row r="100" spans="7:15">
      <c r="G100" s="37" t="s">
        <v>135</v>
      </c>
      <c r="H100" s="1" t="str">
        <f>VLOOKUP(G100,$A$2:$B$134,2,FALSE)</f>
        <v>x0</v>
      </c>
      <c r="I100" s="1"/>
      <c r="J100" s="1"/>
      <c r="K100" s="1"/>
      <c r="L100" s="1"/>
      <c r="M100" s="1"/>
      <c r="O100" s="1"/>
    </row>
    <row r="101" spans="7:15">
      <c r="G101" s="11" t="s">
        <v>974</v>
      </c>
      <c r="H101" s="1" t="str">
        <f t="shared" ref="H101:H102" si="9">VLOOKUP(G101,$A$2:$B$134,2,FALSE)</f>
        <v>x19</v>
      </c>
      <c r="I101" s="1"/>
      <c r="J101" s="1"/>
      <c r="K101" s="1"/>
      <c r="L101" s="1"/>
      <c r="M101" s="1"/>
      <c r="O101" s="1"/>
    </row>
    <row r="102" spans="7:15">
      <c r="G102" s="11" t="s">
        <v>975</v>
      </c>
      <c r="H102" s="1" t="str">
        <f t="shared" si="9"/>
        <v>x26</v>
      </c>
      <c r="I102" s="1"/>
      <c r="J102" s="1"/>
      <c r="K102" s="1"/>
      <c r="L102" s="1"/>
      <c r="M102" s="1"/>
      <c r="O102" s="1"/>
    </row>
    <row r="103" spans="7:15">
      <c r="G103" s="1"/>
      <c r="H103" s="1"/>
      <c r="I103" s="1"/>
      <c r="J103" s="1"/>
      <c r="K103" s="1"/>
      <c r="L103" s="1"/>
      <c r="M103" s="1"/>
      <c r="O103" s="1"/>
    </row>
    <row r="104" spans="7:15">
      <c r="G104" s="1"/>
      <c r="H104" s="1"/>
      <c r="I104" s="1"/>
      <c r="J104" s="1"/>
      <c r="K104" s="1"/>
      <c r="L104" s="1"/>
      <c r="M104" s="1"/>
      <c r="O104" s="1"/>
    </row>
    <row r="105" spans="7:15">
      <c r="G105" s="1"/>
      <c r="H105" s="1"/>
      <c r="I105" s="1"/>
      <c r="J105" s="1"/>
      <c r="K105" s="1"/>
      <c r="L105" s="1"/>
      <c r="M105" s="1"/>
      <c r="O105" s="1"/>
    </row>
    <row r="106" spans="7:15">
      <c r="G106" s="1"/>
      <c r="H106" s="1"/>
      <c r="I106" s="1"/>
      <c r="J106" s="1"/>
      <c r="K106" s="1"/>
      <c r="L106" s="1"/>
      <c r="M106" s="1"/>
      <c r="O106" s="1"/>
    </row>
    <row r="107" spans="7:15">
      <c r="G107" s="1"/>
      <c r="H107" s="1"/>
      <c r="I107" s="1"/>
      <c r="J107" s="1"/>
      <c r="K107" s="1"/>
      <c r="L107" s="1"/>
      <c r="M107" s="1"/>
      <c r="O107" s="1"/>
    </row>
    <row r="108" spans="7:15">
      <c r="G108" s="1"/>
      <c r="H108" s="1"/>
      <c r="I108" s="1"/>
      <c r="J108" s="1"/>
      <c r="K108" s="1"/>
      <c r="L108" s="1"/>
      <c r="M108" s="1"/>
      <c r="O108" s="1"/>
    </row>
    <row r="109" spans="7:15">
      <c r="G109" s="1"/>
      <c r="H109" s="1"/>
      <c r="I109" s="1"/>
      <c r="J109" s="1"/>
      <c r="K109" s="1"/>
      <c r="L109" s="1"/>
      <c r="M109" s="1"/>
      <c r="O109" s="1"/>
    </row>
    <row r="110" spans="7:15">
      <c r="G110" s="1"/>
      <c r="H110" s="1"/>
      <c r="I110" s="1"/>
      <c r="J110" s="1"/>
      <c r="K110" s="1"/>
      <c r="L110" s="1"/>
      <c r="M110" s="1"/>
      <c r="O110" s="1"/>
    </row>
    <row r="111" spans="7:15">
      <c r="G111" s="1"/>
      <c r="H111" s="1"/>
      <c r="I111" s="1"/>
      <c r="J111" s="1"/>
      <c r="K111" s="1"/>
      <c r="L111" s="1"/>
      <c r="M111" s="1"/>
      <c r="O111" s="1"/>
    </row>
    <row r="112" spans="7:15">
      <c r="G112" s="1"/>
      <c r="H112" s="1"/>
      <c r="I112" s="1"/>
      <c r="J112" s="1"/>
      <c r="K112" s="1"/>
      <c r="L112" s="1"/>
      <c r="M112" s="1"/>
      <c r="O112" s="1"/>
    </row>
    <row r="113" spans="7:15">
      <c r="G113" s="1"/>
      <c r="H113" s="1"/>
      <c r="I113" s="1"/>
      <c r="J113" s="1"/>
      <c r="K113" s="1"/>
      <c r="L113" s="1"/>
      <c r="M113" s="1"/>
      <c r="O113" s="1"/>
    </row>
    <row r="114" spans="7:15">
      <c r="G114" s="1"/>
      <c r="H114" s="1"/>
      <c r="I114" s="1"/>
      <c r="J114" s="1"/>
      <c r="K114" s="1"/>
      <c r="L114" s="1"/>
      <c r="M114" s="1"/>
      <c r="O114" s="1"/>
    </row>
    <row r="115" spans="7:15">
      <c r="G115" s="1"/>
      <c r="H115" s="1"/>
      <c r="I115" s="1"/>
      <c r="J115" s="1"/>
      <c r="K115" s="1"/>
      <c r="L115" s="1"/>
      <c r="M115" s="1"/>
      <c r="O115" s="1"/>
    </row>
    <row r="116" spans="7:15">
      <c r="G116" s="1"/>
      <c r="H116" s="1"/>
      <c r="I116" s="1"/>
      <c r="J116" s="1"/>
      <c r="K116" s="1"/>
      <c r="L116" s="1"/>
      <c r="M116" s="1"/>
      <c r="O116" s="1"/>
    </row>
    <row r="117" spans="7:15">
      <c r="G117" s="1"/>
      <c r="H117" s="1"/>
      <c r="I117" s="1"/>
      <c r="J117" s="1"/>
      <c r="K117" s="1"/>
      <c r="L117" s="1"/>
      <c r="M117" s="1"/>
      <c r="O117" s="1"/>
    </row>
    <row r="118" spans="7:15">
      <c r="G118" s="1"/>
      <c r="H118" s="1"/>
      <c r="I118" s="1"/>
      <c r="J118" s="1"/>
      <c r="K118" s="1"/>
      <c r="L118" s="1"/>
      <c r="M118" s="1"/>
      <c r="O118" s="1"/>
    </row>
    <row r="119" spans="7:15">
      <c r="G119" s="1"/>
      <c r="H119" s="1"/>
      <c r="I119" s="1"/>
      <c r="J119" s="1"/>
      <c r="K119" s="1"/>
      <c r="L119" s="1"/>
      <c r="M119" s="1"/>
      <c r="O119" s="1"/>
    </row>
    <row r="120" spans="7:15">
      <c r="G120" s="1"/>
      <c r="H120" s="1"/>
      <c r="I120" s="1"/>
      <c r="J120" s="1"/>
      <c r="K120" s="1"/>
      <c r="L120" s="1"/>
      <c r="M120" s="1"/>
      <c r="O120" s="1"/>
    </row>
    <row r="121" spans="7:15">
      <c r="G121" s="1"/>
      <c r="H121" s="1"/>
      <c r="I121" s="1"/>
      <c r="J121" s="1"/>
      <c r="K121" s="1"/>
      <c r="L121" s="1"/>
      <c r="M121" s="1"/>
      <c r="O121" s="1"/>
    </row>
    <row r="122" spans="7:15">
      <c r="G122" s="1"/>
      <c r="H122" s="1"/>
      <c r="I122" s="1"/>
      <c r="J122" s="1"/>
      <c r="K122" s="1"/>
      <c r="L122" s="1"/>
      <c r="M122" s="1"/>
      <c r="O122" s="1"/>
    </row>
    <row r="123" spans="7:15">
      <c r="G123" s="1"/>
      <c r="H123" s="1"/>
      <c r="I123" s="1"/>
      <c r="J123" s="1"/>
      <c r="K123" s="1"/>
      <c r="L123" s="1"/>
      <c r="M123" s="1"/>
      <c r="O123" s="1"/>
    </row>
    <row r="124" spans="7:15">
      <c r="G124" s="1"/>
      <c r="H124" s="1"/>
      <c r="I124" s="1"/>
      <c r="J124" s="1"/>
      <c r="K124" s="1"/>
      <c r="L124" s="1"/>
      <c r="M124" s="1"/>
      <c r="O124" s="1"/>
    </row>
    <row r="125" spans="7:15">
      <c r="G125" s="1"/>
      <c r="H125" s="1"/>
      <c r="I125" s="1"/>
      <c r="J125" s="1"/>
      <c r="K125" s="1"/>
      <c r="L125" s="1"/>
      <c r="M125" s="1"/>
      <c r="O125" s="1"/>
    </row>
    <row r="126" spans="7:15">
      <c r="G126" s="1"/>
      <c r="H126" s="1"/>
      <c r="I126" s="1"/>
      <c r="J126" s="1"/>
      <c r="K126" s="1"/>
      <c r="L126" s="1"/>
      <c r="M126" s="1"/>
      <c r="O126" s="1"/>
    </row>
    <row r="127" spans="7:15">
      <c r="G127" s="1"/>
      <c r="H127" s="1"/>
      <c r="I127" s="1"/>
      <c r="J127" s="1"/>
      <c r="K127" s="1"/>
      <c r="L127" s="1"/>
      <c r="M127" s="1"/>
      <c r="O127" s="1"/>
    </row>
    <row r="128" spans="7:15">
      <c r="G128" s="1"/>
      <c r="H128" s="1"/>
      <c r="I128" s="1"/>
      <c r="J128" s="1"/>
      <c r="K128" s="1"/>
      <c r="L128" s="1"/>
      <c r="M128" s="1"/>
      <c r="O128" s="1"/>
    </row>
    <row r="129" spans="7:15">
      <c r="G129" s="1"/>
      <c r="H129" s="1"/>
      <c r="I129" s="1"/>
      <c r="J129" s="1"/>
      <c r="K129" s="1"/>
      <c r="L129" s="1"/>
      <c r="M129" s="1"/>
      <c r="O129" s="1"/>
    </row>
    <row r="130" spans="7:15">
      <c r="G130" s="1"/>
      <c r="H130" s="1"/>
      <c r="I130" s="1"/>
      <c r="J130" s="1"/>
      <c r="K130" s="1"/>
      <c r="L130" s="1"/>
      <c r="M130" s="1"/>
      <c r="O130" s="1"/>
    </row>
    <row r="131" spans="7:15">
      <c r="G131" s="1"/>
      <c r="H131" s="1"/>
      <c r="I131" s="1"/>
      <c r="J131" s="1"/>
      <c r="K131" s="1"/>
      <c r="L131" s="1"/>
      <c r="M131" s="1"/>
      <c r="O131" s="1"/>
    </row>
    <row r="132" spans="7:15">
      <c r="G132" s="1"/>
      <c r="H132" s="1"/>
      <c r="I132" s="1"/>
      <c r="J132" s="1"/>
      <c r="K132" s="1"/>
      <c r="L132" s="1"/>
      <c r="M132" s="1"/>
      <c r="O132" s="1"/>
    </row>
    <row r="133" spans="7:15">
      <c r="G133" s="1"/>
      <c r="H133" s="1"/>
      <c r="I133" s="1"/>
      <c r="J133" s="1"/>
      <c r="K133" s="1"/>
      <c r="L133" s="1"/>
      <c r="M133" s="1"/>
      <c r="O133" s="1"/>
    </row>
    <row r="134" spans="7:15">
      <c r="M134" s="1"/>
      <c r="O134" s="1"/>
    </row>
    <row r="135" spans="7:15">
      <c r="O135" s="1"/>
    </row>
    <row r="136" spans="7:15">
      <c r="O136" s="1"/>
    </row>
    <row r="137" spans="7:15">
      <c r="O137" s="1"/>
    </row>
    <row r="138" spans="7:15">
      <c r="O138" s="1"/>
    </row>
  </sheetData>
  <sortState ref="A4:A65">
    <sortCondition ref="A3"/>
  </sortState>
  <pageMargins left="0.7" right="0.7" top="0.75" bottom="0.75" header="0.3" footer="0.3"/>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6"/>
  <sheetViews>
    <sheetView zoomScaleNormal="100" workbookViewId="0">
      <pane ySplit="1" topLeftCell="A2" activePane="bottomLeft" state="frozen"/>
      <selection pane="bottomLeft" activeCell="A2" sqref="A2"/>
    </sheetView>
  </sheetViews>
  <sheetFormatPr defaultRowHeight="15"/>
  <cols>
    <col min="1" max="1" width="9.85546875" bestFit="1" customWidth="1"/>
    <col min="7" max="7" width="19.7109375" customWidth="1"/>
    <col min="14" max="14" width="30.85546875" style="1" bestFit="1" customWidth="1"/>
  </cols>
  <sheetData>
    <row r="1" spans="1:15">
      <c r="A1" s="2" t="s">
        <v>7</v>
      </c>
      <c r="B1" s="2" t="s">
        <v>8</v>
      </c>
      <c r="C1" s="2" t="s">
        <v>379</v>
      </c>
      <c r="D1" s="2" t="s">
        <v>9</v>
      </c>
      <c r="E1" s="2" t="s">
        <v>29</v>
      </c>
      <c r="F1" s="2" t="s">
        <v>6</v>
      </c>
      <c r="G1" s="3" t="s">
        <v>12</v>
      </c>
      <c r="H1" s="2" t="s">
        <v>8</v>
      </c>
      <c r="I1" s="2" t="s">
        <v>13</v>
      </c>
      <c r="J1" s="2" t="s">
        <v>14</v>
      </c>
      <c r="K1" s="2" t="s">
        <v>9</v>
      </c>
      <c r="L1" s="2" t="s">
        <v>30</v>
      </c>
      <c r="M1" s="2" t="s">
        <v>375</v>
      </c>
      <c r="N1" s="2" t="s">
        <v>5446</v>
      </c>
      <c r="O1" s="2" t="s">
        <v>6</v>
      </c>
    </row>
    <row r="2" spans="1:15">
      <c r="A2" t="s">
        <v>2496</v>
      </c>
      <c r="B2" t="s">
        <v>72</v>
      </c>
      <c r="D2" t="s">
        <v>2559</v>
      </c>
      <c r="G2" s="38" t="s">
        <v>402</v>
      </c>
      <c r="K2" s="1" t="s">
        <v>2559</v>
      </c>
      <c r="M2" t="s">
        <v>401</v>
      </c>
    </row>
    <row r="3" spans="1:15">
      <c r="A3" t="s">
        <v>68</v>
      </c>
      <c r="B3" t="s">
        <v>73</v>
      </c>
      <c r="D3" s="1" t="s">
        <v>2559</v>
      </c>
      <c r="G3" s="37" t="s">
        <v>67</v>
      </c>
      <c r="H3" s="1" t="str">
        <f>VLOOKUP(G3,$A$2:$B$5,2,FALSE)</f>
        <v>x4</v>
      </c>
    </row>
    <row r="4" spans="1:15">
      <c r="A4" t="s">
        <v>400</v>
      </c>
      <c r="B4" t="s">
        <v>74</v>
      </c>
      <c r="C4" t="s">
        <v>380</v>
      </c>
      <c r="D4" s="1" t="s">
        <v>2559</v>
      </c>
      <c r="G4" s="11" t="s">
        <v>2496</v>
      </c>
      <c r="H4" s="1" t="str">
        <f t="shared" ref="H4:H6" si="0">VLOOKUP(G4,$A$2:$B$5,2,FALSE)</f>
        <v>x1</v>
      </c>
      <c r="O4" s="19"/>
    </row>
    <row r="5" spans="1:15">
      <c r="A5" t="s">
        <v>67</v>
      </c>
      <c r="B5" t="s">
        <v>75</v>
      </c>
      <c r="D5" s="1" t="s">
        <v>2559</v>
      </c>
      <c r="G5" s="11" t="s">
        <v>400</v>
      </c>
      <c r="H5" s="1" t="str">
        <f t="shared" si="0"/>
        <v>x3</v>
      </c>
      <c r="O5" s="19"/>
    </row>
    <row r="6" spans="1:15">
      <c r="G6" s="37" t="s">
        <v>68</v>
      </c>
      <c r="H6" s="1" t="str">
        <f t="shared" si="0"/>
        <v>x2</v>
      </c>
    </row>
  </sheetData>
  <sortState ref="A2:A5">
    <sortCondition ref="A2"/>
  </sortState>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24"/>
  <sheetViews>
    <sheetView zoomScaleNormal="100" workbookViewId="0">
      <pane ySplit="1" topLeftCell="A2" activePane="bottomLeft" state="frozen"/>
      <selection pane="bottomLeft" activeCell="A2" sqref="A2"/>
    </sheetView>
  </sheetViews>
  <sheetFormatPr defaultRowHeight="15"/>
  <cols>
    <col min="1" max="1" width="42.5703125" customWidth="1"/>
    <col min="7" max="7" width="66.140625" customWidth="1"/>
    <col min="14" max="14" width="30.85546875" style="1" bestFit="1" customWidth="1"/>
  </cols>
  <sheetData>
    <row r="1" spans="1:15">
      <c r="A1" s="2" t="s">
        <v>7</v>
      </c>
      <c r="B1" s="2" t="s">
        <v>8</v>
      </c>
      <c r="C1" s="2" t="s">
        <v>379</v>
      </c>
      <c r="D1" s="2" t="s">
        <v>9</v>
      </c>
      <c r="E1" s="2" t="s">
        <v>29</v>
      </c>
      <c r="F1" s="2" t="s">
        <v>6</v>
      </c>
      <c r="G1" s="3" t="s">
        <v>12</v>
      </c>
      <c r="H1" s="2" t="s">
        <v>8</v>
      </c>
      <c r="I1" s="2" t="s">
        <v>13</v>
      </c>
      <c r="J1" s="2" t="s">
        <v>14</v>
      </c>
      <c r="K1" s="2" t="s">
        <v>9</v>
      </c>
      <c r="L1" s="2" t="s">
        <v>30</v>
      </c>
      <c r="M1" s="2" t="s">
        <v>375</v>
      </c>
      <c r="N1" s="2" t="s">
        <v>5446</v>
      </c>
      <c r="O1" s="2" t="s">
        <v>6</v>
      </c>
    </row>
    <row r="2" spans="1:15">
      <c r="A2" t="s">
        <v>528</v>
      </c>
      <c r="B2" t="s">
        <v>72</v>
      </c>
      <c r="D2" t="s">
        <v>2559</v>
      </c>
      <c r="G2" s="38" t="s">
        <v>538</v>
      </c>
      <c r="H2" s="1"/>
      <c r="K2" s="1" t="s">
        <v>2559</v>
      </c>
      <c r="M2" t="s">
        <v>541</v>
      </c>
      <c r="O2" s="19"/>
    </row>
    <row r="3" spans="1:15">
      <c r="A3" s="16" t="s">
        <v>529</v>
      </c>
      <c r="B3" t="s">
        <v>73</v>
      </c>
      <c r="D3" s="1" t="s">
        <v>2559</v>
      </c>
      <c r="G3" s="37" t="s">
        <v>528</v>
      </c>
      <c r="H3" s="1" t="str">
        <f t="shared" ref="H3:H24" si="0">VLOOKUP(G3,$A$2:$B$88,2,FALSE)</f>
        <v>x1</v>
      </c>
      <c r="I3" s="19" t="s">
        <v>371</v>
      </c>
      <c r="J3" s="19"/>
    </row>
    <row r="4" spans="1:15">
      <c r="A4" t="s">
        <v>535</v>
      </c>
      <c r="B4" s="1" t="s">
        <v>74</v>
      </c>
      <c r="D4" s="1" t="s">
        <v>2559</v>
      </c>
      <c r="G4" s="11" t="s">
        <v>529</v>
      </c>
      <c r="H4" s="1" t="str">
        <f t="shared" si="0"/>
        <v>x2</v>
      </c>
      <c r="I4" s="19" t="s">
        <v>371</v>
      </c>
      <c r="J4" s="19" t="s">
        <v>372</v>
      </c>
    </row>
    <row r="5" spans="1:15">
      <c r="A5" t="s">
        <v>537</v>
      </c>
      <c r="B5" s="1" t="s">
        <v>75</v>
      </c>
      <c r="D5" s="1" t="s">
        <v>2559</v>
      </c>
      <c r="G5" s="29" t="s">
        <v>530</v>
      </c>
      <c r="H5" s="1" t="str">
        <f t="shared" si="0"/>
        <v>x5</v>
      </c>
      <c r="I5" s="19"/>
      <c r="J5" s="19" t="s">
        <v>372</v>
      </c>
    </row>
    <row r="6" spans="1:15">
      <c r="A6" t="s">
        <v>530</v>
      </c>
      <c r="B6" s="1" t="s">
        <v>76</v>
      </c>
      <c r="C6" t="s">
        <v>380</v>
      </c>
      <c r="D6" s="1" t="s">
        <v>2559</v>
      </c>
      <c r="G6" s="29" t="s">
        <v>531</v>
      </c>
      <c r="H6" s="1" t="str">
        <f t="shared" si="0"/>
        <v>x10</v>
      </c>
      <c r="I6" s="19" t="s">
        <v>371</v>
      </c>
      <c r="J6" s="19" t="s">
        <v>397</v>
      </c>
    </row>
    <row r="7" spans="1:15">
      <c r="A7" t="s">
        <v>533</v>
      </c>
      <c r="B7" s="1" t="s">
        <v>77</v>
      </c>
      <c r="D7" s="1" t="s">
        <v>2559</v>
      </c>
      <c r="G7" s="39" t="s">
        <v>532</v>
      </c>
      <c r="H7" s="1" t="str">
        <f t="shared" si="0"/>
        <v>x9</v>
      </c>
      <c r="I7" s="19"/>
      <c r="J7" s="19" t="s">
        <v>372</v>
      </c>
    </row>
    <row r="8" spans="1:15">
      <c r="A8" t="s">
        <v>536</v>
      </c>
      <c r="B8" s="1" t="s">
        <v>78</v>
      </c>
      <c r="D8" s="1" t="s">
        <v>2559</v>
      </c>
      <c r="G8" s="39" t="s">
        <v>533</v>
      </c>
      <c r="H8" s="1" t="str">
        <f t="shared" si="0"/>
        <v>x6</v>
      </c>
      <c r="I8" s="19"/>
      <c r="J8" s="19" t="s">
        <v>372</v>
      </c>
    </row>
    <row r="9" spans="1:15">
      <c r="A9" t="s">
        <v>534</v>
      </c>
      <c r="B9" s="1" t="s">
        <v>79</v>
      </c>
      <c r="D9" s="1" t="s">
        <v>2559</v>
      </c>
      <c r="G9" s="11" t="s">
        <v>534</v>
      </c>
      <c r="H9" s="1" t="str">
        <f t="shared" si="0"/>
        <v>x8</v>
      </c>
      <c r="I9" s="19"/>
      <c r="J9" s="19" t="s">
        <v>397</v>
      </c>
    </row>
    <row r="10" spans="1:15">
      <c r="A10" t="s">
        <v>532</v>
      </c>
      <c r="B10" s="1" t="s">
        <v>80</v>
      </c>
      <c r="D10" s="1" t="s">
        <v>2559</v>
      </c>
      <c r="G10" s="38" t="s">
        <v>539</v>
      </c>
      <c r="H10" s="1"/>
      <c r="I10" s="19"/>
      <c r="J10" s="19"/>
      <c r="K10" s="1" t="s">
        <v>2559</v>
      </c>
      <c r="M10" t="s">
        <v>541</v>
      </c>
      <c r="O10" s="19"/>
    </row>
    <row r="11" spans="1:15">
      <c r="A11" t="s">
        <v>531</v>
      </c>
      <c r="B11" s="1" t="s">
        <v>81</v>
      </c>
      <c r="D11" s="1" t="s">
        <v>2559</v>
      </c>
      <c r="G11" s="37" t="s">
        <v>528</v>
      </c>
      <c r="H11" s="1" t="str">
        <f t="shared" si="0"/>
        <v>x1</v>
      </c>
      <c r="I11" t="s">
        <v>371</v>
      </c>
    </row>
    <row r="12" spans="1:15">
      <c r="G12" s="11" t="s">
        <v>535</v>
      </c>
      <c r="H12" s="1" t="str">
        <f t="shared" si="0"/>
        <v>x3</v>
      </c>
      <c r="I12" t="s">
        <v>371</v>
      </c>
      <c r="J12" t="s">
        <v>372</v>
      </c>
    </row>
    <row r="13" spans="1:15">
      <c r="G13" s="29" t="s">
        <v>530</v>
      </c>
      <c r="H13" s="1" t="str">
        <f t="shared" si="0"/>
        <v>x5</v>
      </c>
      <c r="J13" t="s">
        <v>372</v>
      </c>
    </row>
    <row r="14" spans="1:15">
      <c r="G14" s="29" t="s">
        <v>536</v>
      </c>
      <c r="H14" s="1" t="str">
        <f t="shared" si="0"/>
        <v>x7</v>
      </c>
      <c r="I14" t="s">
        <v>371</v>
      </c>
      <c r="J14" t="s">
        <v>397</v>
      </c>
    </row>
    <row r="15" spans="1:15">
      <c r="G15" s="39" t="s">
        <v>534</v>
      </c>
      <c r="H15" s="1" t="str">
        <f t="shared" si="0"/>
        <v>x8</v>
      </c>
      <c r="J15" t="s">
        <v>372</v>
      </c>
    </row>
    <row r="16" spans="1:15">
      <c r="G16" s="39" t="s">
        <v>532</v>
      </c>
      <c r="H16" s="1" t="str">
        <f t="shared" si="0"/>
        <v>x9</v>
      </c>
      <c r="J16" t="s">
        <v>372</v>
      </c>
    </row>
    <row r="17" spans="7:15">
      <c r="G17" s="11" t="s">
        <v>533</v>
      </c>
      <c r="H17" s="1" t="str">
        <f t="shared" si="0"/>
        <v>x6</v>
      </c>
      <c r="J17" t="s">
        <v>397</v>
      </c>
    </row>
    <row r="18" spans="7:15">
      <c r="G18" s="38" t="s">
        <v>540</v>
      </c>
      <c r="H18" s="1"/>
      <c r="K18" s="1" t="s">
        <v>2559</v>
      </c>
      <c r="M18" t="s">
        <v>541</v>
      </c>
      <c r="O18" s="19"/>
    </row>
    <row r="19" spans="7:15">
      <c r="G19" s="37" t="s">
        <v>528</v>
      </c>
      <c r="H19" s="1" t="str">
        <f t="shared" si="0"/>
        <v>x1</v>
      </c>
      <c r="I19" t="s">
        <v>371</v>
      </c>
    </row>
    <row r="20" spans="7:15">
      <c r="G20" s="11" t="s">
        <v>537</v>
      </c>
      <c r="H20" s="1" t="str">
        <f t="shared" si="0"/>
        <v>x4</v>
      </c>
      <c r="I20" t="s">
        <v>371</v>
      </c>
      <c r="J20" t="s">
        <v>372</v>
      </c>
    </row>
    <row r="21" spans="7:15">
      <c r="G21" s="39" t="s">
        <v>530</v>
      </c>
      <c r="H21" s="1" t="str">
        <f t="shared" si="0"/>
        <v>x5</v>
      </c>
      <c r="J21" t="s">
        <v>372</v>
      </c>
    </row>
    <row r="22" spans="7:15">
      <c r="G22" s="39" t="s">
        <v>532</v>
      </c>
      <c r="H22" s="1" t="str">
        <f t="shared" si="0"/>
        <v>x9</v>
      </c>
      <c r="J22" t="s">
        <v>397</v>
      </c>
    </row>
    <row r="23" spans="7:15">
      <c r="G23" s="11" t="s">
        <v>533</v>
      </c>
      <c r="H23" s="1" t="str">
        <f t="shared" si="0"/>
        <v>x6</v>
      </c>
      <c r="J23" t="s">
        <v>397</v>
      </c>
    </row>
    <row r="24" spans="7:15">
      <c r="G24" s="11" t="s">
        <v>534</v>
      </c>
      <c r="H24" s="1" t="str">
        <f t="shared" si="0"/>
        <v>x8</v>
      </c>
      <c r="J24" t="s">
        <v>397</v>
      </c>
    </row>
  </sheetData>
  <sortState ref="A2:A23">
    <sortCondition ref="A2"/>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63"/>
  <sheetViews>
    <sheetView zoomScaleNormal="100" workbookViewId="0">
      <pane ySplit="1" topLeftCell="A2" activePane="bottomLeft" state="frozen"/>
      <selection pane="bottomLeft" activeCell="A2" sqref="A2"/>
    </sheetView>
  </sheetViews>
  <sheetFormatPr defaultRowHeight="15"/>
  <cols>
    <col min="1" max="1" width="39.140625" customWidth="1"/>
    <col min="7" max="7" width="50.140625" customWidth="1"/>
    <col min="14" max="14" width="30.85546875" style="1" bestFit="1" customWidth="1"/>
  </cols>
  <sheetData>
    <row r="1" spans="1:15">
      <c r="A1" s="2" t="s">
        <v>7</v>
      </c>
      <c r="B1" s="2" t="s">
        <v>8</v>
      </c>
      <c r="C1" s="2" t="s">
        <v>379</v>
      </c>
      <c r="D1" s="2" t="s">
        <v>9</v>
      </c>
      <c r="E1" s="2" t="s">
        <v>29</v>
      </c>
      <c r="F1" s="2" t="s">
        <v>6</v>
      </c>
      <c r="G1" s="3" t="s">
        <v>12</v>
      </c>
      <c r="H1" s="2" t="s">
        <v>8</v>
      </c>
      <c r="I1" s="2" t="s">
        <v>13</v>
      </c>
      <c r="J1" s="2" t="s">
        <v>14</v>
      </c>
      <c r="K1" s="2" t="s">
        <v>9</v>
      </c>
      <c r="L1" s="2" t="s">
        <v>30</v>
      </c>
      <c r="M1" s="2" t="s">
        <v>375</v>
      </c>
      <c r="N1" s="2" t="s">
        <v>5446</v>
      </c>
      <c r="O1" s="2" t="s">
        <v>6</v>
      </c>
    </row>
    <row r="2" spans="1:15">
      <c r="A2" t="s">
        <v>135</v>
      </c>
      <c r="B2" t="s">
        <v>136</v>
      </c>
      <c r="C2" t="s">
        <v>380</v>
      </c>
      <c r="D2" t="s">
        <v>2559</v>
      </c>
      <c r="E2">
        <f t="shared" ref="E2:E47" si="0">COUNTIF($G$2:$G$56,A2)</f>
        <v>2</v>
      </c>
      <c r="G2" s="38" t="s">
        <v>599</v>
      </c>
      <c r="K2" s="1" t="s">
        <v>2559</v>
      </c>
      <c r="M2" t="s">
        <v>598</v>
      </c>
      <c r="O2" s="19"/>
    </row>
    <row r="3" spans="1:15">
      <c r="A3" t="s">
        <v>488</v>
      </c>
      <c r="B3" s="1" t="s">
        <v>72</v>
      </c>
      <c r="D3" s="1" t="s">
        <v>2559</v>
      </c>
      <c r="E3" s="1">
        <f t="shared" si="0"/>
        <v>1</v>
      </c>
      <c r="G3" s="37" t="s">
        <v>135</v>
      </c>
      <c r="H3" s="1" t="str">
        <f>VLOOKUP(G3,$A$2:$B$86,2,FALSE)</f>
        <v>x0</v>
      </c>
      <c r="I3" t="s">
        <v>371</v>
      </c>
    </row>
    <row r="4" spans="1:15">
      <c r="A4" t="s">
        <v>2366</v>
      </c>
      <c r="B4" s="1" t="s">
        <v>73</v>
      </c>
      <c r="D4" s="1" t="s">
        <v>2559</v>
      </c>
      <c r="E4" s="1">
        <f t="shared" si="0"/>
        <v>1</v>
      </c>
      <c r="G4" s="11" t="s">
        <v>481</v>
      </c>
      <c r="H4" s="1" t="str">
        <f>VLOOKUP(G4,$A$2:$B$86,2,FALSE)</f>
        <v>x5</v>
      </c>
      <c r="I4" t="s">
        <v>371</v>
      </c>
      <c r="J4" t="s">
        <v>372</v>
      </c>
    </row>
    <row r="5" spans="1:15">
      <c r="A5" t="s">
        <v>663</v>
      </c>
      <c r="B5" s="1" t="s">
        <v>74</v>
      </c>
      <c r="D5" s="1" t="s">
        <v>2559</v>
      </c>
      <c r="E5" s="1">
        <f t="shared" si="0"/>
        <v>1</v>
      </c>
      <c r="G5" s="29" t="s">
        <v>482</v>
      </c>
      <c r="H5" s="1" t="str">
        <f>VLOOKUP(G5,$A$2:$B$86,2,FALSE)</f>
        <v>x12</v>
      </c>
      <c r="J5" t="s">
        <v>372</v>
      </c>
    </row>
    <row r="6" spans="1:15">
      <c r="A6" t="s">
        <v>660</v>
      </c>
      <c r="B6" s="1" t="s">
        <v>75</v>
      </c>
      <c r="D6" s="1" t="s">
        <v>2559</v>
      </c>
      <c r="E6" s="1">
        <f t="shared" si="0"/>
        <v>1</v>
      </c>
      <c r="G6" s="29" t="s">
        <v>483</v>
      </c>
      <c r="H6" s="1" t="str">
        <f>VLOOKUP(G6,$A$2:$B$86,2,FALSE)</f>
        <v>x36</v>
      </c>
      <c r="J6" t="s">
        <v>372</v>
      </c>
    </row>
    <row r="7" spans="1:15">
      <c r="A7" t="s">
        <v>481</v>
      </c>
      <c r="B7" s="1" t="s">
        <v>76</v>
      </c>
      <c r="D7" s="1" t="s">
        <v>2559</v>
      </c>
      <c r="E7" s="1">
        <f t="shared" si="0"/>
        <v>1</v>
      </c>
      <c r="G7" s="11" t="s">
        <v>484</v>
      </c>
      <c r="H7" s="1" t="str">
        <f>VLOOKUP(G7,$A$2:$B$86,2,FALSE)</f>
        <v>x23</v>
      </c>
      <c r="J7" t="s">
        <v>372</v>
      </c>
    </row>
    <row r="8" spans="1:15">
      <c r="A8" t="s">
        <v>486</v>
      </c>
      <c r="B8" s="1" t="s">
        <v>77</v>
      </c>
      <c r="D8" s="1" t="s">
        <v>2559</v>
      </c>
      <c r="E8" s="1">
        <f t="shared" si="0"/>
        <v>1</v>
      </c>
      <c r="G8" s="38" t="s">
        <v>600</v>
      </c>
      <c r="H8" s="1"/>
      <c r="K8" s="1" t="s">
        <v>2559</v>
      </c>
      <c r="M8" t="s">
        <v>601</v>
      </c>
      <c r="N8" s="19" t="s">
        <v>4626</v>
      </c>
    </row>
    <row r="9" spans="1:15">
      <c r="A9" t="s">
        <v>494</v>
      </c>
      <c r="B9" s="1" t="s">
        <v>78</v>
      </c>
      <c r="D9" s="1" t="s">
        <v>2559</v>
      </c>
      <c r="E9" s="1">
        <f t="shared" si="0"/>
        <v>1</v>
      </c>
      <c r="G9" s="37" t="s">
        <v>485</v>
      </c>
      <c r="H9" s="1" t="str">
        <f>VLOOKUP(G9,$A$2:$B$86,2,FALSE)</f>
        <v>x18</v>
      </c>
    </row>
    <row r="10" spans="1:15">
      <c r="A10" t="s">
        <v>2361</v>
      </c>
      <c r="B10" s="1" t="s">
        <v>79</v>
      </c>
      <c r="D10" s="1" t="s">
        <v>2559</v>
      </c>
      <c r="E10" s="1">
        <f t="shared" si="0"/>
        <v>1</v>
      </c>
      <c r="G10" s="37" t="s">
        <v>486</v>
      </c>
      <c r="H10" s="1" t="str">
        <f>VLOOKUP(G10,$A$2:$B$86,2,FALSE)</f>
        <v>x6</v>
      </c>
    </row>
    <row r="11" spans="1:15">
      <c r="A11" t="s">
        <v>2363</v>
      </c>
      <c r="B11" s="1" t="s">
        <v>80</v>
      </c>
      <c r="D11" s="1" t="s">
        <v>2559</v>
      </c>
      <c r="E11" s="1">
        <f t="shared" si="0"/>
        <v>1</v>
      </c>
      <c r="G11" s="37" t="s">
        <v>487</v>
      </c>
      <c r="H11" s="1" t="str">
        <f>VLOOKUP(G11,$A$2:$B$86,2,FALSE)</f>
        <v>x38</v>
      </c>
    </row>
    <row r="12" spans="1:15">
      <c r="A12" t="s">
        <v>2362</v>
      </c>
      <c r="B12" s="1" t="s">
        <v>81</v>
      </c>
      <c r="D12" s="1" t="s">
        <v>2559</v>
      </c>
      <c r="E12" s="1">
        <f t="shared" si="0"/>
        <v>1</v>
      </c>
      <c r="G12" s="7" t="s">
        <v>488</v>
      </c>
      <c r="H12" s="1" t="str">
        <f>VLOOKUP(G12,$A$2:$B$86,2,FALSE)</f>
        <v>x1</v>
      </c>
    </row>
    <row r="13" spans="1:15">
      <c r="A13" t="s">
        <v>2364</v>
      </c>
      <c r="B13" s="1" t="s">
        <v>82</v>
      </c>
      <c r="D13" s="1" t="s">
        <v>2559</v>
      </c>
      <c r="E13" s="1">
        <f t="shared" si="0"/>
        <v>1</v>
      </c>
      <c r="G13" s="5" t="s">
        <v>2497</v>
      </c>
      <c r="H13" s="1"/>
      <c r="K13" s="1" t="s">
        <v>2559</v>
      </c>
      <c r="M13" t="s">
        <v>603</v>
      </c>
      <c r="N13" s="1" t="s">
        <v>4716</v>
      </c>
    </row>
    <row r="14" spans="1:15">
      <c r="A14" t="s">
        <v>482</v>
      </c>
      <c r="B14" s="1" t="s">
        <v>83</v>
      </c>
      <c r="D14" s="1" t="s">
        <v>2559</v>
      </c>
      <c r="E14" s="1">
        <f t="shared" si="0"/>
        <v>1</v>
      </c>
      <c r="G14" s="83" t="s">
        <v>491</v>
      </c>
      <c r="H14" s="1" t="str">
        <f t="shared" ref="H14:H18" si="1">VLOOKUP(G14,$A$2:$B$86,2,FALSE)</f>
        <v>x40</v>
      </c>
    </row>
    <row r="15" spans="1:15">
      <c r="A15" t="s">
        <v>2358</v>
      </c>
      <c r="B15" s="1" t="s">
        <v>84</v>
      </c>
      <c r="D15" s="1" t="s">
        <v>2559</v>
      </c>
      <c r="E15" s="1">
        <f t="shared" si="0"/>
        <v>1</v>
      </c>
      <c r="G15" s="83" t="s">
        <v>492</v>
      </c>
      <c r="H15" s="1" t="str">
        <f t="shared" si="1"/>
        <v>x17</v>
      </c>
    </row>
    <row r="16" spans="1:15">
      <c r="A16" t="s">
        <v>760</v>
      </c>
      <c r="B16" s="1" t="s">
        <v>85</v>
      </c>
      <c r="D16" s="1" t="s">
        <v>2559</v>
      </c>
      <c r="E16" s="1">
        <f t="shared" si="0"/>
        <v>1</v>
      </c>
      <c r="G16" s="83" t="s">
        <v>493</v>
      </c>
      <c r="H16" s="1" t="str">
        <f t="shared" si="1"/>
        <v>x33</v>
      </c>
    </row>
    <row r="17" spans="1:15">
      <c r="A17" t="s">
        <v>758</v>
      </c>
      <c r="B17" s="1" t="s">
        <v>86</v>
      </c>
      <c r="D17" s="1" t="s">
        <v>2559</v>
      </c>
      <c r="E17" s="1">
        <f t="shared" si="0"/>
        <v>1</v>
      </c>
      <c r="G17" s="83" t="s">
        <v>494</v>
      </c>
      <c r="H17" s="1" t="str">
        <f t="shared" si="1"/>
        <v>x7</v>
      </c>
    </row>
    <row r="18" spans="1:15">
      <c r="A18" t="s">
        <v>662</v>
      </c>
      <c r="B18" s="1" t="s">
        <v>87</v>
      </c>
      <c r="D18" s="1" t="s">
        <v>2559</v>
      </c>
      <c r="E18" s="1">
        <f t="shared" si="0"/>
        <v>1</v>
      </c>
      <c r="G18" s="7" t="s">
        <v>3434</v>
      </c>
      <c r="H18" s="1" t="str">
        <f t="shared" si="1"/>
        <v>x32</v>
      </c>
    </row>
    <row r="19" spans="1:15">
      <c r="A19" t="s">
        <v>492</v>
      </c>
      <c r="B19" s="1" t="s">
        <v>88</v>
      </c>
      <c r="D19" s="1" t="s">
        <v>2559</v>
      </c>
      <c r="E19" s="1">
        <f t="shared" si="0"/>
        <v>1</v>
      </c>
      <c r="G19" s="41" t="s">
        <v>2498</v>
      </c>
      <c r="H19" s="1"/>
      <c r="K19" s="1" t="s">
        <v>2559</v>
      </c>
      <c r="M19" t="s">
        <v>604</v>
      </c>
      <c r="N19" s="19" t="s">
        <v>4704</v>
      </c>
      <c r="O19" s="19"/>
    </row>
    <row r="20" spans="1:15">
      <c r="A20" t="s">
        <v>485</v>
      </c>
      <c r="B20" s="1" t="s">
        <v>89</v>
      </c>
      <c r="D20" s="1" t="s">
        <v>2559</v>
      </c>
      <c r="E20" s="1">
        <f t="shared" si="0"/>
        <v>1</v>
      </c>
      <c r="G20" s="37" t="s">
        <v>495</v>
      </c>
      <c r="H20" s="1" t="str">
        <f>VLOOKUP(G20,$A$2:$B$86,2,FALSE)</f>
        <v>x22</v>
      </c>
    </row>
    <row r="21" spans="1:15">
      <c r="A21" t="s">
        <v>498</v>
      </c>
      <c r="B21" s="1" t="s">
        <v>90</v>
      </c>
      <c r="D21" s="1" t="s">
        <v>2559</v>
      </c>
      <c r="E21" s="1">
        <f t="shared" si="0"/>
        <v>1</v>
      </c>
      <c r="G21" s="37" t="s">
        <v>496</v>
      </c>
      <c r="H21" s="1" t="str">
        <f>VLOOKUP(G21,$A$2:$B$86,2,FALSE)</f>
        <v>x31</v>
      </c>
    </row>
    <row r="22" spans="1:15">
      <c r="A22" t="s">
        <v>1396</v>
      </c>
      <c r="B22" s="1" t="s">
        <v>91</v>
      </c>
      <c r="D22" s="1" t="s">
        <v>2559</v>
      </c>
      <c r="E22" s="1">
        <f t="shared" si="0"/>
        <v>1</v>
      </c>
      <c r="G22" s="38" t="s">
        <v>2499</v>
      </c>
      <c r="H22" s="1"/>
      <c r="K22" s="1" t="s">
        <v>2559</v>
      </c>
      <c r="M22" t="s">
        <v>2377</v>
      </c>
      <c r="N22" s="1" t="s">
        <v>4706</v>
      </c>
      <c r="O22" s="1"/>
    </row>
    <row r="23" spans="1:15">
      <c r="A23" t="s">
        <v>1397</v>
      </c>
      <c r="B23" s="1" t="s">
        <v>92</v>
      </c>
      <c r="D23" s="1" t="s">
        <v>2559</v>
      </c>
      <c r="E23" s="1">
        <f t="shared" si="0"/>
        <v>1</v>
      </c>
      <c r="G23" s="37" t="s">
        <v>135</v>
      </c>
      <c r="H23" s="1" t="str">
        <f t="shared" ref="H23:H41" si="2">VLOOKUP(G23,$A$2:$B$86,2,FALSE)</f>
        <v>x0</v>
      </c>
    </row>
    <row r="24" spans="1:15">
      <c r="A24" t="s">
        <v>495</v>
      </c>
      <c r="B24" s="1" t="s">
        <v>93</v>
      </c>
      <c r="D24" s="1" t="s">
        <v>2559</v>
      </c>
      <c r="E24" s="1">
        <f t="shared" si="0"/>
        <v>1</v>
      </c>
      <c r="G24" s="11" t="s">
        <v>497</v>
      </c>
      <c r="H24" s="1" t="str">
        <f t="shared" si="2"/>
        <v>x42</v>
      </c>
      <c r="L24" t="s">
        <v>655</v>
      </c>
    </row>
    <row r="25" spans="1:15">
      <c r="A25" t="s">
        <v>484</v>
      </c>
      <c r="B25" s="1" t="s">
        <v>94</v>
      </c>
      <c r="D25" s="1" t="s">
        <v>2559</v>
      </c>
      <c r="E25" s="1">
        <f t="shared" si="0"/>
        <v>1</v>
      </c>
      <c r="G25" s="29" t="s">
        <v>2355</v>
      </c>
      <c r="H25" s="1" t="str">
        <f t="shared" si="2"/>
        <v>x34</v>
      </c>
    </row>
    <row r="26" spans="1:15">
      <c r="A26" t="s">
        <v>2359</v>
      </c>
      <c r="B26" s="1" t="s">
        <v>95</v>
      </c>
      <c r="D26" s="1" t="s">
        <v>2559</v>
      </c>
      <c r="E26" s="1">
        <f t="shared" si="0"/>
        <v>1</v>
      </c>
      <c r="G26" s="29" t="s">
        <v>2356</v>
      </c>
      <c r="H26" s="1" t="str">
        <f t="shared" si="2"/>
        <v>x45</v>
      </c>
    </row>
    <row r="27" spans="1:15">
      <c r="A27" t="s">
        <v>764</v>
      </c>
      <c r="B27" s="1" t="s">
        <v>96</v>
      </c>
      <c r="D27" s="1" t="s">
        <v>2559</v>
      </c>
      <c r="E27" s="1">
        <f t="shared" si="0"/>
        <v>1</v>
      </c>
      <c r="G27" s="29" t="s">
        <v>2357</v>
      </c>
      <c r="H27" s="1" t="str">
        <f t="shared" si="2"/>
        <v>x41</v>
      </c>
    </row>
    <row r="28" spans="1:15">
      <c r="A28" t="s">
        <v>765</v>
      </c>
      <c r="B28" s="1" t="s">
        <v>97</v>
      </c>
      <c r="D28" s="1" t="s">
        <v>2559</v>
      </c>
      <c r="E28" s="1">
        <f t="shared" si="0"/>
        <v>1</v>
      </c>
      <c r="G28" s="29" t="s">
        <v>2358</v>
      </c>
      <c r="H28" s="1" t="str">
        <f t="shared" si="2"/>
        <v>x13</v>
      </c>
    </row>
    <row r="29" spans="1:15">
      <c r="A29" t="s">
        <v>766</v>
      </c>
      <c r="B29" s="1" t="s">
        <v>98</v>
      </c>
      <c r="D29" s="1" t="s">
        <v>2559</v>
      </c>
      <c r="E29" s="1">
        <f t="shared" si="0"/>
        <v>1</v>
      </c>
      <c r="G29" s="29" t="s">
        <v>2359</v>
      </c>
      <c r="H29" s="1" t="str">
        <f t="shared" si="2"/>
        <v>x24</v>
      </c>
    </row>
    <row r="30" spans="1:15">
      <c r="A30" t="s">
        <v>767</v>
      </c>
      <c r="B30" s="1" t="s">
        <v>99</v>
      </c>
      <c r="D30" s="1" t="s">
        <v>2559</v>
      </c>
      <c r="E30" s="1">
        <f t="shared" si="0"/>
        <v>1</v>
      </c>
      <c r="G30" s="9" t="s">
        <v>2360</v>
      </c>
      <c r="H30" s="1" t="str">
        <f t="shared" si="2"/>
        <v>x39</v>
      </c>
    </row>
    <row r="31" spans="1:15">
      <c r="A31" t="s">
        <v>2369</v>
      </c>
      <c r="B31" s="1" t="s">
        <v>100</v>
      </c>
      <c r="D31" s="1" t="s">
        <v>2559</v>
      </c>
      <c r="E31" s="1">
        <f t="shared" si="0"/>
        <v>1</v>
      </c>
      <c r="G31" s="9" t="s">
        <v>2361</v>
      </c>
      <c r="H31" s="1" t="str">
        <f t="shared" si="2"/>
        <v>x8</v>
      </c>
    </row>
    <row r="32" spans="1:15">
      <c r="A32" t="s">
        <v>2368</v>
      </c>
      <c r="B32" s="1" t="s">
        <v>101</v>
      </c>
      <c r="D32" s="1" t="s">
        <v>2559</v>
      </c>
      <c r="E32" s="1">
        <f t="shared" si="0"/>
        <v>1</v>
      </c>
      <c r="G32" s="9" t="s">
        <v>2362</v>
      </c>
      <c r="H32" s="1" t="str">
        <f t="shared" si="2"/>
        <v>x10</v>
      </c>
    </row>
    <row r="33" spans="1:15">
      <c r="A33" t="s">
        <v>496</v>
      </c>
      <c r="B33" s="1" t="s">
        <v>102</v>
      </c>
      <c r="D33" s="1" t="s">
        <v>2559</v>
      </c>
      <c r="E33" s="1">
        <f t="shared" si="0"/>
        <v>1</v>
      </c>
      <c r="G33" s="9" t="s">
        <v>2363</v>
      </c>
      <c r="H33" s="1" t="str">
        <f t="shared" si="2"/>
        <v>x9</v>
      </c>
    </row>
    <row r="34" spans="1:15">
      <c r="A34" t="s">
        <v>3434</v>
      </c>
      <c r="B34" s="1" t="s">
        <v>103</v>
      </c>
      <c r="D34" s="1" t="s">
        <v>2559</v>
      </c>
      <c r="E34" s="1">
        <f t="shared" si="0"/>
        <v>1</v>
      </c>
      <c r="G34" s="9" t="s">
        <v>2364</v>
      </c>
      <c r="H34" s="1" t="str">
        <f t="shared" si="2"/>
        <v>x11</v>
      </c>
    </row>
    <row r="35" spans="1:15">
      <c r="A35" t="s">
        <v>493</v>
      </c>
      <c r="B35" s="1" t="s">
        <v>104</v>
      </c>
      <c r="D35" s="1" t="s">
        <v>2559</v>
      </c>
      <c r="E35" s="1">
        <f t="shared" si="0"/>
        <v>1</v>
      </c>
      <c r="G35" s="9" t="s">
        <v>2365</v>
      </c>
      <c r="H35" s="1" t="str">
        <f t="shared" si="2"/>
        <v>x35</v>
      </c>
    </row>
    <row r="36" spans="1:15">
      <c r="A36" t="s">
        <v>2355</v>
      </c>
      <c r="B36" s="1" t="s">
        <v>105</v>
      </c>
      <c r="D36" s="1" t="s">
        <v>2559</v>
      </c>
      <c r="E36" s="1">
        <f t="shared" si="0"/>
        <v>1</v>
      </c>
      <c r="G36" s="9" t="s">
        <v>2366</v>
      </c>
      <c r="H36" s="1" t="str">
        <f t="shared" si="2"/>
        <v>x2</v>
      </c>
    </row>
    <row r="37" spans="1:15">
      <c r="A37" t="s">
        <v>2365</v>
      </c>
      <c r="B37" s="1" t="s">
        <v>106</v>
      </c>
      <c r="C37" s="1"/>
      <c r="D37" s="1" t="s">
        <v>2559</v>
      </c>
      <c r="E37" s="1">
        <f t="shared" si="0"/>
        <v>1</v>
      </c>
      <c r="G37" s="9" t="s">
        <v>2367</v>
      </c>
      <c r="H37" s="1" t="str">
        <f t="shared" si="2"/>
        <v>x44</v>
      </c>
    </row>
    <row r="38" spans="1:15">
      <c r="A38" t="s">
        <v>483</v>
      </c>
      <c r="B38" s="1" t="s">
        <v>107</v>
      </c>
      <c r="C38" s="1"/>
      <c r="D38" s="1" t="s">
        <v>2559</v>
      </c>
      <c r="E38" s="1">
        <f t="shared" si="0"/>
        <v>1</v>
      </c>
      <c r="G38" s="9" t="s">
        <v>2368</v>
      </c>
      <c r="H38" s="1" t="str">
        <f t="shared" si="2"/>
        <v>x30</v>
      </c>
    </row>
    <row r="39" spans="1:15">
      <c r="A39" t="s">
        <v>661</v>
      </c>
      <c r="B39" s="1" t="s">
        <v>108</v>
      </c>
      <c r="C39" s="1"/>
      <c r="D39" s="1" t="s">
        <v>2559</v>
      </c>
      <c r="E39" s="1">
        <f t="shared" si="0"/>
        <v>1</v>
      </c>
      <c r="G39" s="9" t="s">
        <v>2369</v>
      </c>
      <c r="H39" s="1" t="str">
        <f t="shared" si="2"/>
        <v>x29</v>
      </c>
    </row>
    <row r="40" spans="1:15">
      <c r="A40" t="s">
        <v>487</v>
      </c>
      <c r="B40" s="1" t="s">
        <v>109</v>
      </c>
      <c r="C40" s="1"/>
      <c r="D40" s="1" t="s">
        <v>2559</v>
      </c>
      <c r="E40" s="1">
        <f t="shared" si="0"/>
        <v>1</v>
      </c>
      <c r="G40" s="11" t="s">
        <v>498</v>
      </c>
      <c r="H40" s="1" t="str">
        <f t="shared" si="2"/>
        <v>x19</v>
      </c>
      <c r="L40" t="s">
        <v>655</v>
      </c>
    </row>
    <row r="41" spans="1:15">
      <c r="A41" t="s">
        <v>2360</v>
      </c>
      <c r="B41" s="1" t="s">
        <v>110</v>
      </c>
      <c r="C41" s="1"/>
      <c r="D41" s="1" t="s">
        <v>2559</v>
      </c>
      <c r="E41" s="1">
        <f t="shared" si="0"/>
        <v>1</v>
      </c>
      <c r="G41" s="29" t="s">
        <v>1396</v>
      </c>
      <c r="H41" s="1" t="str">
        <f t="shared" si="2"/>
        <v>x20</v>
      </c>
      <c r="O41" s="1"/>
    </row>
    <row r="42" spans="1:15">
      <c r="A42" t="s">
        <v>491</v>
      </c>
      <c r="B42" s="1" t="s">
        <v>111</v>
      </c>
      <c r="C42" s="1"/>
      <c r="D42" s="1" t="s">
        <v>2559</v>
      </c>
      <c r="E42" s="1">
        <f t="shared" si="0"/>
        <v>1</v>
      </c>
      <c r="G42" s="29" t="s">
        <v>1397</v>
      </c>
      <c r="H42" s="1" t="str">
        <f>VLOOKUP(G42,$A$2:$B$86,2,FALSE)</f>
        <v>x21</v>
      </c>
    </row>
    <row r="43" spans="1:15">
      <c r="A43" t="s">
        <v>2357</v>
      </c>
      <c r="B43" s="1" t="s">
        <v>112</v>
      </c>
      <c r="C43" s="1"/>
      <c r="D43" s="1" t="s">
        <v>2559</v>
      </c>
      <c r="E43" s="1">
        <f t="shared" si="0"/>
        <v>1</v>
      </c>
      <c r="G43" s="45" t="s">
        <v>2500</v>
      </c>
      <c r="H43" s="44"/>
      <c r="I43" s="44"/>
      <c r="J43" s="44"/>
      <c r="K43" s="1" t="s">
        <v>2559</v>
      </c>
      <c r="L43" s="44"/>
      <c r="M43" s="44" t="s">
        <v>2317</v>
      </c>
      <c r="N43" s="44" t="s">
        <v>4707</v>
      </c>
      <c r="O43" s="44"/>
    </row>
    <row r="44" spans="1:15">
      <c r="A44" t="s">
        <v>497</v>
      </c>
      <c r="B44" s="1" t="s">
        <v>113</v>
      </c>
      <c r="C44" s="1"/>
      <c r="D44" s="1" t="s">
        <v>2559</v>
      </c>
      <c r="E44" s="1">
        <f t="shared" si="0"/>
        <v>1</v>
      </c>
      <c r="G44" s="46" t="s">
        <v>758</v>
      </c>
      <c r="H44" s="1" t="str">
        <f t="shared" ref="H44:H46" si="3">VLOOKUP(G44,$A$2:$B$86,2,FALSE)</f>
        <v>x15</v>
      </c>
      <c r="I44" s="44"/>
      <c r="J44" s="44"/>
      <c r="K44" s="44"/>
      <c r="L44" s="44"/>
      <c r="M44" s="44"/>
      <c r="N44" s="44"/>
      <c r="O44" s="44"/>
    </row>
    <row r="45" spans="1:15">
      <c r="A45" t="s">
        <v>759</v>
      </c>
      <c r="B45" s="1" t="s">
        <v>114</v>
      </c>
      <c r="C45" s="1"/>
      <c r="D45" s="1" t="s">
        <v>2559</v>
      </c>
      <c r="E45" s="1">
        <f t="shared" si="0"/>
        <v>1</v>
      </c>
      <c r="G45" s="46" t="s">
        <v>759</v>
      </c>
      <c r="H45" s="1" t="str">
        <f t="shared" si="3"/>
        <v>x43</v>
      </c>
      <c r="I45" s="44"/>
      <c r="J45" s="44"/>
      <c r="K45" s="44"/>
      <c r="L45" s="44"/>
      <c r="M45" s="44"/>
      <c r="N45" s="44"/>
      <c r="O45" s="44"/>
    </row>
    <row r="46" spans="1:15">
      <c r="A46" t="s">
        <v>2367</v>
      </c>
      <c r="B46" s="1" t="s">
        <v>115</v>
      </c>
      <c r="C46" s="1"/>
      <c r="D46" s="1" t="s">
        <v>2559</v>
      </c>
      <c r="E46" s="1">
        <f t="shared" si="0"/>
        <v>1</v>
      </c>
      <c r="G46" s="46" t="s">
        <v>760</v>
      </c>
      <c r="H46" s="1" t="str">
        <f t="shared" si="3"/>
        <v>x14</v>
      </c>
      <c r="I46" s="44"/>
      <c r="J46" s="44"/>
      <c r="K46" s="44"/>
      <c r="L46" s="44"/>
      <c r="M46" s="44"/>
      <c r="N46" s="44"/>
      <c r="O46" s="44"/>
    </row>
    <row r="47" spans="1:15">
      <c r="A47" t="s">
        <v>2356</v>
      </c>
      <c r="B47" s="1" t="s">
        <v>116</v>
      </c>
      <c r="C47" s="1"/>
      <c r="D47" s="1" t="s">
        <v>2559</v>
      </c>
      <c r="E47" s="1">
        <f t="shared" si="0"/>
        <v>1</v>
      </c>
      <c r="G47" s="54" t="s">
        <v>2501</v>
      </c>
      <c r="H47" s="44"/>
      <c r="I47" s="44"/>
      <c r="J47" s="44"/>
      <c r="K47" s="1" t="s">
        <v>2559</v>
      </c>
      <c r="L47" s="44"/>
      <c r="M47" s="44" t="s">
        <v>768</v>
      </c>
      <c r="N47" s="44" t="s">
        <v>4627</v>
      </c>
    </row>
    <row r="48" spans="1:15">
      <c r="B48" s="1"/>
      <c r="C48" s="1"/>
      <c r="D48" s="1"/>
      <c r="E48" s="1"/>
      <c r="G48" s="55" t="s">
        <v>764</v>
      </c>
      <c r="H48" s="1" t="str">
        <f t="shared" ref="H48:H51" si="4">VLOOKUP(G48,$A$2:$B$86,2,FALSE)</f>
        <v>x25</v>
      </c>
      <c r="I48" s="44"/>
      <c r="J48" s="44"/>
      <c r="K48" s="44"/>
      <c r="L48" s="44"/>
      <c r="M48" s="44"/>
      <c r="N48" s="44"/>
      <c r="O48" s="44"/>
    </row>
    <row r="49" spans="2:15">
      <c r="B49" s="1"/>
      <c r="C49" s="1"/>
      <c r="D49" s="1"/>
      <c r="E49" s="1"/>
      <c r="G49" s="55" t="s">
        <v>765</v>
      </c>
      <c r="H49" s="1" t="str">
        <f t="shared" si="4"/>
        <v>x26</v>
      </c>
      <c r="I49" s="44"/>
      <c r="J49" s="44"/>
      <c r="K49" s="44"/>
      <c r="L49" s="44"/>
      <c r="M49" s="44"/>
      <c r="N49" s="44"/>
      <c r="O49" s="44"/>
    </row>
    <row r="50" spans="2:15">
      <c r="B50" s="1"/>
      <c r="C50" s="1"/>
      <c r="D50" s="1"/>
      <c r="E50" s="1"/>
      <c r="G50" s="55" t="s">
        <v>766</v>
      </c>
      <c r="H50" s="1" t="str">
        <f t="shared" si="4"/>
        <v>x27</v>
      </c>
      <c r="I50" s="44"/>
      <c r="J50" s="44"/>
      <c r="K50" s="44"/>
      <c r="L50" s="44"/>
      <c r="M50" s="44"/>
      <c r="N50" s="44"/>
      <c r="O50" s="44"/>
    </row>
    <row r="51" spans="2:15">
      <c r="B51" s="1"/>
      <c r="C51" s="1"/>
      <c r="D51" s="1"/>
      <c r="E51" s="1"/>
      <c r="G51" s="55" t="s">
        <v>767</v>
      </c>
      <c r="H51" s="1" t="str">
        <f t="shared" si="4"/>
        <v>x28</v>
      </c>
      <c r="I51" s="44"/>
    </row>
    <row r="52" spans="2:15">
      <c r="B52" s="1"/>
      <c r="C52" s="1"/>
      <c r="D52" s="1"/>
      <c r="E52" s="1"/>
      <c r="G52" s="45" t="s">
        <v>2502</v>
      </c>
      <c r="H52" s="44"/>
      <c r="I52" s="44"/>
      <c r="J52" s="44"/>
      <c r="K52" s="1" t="s">
        <v>2559</v>
      </c>
      <c r="L52" s="44"/>
      <c r="M52" s="44" t="s">
        <v>2371</v>
      </c>
      <c r="N52" s="53" t="s">
        <v>4628</v>
      </c>
    </row>
    <row r="53" spans="2:15">
      <c r="B53" s="1"/>
      <c r="C53" s="1"/>
      <c r="D53" s="1"/>
      <c r="E53" s="1"/>
      <c r="G53" s="46" t="s">
        <v>660</v>
      </c>
      <c r="H53" s="1" t="str">
        <f>VLOOKUP(G53,$A$2:$B$86,2,FALSE)</f>
        <v>x4</v>
      </c>
      <c r="I53" s="44"/>
      <c r="J53" s="44"/>
      <c r="K53" s="44"/>
      <c r="L53" s="44"/>
      <c r="M53" s="44"/>
      <c r="N53" s="44"/>
      <c r="O53" s="44"/>
    </row>
    <row r="54" spans="2:15">
      <c r="B54" s="1"/>
      <c r="C54" s="1"/>
      <c r="D54" s="1"/>
      <c r="E54" s="1"/>
      <c r="G54" s="46" t="s">
        <v>661</v>
      </c>
      <c r="H54" s="1" t="str">
        <f>VLOOKUP(G54,$A$2:$B$86,2,FALSE)</f>
        <v>x37</v>
      </c>
      <c r="I54" s="44"/>
      <c r="J54" s="44"/>
      <c r="K54" s="44"/>
      <c r="L54" s="44"/>
      <c r="M54" s="44"/>
      <c r="N54" s="44"/>
      <c r="O54" s="44"/>
    </row>
    <row r="55" spans="2:15">
      <c r="B55" s="1"/>
      <c r="C55" s="1"/>
      <c r="D55" s="1"/>
      <c r="E55" s="1"/>
      <c r="G55" s="46" t="s">
        <v>662</v>
      </c>
      <c r="H55" s="1" t="str">
        <f>VLOOKUP(G55,$A$2:$B$86,2,FALSE)</f>
        <v>x16</v>
      </c>
      <c r="I55" s="44"/>
      <c r="J55" s="44"/>
      <c r="K55" s="44"/>
      <c r="L55" s="44"/>
      <c r="M55" s="44"/>
      <c r="N55" s="44"/>
      <c r="O55" s="44"/>
    </row>
    <row r="56" spans="2:15">
      <c r="B56" s="1"/>
      <c r="C56" s="1"/>
      <c r="D56" s="1"/>
      <c r="E56" s="1"/>
      <c r="G56" s="46" t="s">
        <v>663</v>
      </c>
      <c r="H56" s="1" t="str">
        <f>VLOOKUP(G56,$A$2:$B$86,2,FALSE)</f>
        <v>x3</v>
      </c>
    </row>
    <row r="57" spans="2:15">
      <c r="E57" s="1"/>
    </row>
    <row r="58" spans="2:15">
      <c r="E58" s="1"/>
    </row>
    <row r="59" spans="2:15">
      <c r="E59" s="1"/>
    </row>
    <row r="60" spans="2:15">
      <c r="E60" s="1"/>
    </row>
    <row r="61" spans="2:15">
      <c r="E61" s="1"/>
    </row>
    <row r="62" spans="2:15">
      <c r="E62" s="1"/>
    </row>
    <row r="63" spans="2:15">
      <c r="E63" s="1"/>
    </row>
  </sheetData>
  <sortState ref="A3:A47">
    <sortCondition ref="A3"/>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04"/>
  <sheetViews>
    <sheetView zoomScaleNormal="100" workbookViewId="0">
      <pane ySplit="1" topLeftCell="A2" activePane="bottomLeft" state="frozen"/>
      <selection pane="bottomLeft" activeCell="A2" sqref="A2"/>
    </sheetView>
  </sheetViews>
  <sheetFormatPr defaultRowHeight="15"/>
  <cols>
    <col min="1" max="1" width="84.85546875" style="44" customWidth="1"/>
    <col min="2" max="2" width="9.5703125" style="44" customWidth="1"/>
    <col min="3" max="6" width="9.140625" style="44"/>
    <col min="7" max="7" width="53.5703125" style="44" customWidth="1"/>
    <col min="8" max="13" width="9.140625" style="44"/>
    <col min="14" max="14" width="21.85546875" style="44" bestFit="1" customWidth="1"/>
    <col min="15" max="16384" width="9.140625" style="44"/>
  </cols>
  <sheetData>
    <row r="1" spans="1:15">
      <c r="A1" s="42"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5">
      <c r="A2" s="44" t="s">
        <v>135</v>
      </c>
      <c r="B2" s="44" t="s">
        <v>136</v>
      </c>
      <c r="C2" s="44" t="s">
        <v>380</v>
      </c>
      <c r="D2" s="44" t="s">
        <v>2559</v>
      </c>
      <c r="E2" s="44">
        <f>COUNTIF($G$2:$G$104,A2)</f>
        <v>13</v>
      </c>
      <c r="G2" s="64" t="s">
        <v>646</v>
      </c>
      <c r="K2" s="1" t="s">
        <v>2559</v>
      </c>
      <c r="M2" s="44" t="s">
        <v>2374</v>
      </c>
    </row>
    <row r="3" spans="1:15">
      <c r="A3" s="44" t="s">
        <v>620</v>
      </c>
      <c r="B3" s="44" t="s">
        <v>72</v>
      </c>
      <c r="D3" s="44" t="s">
        <v>2559</v>
      </c>
      <c r="E3" s="44">
        <f t="shared" ref="E3:E52" si="0">COUNTIF($G$2:$G$104,A3)</f>
        <v>2</v>
      </c>
      <c r="G3" s="46" t="s">
        <v>135</v>
      </c>
      <c r="H3" s="44" t="str">
        <f>VLOOKUP(G3,$A$2:$B$89,2,FALSE)</f>
        <v>x0</v>
      </c>
      <c r="I3" s="44" t="s">
        <v>371</v>
      </c>
    </row>
    <row r="4" spans="1:15">
      <c r="A4" s="44" t="s">
        <v>645</v>
      </c>
      <c r="B4" s="44" t="s">
        <v>73</v>
      </c>
      <c r="D4" s="44" t="s">
        <v>2559</v>
      </c>
      <c r="E4" s="44">
        <f t="shared" si="0"/>
        <v>1</v>
      </c>
      <c r="G4" s="31" t="s">
        <v>607</v>
      </c>
      <c r="H4" s="44" t="str">
        <f>VLOOKUP(G4,$A$2:$B$89,2,FALSE)</f>
        <v>x5</v>
      </c>
      <c r="I4" s="44" t="s">
        <v>371</v>
      </c>
      <c r="J4" s="44" t="s">
        <v>372</v>
      </c>
    </row>
    <row r="5" spans="1:15">
      <c r="A5" s="44" t="s">
        <v>638</v>
      </c>
      <c r="B5" s="44" t="s">
        <v>74</v>
      </c>
      <c r="D5" s="44" t="s">
        <v>2559</v>
      </c>
      <c r="E5" s="44">
        <f t="shared" si="0"/>
        <v>2</v>
      </c>
      <c r="G5" s="47" t="s">
        <v>608</v>
      </c>
      <c r="H5" s="44" t="str">
        <f>VLOOKUP(G5,$A$2:$B$89,2,FALSE)</f>
        <v>x6</v>
      </c>
      <c r="J5" s="44" t="s">
        <v>372</v>
      </c>
    </row>
    <row r="6" spans="1:15">
      <c r="A6" s="44" t="s">
        <v>4787</v>
      </c>
      <c r="B6" s="44" t="s">
        <v>75</v>
      </c>
      <c r="D6" s="44" t="s">
        <v>2559</v>
      </c>
      <c r="E6" s="44">
        <f t="shared" si="0"/>
        <v>1</v>
      </c>
      <c r="G6" s="47" t="s">
        <v>609</v>
      </c>
      <c r="H6" s="44" t="str">
        <f>VLOOKUP(G6,$A$2:$B$89,2,FALSE)</f>
        <v>x38</v>
      </c>
      <c r="J6" s="44" t="s">
        <v>372</v>
      </c>
    </row>
    <row r="7" spans="1:15">
      <c r="A7" s="44" t="s">
        <v>607</v>
      </c>
      <c r="B7" s="44" t="s">
        <v>76</v>
      </c>
      <c r="D7" s="44" t="s">
        <v>2559</v>
      </c>
      <c r="E7" s="44">
        <f t="shared" si="0"/>
        <v>1</v>
      </c>
      <c r="G7" s="31" t="s">
        <v>610</v>
      </c>
      <c r="H7" s="44" t="str">
        <f>VLOOKUP(G7,$A$2:$B$89,2,FALSE)</f>
        <v>x18</v>
      </c>
      <c r="J7" s="44" t="s">
        <v>372</v>
      </c>
    </row>
    <row r="8" spans="1:15">
      <c r="A8" s="44" t="s">
        <v>608</v>
      </c>
      <c r="B8" s="44" t="s">
        <v>77</v>
      </c>
      <c r="D8" s="44" t="s">
        <v>2559</v>
      </c>
      <c r="E8" s="44">
        <f t="shared" si="0"/>
        <v>1</v>
      </c>
      <c r="G8" s="45" t="s">
        <v>647</v>
      </c>
      <c r="K8" s="1" t="s">
        <v>2559</v>
      </c>
      <c r="M8" s="44" t="s">
        <v>648</v>
      </c>
    </row>
    <row r="9" spans="1:15">
      <c r="A9" s="44" t="s">
        <v>266</v>
      </c>
      <c r="B9" s="44" t="s">
        <v>78</v>
      </c>
      <c r="D9" s="44" t="s">
        <v>2559</v>
      </c>
      <c r="E9" s="44">
        <f t="shared" si="0"/>
        <v>2</v>
      </c>
      <c r="G9" s="46" t="s">
        <v>135</v>
      </c>
      <c r="H9" s="44" t="str">
        <f t="shared" ref="H9:H24" si="1">VLOOKUP(G9,$A$2:$B$89,2,FALSE)</f>
        <v>x0</v>
      </c>
      <c r="I9" s="44" t="s">
        <v>371</v>
      </c>
    </row>
    <row r="10" spans="1:15">
      <c r="A10" s="44" t="s">
        <v>617</v>
      </c>
      <c r="B10" s="44" t="s">
        <v>79</v>
      </c>
      <c r="D10" s="44" t="s">
        <v>2559</v>
      </c>
      <c r="E10" s="44">
        <f t="shared" si="0"/>
        <v>2</v>
      </c>
      <c r="G10" s="31" t="s">
        <v>266</v>
      </c>
      <c r="H10" s="44" t="str">
        <f t="shared" si="1"/>
        <v>x7</v>
      </c>
      <c r="I10" s="44" t="s">
        <v>371</v>
      </c>
      <c r="J10" s="44" t="s">
        <v>372</v>
      </c>
    </row>
    <row r="11" spans="1:15">
      <c r="A11" s="44" t="s">
        <v>641</v>
      </c>
      <c r="B11" s="44" t="s">
        <v>80</v>
      </c>
      <c r="D11" s="44" t="s">
        <v>2559</v>
      </c>
      <c r="E11" s="44">
        <f t="shared" si="0"/>
        <v>1</v>
      </c>
      <c r="G11" s="47" t="s">
        <v>611</v>
      </c>
      <c r="H11" s="44" t="str">
        <f t="shared" si="1"/>
        <v>x32</v>
      </c>
      <c r="I11" s="44" t="s">
        <v>371</v>
      </c>
      <c r="J11" s="44" t="s">
        <v>372</v>
      </c>
    </row>
    <row r="12" spans="1:15">
      <c r="A12" s="44" t="s">
        <v>636</v>
      </c>
      <c r="B12" s="44" t="s">
        <v>81</v>
      </c>
      <c r="D12" s="44" t="s">
        <v>2559</v>
      </c>
      <c r="E12" s="44">
        <f t="shared" si="0"/>
        <v>2</v>
      </c>
      <c r="G12" s="48" t="s">
        <v>612</v>
      </c>
      <c r="H12" s="44" t="str">
        <f t="shared" si="1"/>
        <v>x43</v>
      </c>
      <c r="I12" s="44" t="s">
        <v>371</v>
      </c>
      <c r="J12" s="44" t="s">
        <v>372</v>
      </c>
    </row>
    <row r="13" spans="1:15">
      <c r="A13" s="44" t="s">
        <v>644</v>
      </c>
      <c r="B13" s="44" t="s">
        <v>82</v>
      </c>
      <c r="D13" s="44" t="s">
        <v>2559</v>
      </c>
      <c r="E13" s="44">
        <f t="shared" si="0"/>
        <v>1</v>
      </c>
      <c r="G13" s="49" t="s">
        <v>613</v>
      </c>
      <c r="H13" s="44" t="str">
        <f t="shared" si="1"/>
        <v>x36</v>
      </c>
      <c r="J13" s="44" t="s">
        <v>372</v>
      </c>
    </row>
    <row r="14" spans="1:15">
      <c r="A14" s="44" t="s">
        <v>643</v>
      </c>
      <c r="B14" s="44" t="s">
        <v>83</v>
      </c>
      <c r="D14" s="44" t="s">
        <v>2559</v>
      </c>
      <c r="E14" s="44">
        <f t="shared" si="0"/>
        <v>1</v>
      </c>
      <c r="G14" s="49" t="s">
        <v>614</v>
      </c>
      <c r="H14" s="44" t="str">
        <f t="shared" si="1"/>
        <v>x37</v>
      </c>
      <c r="J14" s="44" t="s">
        <v>372</v>
      </c>
    </row>
    <row r="15" spans="1:15">
      <c r="A15" s="44" t="s">
        <v>637</v>
      </c>
      <c r="B15" s="44" t="s">
        <v>84</v>
      </c>
      <c r="D15" s="44" t="s">
        <v>2559</v>
      </c>
      <c r="E15" s="44">
        <f t="shared" si="0"/>
        <v>2</v>
      </c>
      <c r="G15" s="49" t="s">
        <v>615</v>
      </c>
      <c r="H15" s="44" t="str">
        <f t="shared" si="1"/>
        <v>x35</v>
      </c>
      <c r="J15" s="44" t="s">
        <v>372</v>
      </c>
    </row>
    <row r="16" spans="1:15">
      <c r="A16" s="44" t="s">
        <v>616</v>
      </c>
      <c r="B16" s="44" t="s">
        <v>85</v>
      </c>
      <c r="D16" s="44" t="s">
        <v>2559</v>
      </c>
      <c r="E16" s="44">
        <f t="shared" si="0"/>
        <v>2</v>
      </c>
      <c r="G16" s="48" t="s">
        <v>616</v>
      </c>
      <c r="H16" s="44" t="str">
        <f t="shared" si="1"/>
        <v>x14</v>
      </c>
      <c r="J16" s="44" t="s">
        <v>372</v>
      </c>
    </row>
    <row r="17" spans="1:15">
      <c r="A17" s="44" t="s">
        <v>640</v>
      </c>
      <c r="B17" s="44" t="s">
        <v>86</v>
      </c>
      <c r="D17" s="44" t="s">
        <v>2559</v>
      </c>
      <c r="E17" s="44">
        <f t="shared" si="0"/>
        <v>1</v>
      </c>
      <c r="G17" s="47" t="s">
        <v>617</v>
      </c>
      <c r="H17" s="44" t="str">
        <f t="shared" si="1"/>
        <v>x8</v>
      </c>
      <c r="J17" s="44" t="s">
        <v>372</v>
      </c>
    </row>
    <row r="18" spans="1:15">
      <c r="A18" s="44" t="s">
        <v>625</v>
      </c>
      <c r="B18" s="44" t="s">
        <v>87</v>
      </c>
      <c r="D18" s="44" t="s">
        <v>2559</v>
      </c>
      <c r="E18" s="44">
        <f t="shared" si="0"/>
        <v>4</v>
      </c>
      <c r="G18" s="31" t="s">
        <v>618</v>
      </c>
      <c r="H18" s="44" t="str">
        <f t="shared" si="1"/>
        <v>x20</v>
      </c>
      <c r="I18" s="44" t="s">
        <v>371</v>
      </c>
      <c r="J18" s="44" t="s">
        <v>372</v>
      </c>
    </row>
    <row r="19" spans="1:15">
      <c r="A19" s="44" t="s">
        <v>4788</v>
      </c>
      <c r="B19" s="44" t="s">
        <v>88</v>
      </c>
      <c r="D19" s="44" t="s">
        <v>2559</v>
      </c>
      <c r="E19" s="44">
        <f t="shared" si="0"/>
        <v>1</v>
      </c>
      <c r="G19" s="47" t="s">
        <v>619</v>
      </c>
      <c r="H19" s="44" t="str">
        <f t="shared" si="1"/>
        <v>x27</v>
      </c>
      <c r="I19" s="44" t="s">
        <v>371</v>
      </c>
      <c r="J19" s="44" t="s">
        <v>372</v>
      </c>
    </row>
    <row r="20" spans="1:15">
      <c r="A20" s="44" t="s">
        <v>610</v>
      </c>
      <c r="B20" s="44" t="s">
        <v>89</v>
      </c>
      <c r="D20" s="44" t="s">
        <v>2559</v>
      </c>
      <c r="E20" s="44">
        <f t="shared" si="0"/>
        <v>1</v>
      </c>
      <c r="G20" s="48" t="s">
        <v>620</v>
      </c>
      <c r="H20" s="44" t="str">
        <f t="shared" si="1"/>
        <v>x1</v>
      </c>
      <c r="J20" s="44" t="s">
        <v>372</v>
      </c>
    </row>
    <row r="21" spans="1:15">
      <c r="A21" s="44" t="s">
        <v>631</v>
      </c>
      <c r="B21" s="44" t="s">
        <v>90</v>
      </c>
      <c r="D21" s="44" t="s">
        <v>2559</v>
      </c>
      <c r="E21" s="44">
        <f t="shared" si="0"/>
        <v>1</v>
      </c>
      <c r="G21" s="48" t="s">
        <v>621</v>
      </c>
      <c r="H21" s="44" t="str">
        <f t="shared" si="1"/>
        <v>x26</v>
      </c>
      <c r="J21" s="44" t="s">
        <v>372</v>
      </c>
    </row>
    <row r="22" spans="1:15">
      <c r="A22" s="44" t="s">
        <v>618</v>
      </c>
      <c r="B22" s="44" t="s">
        <v>91</v>
      </c>
      <c r="D22" s="44" t="s">
        <v>2559</v>
      </c>
      <c r="E22" s="44">
        <f t="shared" si="0"/>
        <v>1</v>
      </c>
      <c r="G22" s="47" t="s">
        <v>622</v>
      </c>
      <c r="H22" s="44" t="str">
        <f t="shared" si="1"/>
        <v>x21</v>
      </c>
      <c r="I22" s="44" t="s">
        <v>371</v>
      </c>
      <c r="J22" s="44" t="s">
        <v>372</v>
      </c>
    </row>
    <row r="23" spans="1:15">
      <c r="A23" s="44" t="s">
        <v>622</v>
      </c>
      <c r="B23" s="44" t="s">
        <v>92</v>
      </c>
      <c r="D23" s="44" t="s">
        <v>2559</v>
      </c>
      <c r="E23" s="44">
        <f t="shared" si="0"/>
        <v>1</v>
      </c>
      <c r="G23" s="48" t="s">
        <v>623</v>
      </c>
      <c r="H23" s="44" t="str">
        <f t="shared" si="1"/>
        <v>x25</v>
      </c>
      <c r="J23" s="44" t="s">
        <v>372</v>
      </c>
    </row>
    <row r="24" spans="1:15">
      <c r="A24" s="44" t="s">
        <v>624</v>
      </c>
      <c r="B24" s="44" t="s">
        <v>93</v>
      </c>
      <c r="D24" s="44" t="s">
        <v>2559</v>
      </c>
      <c r="E24" s="44">
        <f t="shared" si="0"/>
        <v>2</v>
      </c>
      <c r="G24" s="48" t="s">
        <v>624</v>
      </c>
      <c r="H24" s="44" t="str">
        <f t="shared" si="1"/>
        <v>x22</v>
      </c>
      <c r="J24" s="44" t="s">
        <v>372</v>
      </c>
    </row>
    <row r="25" spans="1:15">
      <c r="A25" s="44" t="s">
        <v>639</v>
      </c>
      <c r="B25" s="44" t="s">
        <v>94</v>
      </c>
      <c r="D25" s="44" t="s">
        <v>2559</v>
      </c>
      <c r="E25" s="44">
        <f t="shared" si="0"/>
        <v>1</v>
      </c>
      <c r="G25" s="45" t="s">
        <v>650</v>
      </c>
      <c r="K25" s="1" t="s">
        <v>2559</v>
      </c>
      <c r="M25" s="44" t="s">
        <v>648</v>
      </c>
      <c r="N25" s="53" t="s">
        <v>5425</v>
      </c>
    </row>
    <row r="26" spans="1:15">
      <c r="A26" s="44" t="s">
        <v>635</v>
      </c>
      <c r="B26" s="44" t="s">
        <v>95</v>
      </c>
      <c r="D26" s="44" t="s">
        <v>2559</v>
      </c>
      <c r="E26" s="44">
        <f t="shared" si="0"/>
        <v>1</v>
      </c>
      <c r="G26" s="46" t="s">
        <v>135</v>
      </c>
      <c r="H26" s="44" t="str">
        <f t="shared" ref="H26:H31" si="2">VLOOKUP(G26,$A$2:$B$89,2,FALSE)</f>
        <v>x0</v>
      </c>
      <c r="I26" s="44" t="s">
        <v>371</v>
      </c>
    </row>
    <row r="27" spans="1:15">
      <c r="A27" s="44" t="s">
        <v>623</v>
      </c>
      <c r="B27" s="44" t="s">
        <v>96</v>
      </c>
      <c r="D27" s="44" t="s">
        <v>2559</v>
      </c>
      <c r="E27" s="44">
        <f t="shared" si="0"/>
        <v>2</v>
      </c>
      <c r="G27" s="31" t="s">
        <v>625</v>
      </c>
      <c r="H27" s="44" t="str">
        <f t="shared" si="2"/>
        <v>x16</v>
      </c>
      <c r="J27" s="44" t="s">
        <v>372</v>
      </c>
    </row>
    <row r="28" spans="1:15">
      <c r="A28" s="44" t="s">
        <v>621</v>
      </c>
      <c r="B28" s="44" t="s">
        <v>97</v>
      </c>
      <c r="D28" s="44" t="s">
        <v>2559</v>
      </c>
      <c r="E28" s="44">
        <f t="shared" si="0"/>
        <v>2</v>
      </c>
      <c r="G28" s="31" t="s">
        <v>626</v>
      </c>
      <c r="H28" s="44" t="str">
        <f t="shared" si="2"/>
        <v>x28</v>
      </c>
      <c r="J28" s="44" t="s">
        <v>372</v>
      </c>
    </row>
    <row r="29" spans="1:15">
      <c r="A29" s="44" t="s">
        <v>619</v>
      </c>
      <c r="B29" s="44" t="s">
        <v>98</v>
      </c>
      <c r="D29" s="44" t="s">
        <v>2559</v>
      </c>
      <c r="E29" s="44">
        <f t="shared" si="0"/>
        <v>1</v>
      </c>
      <c r="G29" s="31" t="s">
        <v>627</v>
      </c>
      <c r="H29" s="44" t="str">
        <f t="shared" si="2"/>
        <v>x31</v>
      </c>
      <c r="J29" s="44" t="s">
        <v>372</v>
      </c>
    </row>
    <row r="30" spans="1:15">
      <c r="A30" s="44" t="s">
        <v>626</v>
      </c>
      <c r="B30" s="44" t="s">
        <v>99</v>
      </c>
      <c r="D30" s="44" t="s">
        <v>2559</v>
      </c>
      <c r="E30" s="44">
        <f t="shared" si="0"/>
        <v>2</v>
      </c>
      <c r="G30" s="31" t="s">
        <v>628</v>
      </c>
      <c r="H30" s="44" t="str">
        <f t="shared" si="2"/>
        <v>x29</v>
      </c>
      <c r="J30" s="44" t="s">
        <v>372</v>
      </c>
    </row>
    <row r="31" spans="1:15">
      <c r="A31" s="44" t="s">
        <v>628</v>
      </c>
      <c r="B31" s="44" t="s">
        <v>100</v>
      </c>
      <c r="D31" s="44" t="s">
        <v>2559</v>
      </c>
      <c r="E31" s="44">
        <f t="shared" si="0"/>
        <v>2</v>
      </c>
      <c r="G31" s="31" t="s">
        <v>629</v>
      </c>
      <c r="H31" s="44" t="str">
        <f t="shared" si="2"/>
        <v>x30</v>
      </c>
      <c r="J31" s="44" t="s">
        <v>372</v>
      </c>
    </row>
    <row r="32" spans="1:15">
      <c r="A32" s="44" t="s">
        <v>629</v>
      </c>
      <c r="B32" s="44" t="s">
        <v>101</v>
      </c>
      <c r="D32" s="44" t="s">
        <v>2559</v>
      </c>
      <c r="E32" s="44">
        <f t="shared" si="0"/>
        <v>2</v>
      </c>
      <c r="G32" s="45" t="s">
        <v>651</v>
      </c>
      <c r="K32" s="1" t="s">
        <v>2559</v>
      </c>
      <c r="M32" s="44" t="s">
        <v>648</v>
      </c>
      <c r="O32" s="53"/>
    </row>
    <row r="33" spans="1:15">
      <c r="A33" s="44" t="s">
        <v>627</v>
      </c>
      <c r="B33" s="44" t="s">
        <v>102</v>
      </c>
      <c r="D33" s="44" t="s">
        <v>2559</v>
      </c>
      <c r="E33" s="44">
        <f t="shared" si="0"/>
        <v>2</v>
      </c>
      <c r="G33" s="46" t="s">
        <v>135</v>
      </c>
      <c r="H33" s="44" t="str">
        <f t="shared" ref="H33:H38" si="3">VLOOKUP(G33,$A$2:$B$89,2,FALSE)</f>
        <v>x0</v>
      </c>
      <c r="I33" s="44" t="s">
        <v>371</v>
      </c>
    </row>
    <row r="34" spans="1:15">
      <c r="A34" s="44" t="s">
        <v>611</v>
      </c>
      <c r="B34" s="44" t="s">
        <v>103</v>
      </c>
      <c r="D34" s="44" t="s">
        <v>2559</v>
      </c>
      <c r="E34" s="44">
        <f t="shared" si="0"/>
        <v>3</v>
      </c>
      <c r="G34" s="31" t="s">
        <v>625</v>
      </c>
      <c r="H34" s="44" t="str">
        <f t="shared" si="3"/>
        <v>x16</v>
      </c>
      <c r="J34" s="44" t="s">
        <v>372</v>
      </c>
    </row>
    <row r="35" spans="1:15">
      <c r="A35" s="44" t="s">
        <v>632</v>
      </c>
      <c r="B35" s="44" t="s">
        <v>104</v>
      </c>
      <c r="D35" s="44" t="s">
        <v>2559</v>
      </c>
      <c r="E35" s="44">
        <f t="shared" si="0"/>
        <v>1</v>
      </c>
      <c r="G35" s="31" t="s">
        <v>611</v>
      </c>
      <c r="H35" s="44" t="str">
        <f t="shared" si="3"/>
        <v>x32</v>
      </c>
      <c r="I35" s="44" t="s">
        <v>371</v>
      </c>
      <c r="J35" s="44" t="s">
        <v>372</v>
      </c>
    </row>
    <row r="36" spans="1:15">
      <c r="A36" s="44" t="s">
        <v>633</v>
      </c>
      <c r="B36" s="44" t="s">
        <v>105</v>
      </c>
      <c r="D36" s="44" t="s">
        <v>2559</v>
      </c>
      <c r="E36" s="44">
        <f t="shared" si="0"/>
        <v>1</v>
      </c>
      <c r="G36" s="47" t="s">
        <v>613</v>
      </c>
      <c r="H36" s="44" t="str">
        <f t="shared" si="3"/>
        <v>x36</v>
      </c>
      <c r="J36" s="44" t="s">
        <v>372</v>
      </c>
    </row>
    <row r="37" spans="1:15">
      <c r="A37" s="44" t="s">
        <v>615</v>
      </c>
      <c r="B37" s="44" t="s">
        <v>106</v>
      </c>
      <c r="D37" s="44" t="s">
        <v>2559</v>
      </c>
      <c r="E37" s="44">
        <f t="shared" si="0"/>
        <v>2</v>
      </c>
      <c r="G37" s="47" t="s">
        <v>614</v>
      </c>
      <c r="H37" s="44" t="str">
        <f t="shared" si="3"/>
        <v>x37</v>
      </c>
      <c r="J37" s="44" t="s">
        <v>372</v>
      </c>
    </row>
    <row r="38" spans="1:15">
      <c r="A38" s="44" t="s">
        <v>613</v>
      </c>
      <c r="B38" s="44" t="s">
        <v>107</v>
      </c>
      <c r="D38" s="44" t="s">
        <v>2559</v>
      </c>
      <c r="E38" s="44">
        <f t="shared" si="0"/>
        <v>2</v>
      </c>
      <c r="G38" s="47" t="s">
        <v>615</v>
      </c>
      <c r="H38" s="44" t="str">
        <f t="shared" si="3"/>
        <v>x35</v>
      </c>
      <c r="J38" s="44" t="s">
        <v>372</v>
      </c>
    </row>
    <row r="39" spans="1:15">
      <c r="A39" s="44" t="s">
        <v>614</v>
      </c>
      <c r="B39" s="44" t="s">
        <v>108</v>
      </c>
      <c r="D39" s="44" t="s">
        <v>2559</v>
      </c>
      <c r="E39" s="44">
        <f t="shared" si="0"/>
        <v>2</v>
      </c>
      <c r="G39" s="64" t="s">
        <v>652</v>
      </c>
      <c r="K39" s="1" t="s">
        <v>2559</v>
      </c>
      <c r="M39" s="44" t="s">
        <v>653</v>
      </c>
      <c r="O39" s="53"/>
    </row>
    <row r="40" spans="1:15">
      <c r="A40" s="44" t="s">
        <v>609</v>
      </c>
      <c r="B40" s="44" t="s">
        <v>109</v>
      </c>
      <c r="D40" s="44" t="s">
        <v>2559</v>
      </c>
      <c r="E40" s="44">
        <f t="shared" si="0"/>
        <v>1</v>
      </c>
      <c r="G40" s="46" t="s">
        <v>135</v>
      </c>
      <c r="H40" s="44" t="str">
        <f>VLOOKUP(G40,$A$2:$B$89,2,FALSE)</f>
        <v>x0</v>
      </c>
      <c r="I40" s="44" t="s">
        <v>371</v>
      </c>
    </row>
    <row r="41" spans="1:15">
      <c r="A41" s="44" t="s">
        <v>642</v>
      </c>
      <c r="B41" s="44" t="s">
        <v>110</v>
      </c>
      <c r="D41" s="44" t="s">
        <v>2559</v>
      </c>
      <c r="E41" s="44">
        <f t="shared" si="0"/>
        <v>1</v>
      </c>
      <c r="G41" s="31" t="s">
        <v>630</v>
      </c>
      <c r="H41" s="44" t="str">
        <f>VLOOKUP(G41,$A$2:$B$89,2,FALSE)</f>
        <v>x44</v>
      </c>
      <c r="J41" s="44" t="s">
        <v>372</v>
      </c>
    </row>
    <row r="42" spans="1:15">
      <c r="A42" s="44" t="s">
        <v>634</v>
      </c>
      <c r="B42" s="44" t="s">
        <v>111</v>
      </c>
      <c r="D42" s="44" t="s">
        <v>2559</v>
      </c>
      <c r="E42" s="44">
        <f t="shared" si="0"/>
        <v>3</v>
      </c>
      <c r="G42" s="31" t="s">
        <v>631</v>
      </c>
      <c r="H42" s="44" t="str">
        <f>VLOOKUP(G42,$A$2:$B$89,2,FALSE)</f>
        <v>x19</v>
      </c>
      <c r="J42" s="44" t="s">
        <v>372</v>
      </c>
    </row>
    <row r="43" spans="1:15">
      <c r="A43" s="44" t="s">
        <v>2504</v>
      </c>
      <c r="B43" s="44" t="s">
        <v>112</v>
      </c>
      <c r="D43" s="44" t="s">
        <v>2559</v>
      </c>
      <c r="E43" s="44">
        <f t="shared" si="0"/>
        <v>1</v>
      </c>
      <c r="G43" s="45" t="s">
        <v>654</v>
      </c>
      <c r="K43" s="1" t="s">
        <v>2559</v>
      </c>
      <c r="M43" s="44" t="s">
        <v>648</v>
      </c>
      <c r="O43" s="53"/>
    </row>
    <row r="44" spans="1:15">
      <c r="A44" s="44" t="s">
        <v>2505</v>
      </c>
      <c r="B44" s="44" t="s">
        <v>113</v>
      </c>
      <c r="D44" s="44" t="s">
        <v>2559</v>
      </c>
      <c r="E44" s="44">
        <f t="shared" si="0"/>
        <v>1</v>
      </c>
      <c r="G44" s="46" t="s">
        <v>135</v>
      </c>
      <c r="H44" s="44" t="str">
        <f>VLOOKUP(G44,$A$2:$B$89,2,FALSE)</f>
        <v>x0</v>
      </c>
      <c r="I44" s="44" t="s">
        <v>371</v>
      </c>
    </row>
    <row r="45" spans="1:15">
      <c r="A45" s="44" t="s">
        <v>612</v>
      </c>
      <c r="B45" s="44" t="s">
        <v>114</v>
      </c>
      <c r="D45" s="44" t="s">
        <v>2559</v>
      </c>
      <c r="E45" s="44">
        <f t="shared" si="0"/>
        <v>2</v>
      </c>
      <c r="G45" s="31" t="s">
        <v>625</v>
      </c>
      <c r="H45" s="44" t="str">
        <f>VLOOKUP(G45,$A$2:$B$89,2,FALSE)</f>
        <v>x16</v>
      </c>
      <c r="J45" s="44" t="s">
        <v>372</v>
      </c>
    </row>
    <row r="46" spans="1:15">
      <c r="A46" s="44" t="s">
        <v>630</v>
      </c>
      <c r="B46" s="44" t="s">
        <v>115</v>
      </c>
      <c r="D46" s="44" t="s">
        <v>2559</v>
      </c>
      <c r="E46" s="44">
        <f t="shared" si="0"/>
        <v>1</v>
      </c>
      <c r="G46" s="31" t="s">
        <v>611</v>
      </c>
      <c r="H46" s="44" t="str">
        <f>VLOOKUP(G46,$A$2:$B$89,2,FALSE)</f>
        <v>x32</v>
      </c>
      <c r="I46" s="44" t="s">
        <v>371</v>
      </c>
      <c r="J46" s="44" t="s">
        <v>372</v>
      </c>
    </row>
    <row r="47" spans="1:15">
      <c r="A47" s="53" t="s">
        <v>2572</v>
      </c>
      <c r="B47" s="44" t="s">
        <v>116</v>
      </c>
      <c r="D47" s="44" t="s">
        <v>2559</v>
      </c>
      <c r="E47" s="44">
        <f t="shared" si="0"/>
        <v>1</v>
      </c>
      <c r="G47" s="47" t="s">
        <v>632</v>
      </c>
      <c r="H47" s="44" t="str">
        <f>VLOOKUP(G47,$A$2:$B$89,2,FALSE)</f>
        <v>x33</v>
      </c>
      <c r="J47" s="44" t="s">
        <v>372</v>
      </c>
    </row>
    <row r="48" spans="1:15">
      <c r="A48" s="53" t="s">
        <v>2573</v>
      </c>
      <c r="B48" s="44" t="s">
        <v>117</v>
      </c>
      <c r="D48" s="44" t="s">
        <v>2559</v>
      </c>
      <c r="E48" s="44">
        <f t="shared" si="0"/>
        <v>1</v>
      </c>
      <c r="G48" s="47" t="s">
        <v>633</v>
      </c>
      <c r="H48" s="44" t="str">
        <f>VLOOKUP(G48,$A$2:$B$89,2,FALSE)</f>
        <v>x34</v>
      </c>
      <c r="J48" s="44" t="s">
        <v>372</v>
      </c>
    </row>
    <row r="49" spans="1:15">
      <c r="A49" s="90" t="s">
        <v>2574</v>
      </c>
      <c r="B49" s="44" t="s">
        <v>118</v>
      </c>
      <c r="D49" s="44" t="s">
        <v>2559</v>
      </c>
      <c r="E49" s="44">
        <f t="shared" si="0"/>
        <v>1</v>
      </c>
      <c r="G49" s="45" t="s">
        <v>657</v>
      </c>
      <c r="K49" s="1" t="s">
        <v>2559</v>
      </c>
      <c r="M49" s="44" t="s">
        <v>656</v>
      </c>
      <c r="N49" s="53" t="s">
        <v>4717</v>
      </c>
    </row>
    <row r="50" spans="1:15">
      <c r="A50" s="90" t="s">
        <v>2575</v>
      </c>
      <c r="B50" s="44" t="s">
        <v>119</v>
      </c>
      <c r="D50" s="44" t="s">
        <v>2559</v>
      </c>
      <c r="E50" s="44">
        <f t="shared" si="0"/>
        <v>1</v>
      </c>
      <c r="G50" s="46" t="s">
        <v>135</v>
      </c>
      <c r="H50" s="44" t="str">
        <f t="shared" ref="H50:H55" si="4">VLOOKUP(G50,$A$2:$B$89,2,FALSE)</f>
        <v>x0</v>
      </c>
    </row>
    <row r="51" spans="1:15">
      <c r="A51" s="44" t="s">
        <v>4771</v>
      </c>
      <c r="B51" s="44" t="s">
        <v>120</v>
      </c>
      <c r="D51" s="44" t="s">
        <v>2559</v>
      </c>
      <c r="E51" s="44">
        <f t="shared" si="0"/>
        <v>2</v>
      </c>
      <c r="G51" s="31" t="s">
        <v>636</v>
      </c>
      <c r="H51" s="44" t="str">
        <f t="shared" si="4"/>
        <v>x10</v>
      </c>
    </row>
    <row r="52" spans="1:15">
      <c r="A52" s="108" t="s">
        <v>4773</v>
      </c>
      <c r="B52" s="44" t="s">
        <v>121</v>
      </c>
      <c r="D52" s="44" t="s">
        <v>2559</v>
      </c>
      <c r="E52" s="44">
        <f t="shared" si="0"/>
        <v>1</v>
      </c>
      <c r="G52" s="31" t="s">
        <v>637</v>
      </c>
      <c r="H52" s="44" t="str">
        <f t="shared" si="4"/>
        <v>x13</v>
      </c>
    </row>
    <row r="53" spans="1:15">
      <c r="G53" s="31" t="s">
        <v>4771</v>
      </c>
      <c r="H53" s="44" t="str">
        <f t="shared" si="4"/>
        <v>x49</v>
      </c>
    </row>
    <row r="54" spans="1:15">
      <c r="G54" s="31" t="s">
        <v>638</v>
      </c>
      <c r="H54" s="44" t="str">
        <f t="shared" si="4"/>
        <v>x3</v>
      </c>
    </row>
    <row r="55" spans="1:15">
      <c r="G55" s="31" t="s">
        <v>634</v>
      </c>
      <c r="H55" s="44" t="str">
        <f t="shared" si="4"/>
        <v>x40</v>
      </c>
    </row>
    <row r="56" spans="1:15">
      <c r="G56" s="45" t="s">
        <v>2446</v>
      </c>
      <c r="K56" s="1" t="s">
        <v>2559</v>
      </c>
      <c r="M56" s="44" t="s">
        <v>648</v>
      </c>
      <c r="O56" s="53"/>
    </row>
    <row r="57" spans="1:15">
      <c r="G57" s="46" t="s">
        <v>135</v>
      </c>
      <c r="H57" s="44" t="str">
        <f t="shared" ref="H57:H67" si="5">VLOOKUP(G57,$A$2:$B$89,2,FALSE)</f>
        <v>x0</v>
      </c>
      <c r="I57" s="44" t="s">
        <v>371</v>
      </c>
    </row>
    <row r="58" spans="1:15">
      <c r="G58" s="31" t="s">
        <v>639</v>
      </c>
      <c r="H58" s="44" t="str">
        <f t="shared" si="5"/>
        <v>x23</v>
      </c>
      <c r="I58" s="44" t="s">
        <v>371</v>
      </c>
      <c r="J58" s="44" t="s">
        <v>372</v>
      </c>
    </row>
    <row r="59" spans="1:15">
      <c r="G59" s="47" t="s">
        <v>266</v>
      </c>
      <c r="H59" s="44" t="str">
        <f t="shared" si="5"/>
        <v>x7</v>
      </c>
      <c r="I59" s="44" t="s">
        <v>371</v>
      </c>
      <c r="J59" s="44" t="s">
        <v>372</v>
      </c>
    </row>
    <row r="60" spans="1:15">
      <c r="G60" s="48" t="s">
        <v>612</v>
      </c>
      <c r="H60" s="44" t="str">
        <f t="shared" si="5"/>
        <v>x43</v>
      </c>
      <c r="J60" s="44" t="s">
        <v>372</v>
      </c>
    </row>
    <row r="61" spans="1:15">
      <c r="G61" s="48" t="s">
        <v>640</v>
      </c>
      <c r="H61" s="44" t="str">
        <f t="shared" si="5"/>
        <v>x15</v>
      </c>
      <c r="I61" s="44" t="s">
        <v>371</v>
      </c>
      <c r="J61" s="44" t="s">
        <v>372</v>
      </c>
    </row>
    <row r="62" spans="1:15">
      <c r="G62" s="49" t="s">
        <v>616</v>
      </c>
      <c r="H62" s="44" t="str">
        <f t="shared" si="5"/>
        <v>x14</v>
      </c>
      <c r="J62" s="44" t="s">
        <v>372</v>
      </c>
    </row>
    <row r="63" spans="1:15">
      <c r="G63" s="49" t="s">
        <v>617</v>
      </c>
      <c r="H63" s="44" t="str">
        <f t="shared" si="5"/>
        <v>x8</v>
      </c>
      <c r="J63" s="44" t="s">
        <v>372</v>
      </c>
    </row>
    <row r="64" spans="1:15">
      <c r="G64" s="47" t="s">
        <v>620</v>
      </c>
      <c r="H64" s="44" t="str">
        <f t="shared" si="5"/>
        <v>x1</v>
      </c>
      <c r="J64" s="44" t="s">
        <v>372</v>
      </c>
    </row>
    <row r="65" spans="7:14">
      <c r="G65" s="47" t="s">
        <v>621</v>
      </c>
      <c r="H65" s="44" t="str">
        <f t="shared" si="5"/>
        <v>x26</v>
      </c>
      <c r="J65" s="44" t="s">
        <v>372</v>
      </c>
    </row>
    <row r="66" spans="7:14">
      <c r="G66" s="47" t="s">
        <v>624</v>
      </c>
      <c r="H66" s="44" t="str">
        <f t="shared" si="5"/>
        <v>x22</v>
      </c>
      <c r="J66" s="44" t="s">
        <v>372</v>
      </c>
    </row>
    <row r="67" spans="7:14">
      <c r="G67" s="31" t="s">
        <v>623</v>
      </c>
      <c r="H67" s="44" t="str">
        <f t="shared" si="5"/>
        <v>x25</v>
      </c>
      <c r="J67" s="44" t="s">
        <v>372</v>
      </c>
    </row>
    <row r="68" spans="7:14">
      <c r="G68" s="45" t="s">
        <v>2447</v>
      </c>
      <c r="K68" s="1" t="s">
        <v>2559</v>
      </c>
      <c r="M68" s="44" t="s">
        <v>656</v>
      </c>
      <c r="N68" s="53" t="s">
        <v>4718</v>
      </c>
    </row>
    <row r="69" spans="7:14">
      <c r="G69" s="46" t="s">
        <v>135</v>
      </c>
      <c r="H69" s="44" t="str">
        <f t="shared" ref="H69:H76" si="6">VLOOKUP(G69,$A$2:$B$89,2,FALSE)</f>
        <v>x0</v>
      </c>
    </row>
    <row r="70" spans="7:14">
      <c r="G70" s="31" t="s">
        <v>636</v>
      </c>
      <c r="H70" s="44" t="str">
        <f t="shared" si="6"/>
        <v>x10</v>
      </c>
    </row>
    <row r="71" spans="7:14">
      <c r="G71" s="31" t="s">
        <v>637</v>
      </c>
      <c r="H71" s="44" t="str">
        <f t="shared" si="6"/>
        <v>x13</v>
      </c>
    </row>
    <row r="72" spans="7:14">
      <c r="G72" s="31" t="s">
        <v>4771</v>
      </c>
      <c r="H72" s="44" t="str">
        <f t="shared" si="6"/>
        <v>x49</v>
      </c>
    </row>
    <row r="73" spans="7:14">
      <c r="G73" s="31" t="s">
        <v>638</v>
      </c>
      <c r="H73" s="44" t="str">
        <f t="shared" si="6"/>
        <v>x3</v>
      </c>
    </row>
    <row r="74" spans="7:14">
      <c r="G74" s="31" t="s">
        <v>634</v>
      </c>
      <c r="H74" s="44" t="str">
        <f t="shared" si="6"/>
        <v>x40</v>
      </c>
    </row>
    <row r="75" spans="7:14">
      <c r="G75" s="31" t="s">
        <v>641</v>
      </c>
      <c r="H75" s="44" t="str">
        <f t="shared" si="6"/>
        <v>x9</v>
      </c>
    </row>
    <row r="76" spans="7:14">
      <c r="G76" s="31" t="s">
        <v>642</v>
      </c>
      <c r="H76" s="44" t="str">
        <f t="shared" si="6"/>
        <v>x39</v>
      </c>
    </row>
    <row r="77" spans="7:14">
      <c r="G77" s="45" t="s">
        <v>2448</v>
      </c>
      <c r="K77" s="1" t="s">
        <v>2559</v>
      </c>
      <c r="M77" s="44" t="s">
        <v>658</v>
      </c>
      <c r="N77" s="53" t="s">
        <v>4719</v>
      </c>
    </row>
    <row r="78" spans="7:14">
      <c r="G78" s="46" t="s">
        <v>135</v>
      </c>
      <c r="H78" s="44" t="str">
        <f>VLOOKUP(G78,$A$2:$B$89,2,FALSE)</f>
        <v>x0</v>
      </c>
    </row>
    <row r="79" spans="7:14">
      <c r="G79" s="31" t="s">
        <v>643</v>
      </c>
      <c r="H79" s="44" t="str">
        <f>VLOOKUP(G79,$A$2:$B$89,2,FALSE)</f>
        <v>x12</v>
      </c>
    </row>
    <row r="80" spans="7:14">
      <c r="G80" s="31" t="s">
        <v>644</v>
      </c>
      <c r="H80" s="44" t="str">
        <f>VLOOKUP(G80,$A$2:$B$89,2,FALSE)</f>
        <v>x11</v>
      </c>
    </row>
    <row r="81" spans="7:14">
      <c r="G81" s="31" t="s">
        <v>645</v>
      </c>
      <c r="H81" s="44" t="str">
        <f>VLOOKUP(G81,$A$2:$B$89,2,FALSE)</f>
        <v>x2</v>
      </c>
    </row>
    <row r="82" spans="7:14">
      <c r="G82" s="45" t="s">
        <v>2506</v>
      </c>
      <c r="K82" s="1" t="s">
        <v>2559</v>
      </c>
      <c r="M82" s="44" t="s">
        <v>659</v>
      </c>
      <c r="N82" s="44" t="s">
        <v>4627</v>
      </c>
    </row>
    <row r="83" spans="7:14">
      <c r="G83" s="46" t="s">
        <v>2505</v>
      </c>
      <c r="H83" s="44" t="str">
        <f>VLOOKUP(G83,$A$2:$B$123,2,FALSE)</f>
        <v>x42</v>
      </c>
    </row>
    <row r="84" spans="7:14">
      <c r="G84" s="46" t="s">
        <v>2504</v>
      </c>
      <c r="H84" s="44" t="str">
        <f>VLOOKUP(G84,$A$2:$B$123,2,FALSE)</f>
        <v>x41</v>
      </c>
    </row>
    <row r="85" spans="7:14">
      <c r="G85" s="45" t="s">
        <v>2462</v>
      </c>
      <c r="K85" s="1" t="s">
        <v>2559</v>
      </c>
      <c r="M85" s="44" t="s">
        <v>656</v>
      </c>
      <c r="N85" s="53" t="s">
        <v>4625</v>
      </c>
    </row>
    <row r="86" spans="7:14">
      <c r="G86" s="46" t="s">
        <v>135</v>
      </c>
      <c r="H86" s="44" t="str">
        <f>VLOOKUP(G86,$A$2:$B$89,2,FALSE)</f>
        <v>x0</v>
      </c>
      <c r="I86" s="44" t="s">
        <v>371</v>
      </c>
    </row>
    <row r="87" spans="7:14">
      <c r="G87" s="31" t="s">
        <v>4787</v>
      </c>
      <c r="H87" s="44" t="str">
        <f>VLOOKUP(G87,$A$2:$B$89,2,FALSE)</f>
        <v>x4</v>
      </c>
      <c r="J87" s="44" t="s">
        <v>372</v>
      </c>
    </row>
    <row r="88" spans="7:14">
      <c r="G88" s="31" t="s">
        <v>4788</v>
      </c>
      <c r="H88" s="44" t="str">
        <f>VLOOKUP(G88,$A$2:$B$89,2,FALSE)</f>
        <v>x17</v>
      </c>
      <c r="J88" s="44" t="s">
        <v>372</v>
      </c>
    </row>
    <row r="89" spans="7:14">
      <c r="G89" s="54" t="s">
        <v>2503</v>
      </c>
      <c r="K89" s="1" t="s">
        <v>2559</v>
      </c>
      <c r="M89" s="44" t="s">
        <v>656</v>
      </c>
      <c r="N89" s="44" t="s">
        <v>4638</v>
      </c>
    </row>
    <row r="90" spans="7:14">
      <c r="G90" s="46" t="s">
        <v>135</v>
      </c>
      <c r="H90" s="44" t="str">
        <f>VLOOKUP(G90,$A$2:$B$89,2,FALSE)</f>
        <v>x0</v>
      </c>
      <c r="I90" s="44" t="s">
        <v>371</v>
      </c>
    </row>
    <row r="91" spans="7:14">
      <c r="G91" s="93" t="s">
        <v>634</v>
      </c>
      <c r="H91" s="44" t="str">
        <f>VLOOKUP(G91,$A$2:$B$89,2,FALSE)</f>
        <v>x40</v>
      </c>
      <c r="J91" s="44" t="s">
        <v>372</v>
      </c>
    </row>
    <row r="92" spans="7:14">
      <c r="G92" s="93" t="s">
        <v>635</v>
      </c>
      <c r="H92" s="44" t="str">
        <f>VLOOKUP(G92,$A$2:$B$89,2,FALSE)</f>
        <v>x24</v>
      </c>
      <c r="J92" s="44" t="s">
        <v>372</v>
      </c>
    </row>
    <row r="93" spans="7:14">
      <c r="G93" s="45" t="s">
        <v>2571</v>
      </c>
      <c r="K93" s="1" t="s">
        <v>2559</v>
      </c>
      <c r="M93" s="44" t="s">
        <v>648</v>
      </c>
      <c r="N93" s="44" t="s">
        <v>4640</v>
      </c>
    </row>
    <row r="94" spans="7:14">
      <c r="G94" s="46" t="s">
        <v>135</v>
      </c>
      <c r="H94" s="44" t="str">
        <f t="shared" ref="H94:H99" si="7">VLOOKUP(G94,$A$2:$B$89,2,FALSE)</f>
        <v>x0</v>
      </c>
    </row>
    <row r="95" spans="7:14">
      <c r="G95" s="31" t="s">
        <v>625</v>
      </c>
      <c r="H95" s="44" t="str">
        <f>VLOOKUP(G95,$A$2:$B$89,2,FALSE)</f>
        <v>x16</v>
      </c>
    </row>
    <row r="96" spans="7:14">
      <c r="G96" s="31" t="s">
        <v>626</v>
      </c>
      <c r="H96" s="44" t="str">
        <f t="shared" si="7"/>
        <v>x28</v>
      </c>
    </row>
    <row r="97" spans="7:8">
      <c r="G97" s="31" t="s">
        <v>627</v>
      </c>
      <c r="H97" s="44" t="str">
        <f t="shared" si="7"/>
        <v>x31</v>
      </c>
    </row>
    <row r="98" spans="7:8">
      <c r="G98" s="31" t="s">
        <v>628</v>
      </c>
      <c r="H98" s="44" t="str">
        <f t="shared" si="7"/>
        <v>x29</v>
      </c>
    </row>
    <row r="99" spans="7:8">
      <c r="G99" s="31" t="s">
        <v>629</v>
      </c>
      <c r="H99" s="44" t="str">
        <f t="shared" si="7"/>
        <v>x30</v>
      </c>
    </row>
    <row r="100" spans="7:8">
      <c r="G100" s="31" t="s">
        <v>2572</v>
      </c>
      <c r="H100" s="44" t="str">
        <f t="shared" ref="H100:H104" si="8">VLOOKUP(G100,$A$2:$B$89,2,FALSE)</f>
        <v>x45</v>
      </c>
    </row>
    <row r="101" spans="7:8">
      <c r="G101" s="31" t="s">
        <v>2573</v>
      </c>
      <c r="H101" s="44" t="str">
        <f t="shared" si="8"/>
        <v>x46</v>
      </c>
    </row>
    <row r="102" spans="7:8">
      <c r="G102" s="31" t="s">
        <v>2574</v>
      </c>
      <c r="H102" s="44" t="str">
        <f t="shared" si="8"/>
        <v>x47</v>
      </c>
    </row>
    <row r="103" spans="7:8">
      <c r="G103" s="31" t="s">
        <v>2575</v>
      </c>
      <c r="H103" s="44" t="str">
        <f t="shared" si="8"/>
        <v>x48</v>
      </c>
    </row>
    <row r="104" spans="7:8">
      <c r="G104" s="93" t="s">
        <v>4773</v>
      </c>
      <c r="H104" s="44" t="str">
        <f t="shared" si="8"/>
        <v>x50</v>
      </c>
    </row>
  </sheetData>
  <sortState ref="A3:A46">
    <sortCondition ref="A46"/>
  </sortState>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131"/>
  <sheetViews>
    <sheetView zoomScaleNormal="100" workbookViewId="0">
      <pane ySplit="1" topLeftCell="A2" activePane="bottomLeft" state="frozen"/>
      <selection pane="bottomLeft" activeCell="A2" sqref="A2"/>
    </sheetView>
  </sheetViews>
  <sheetFormatPr defaultRowHeight="15"/>
  <cols>
    <col min="1" max="1" width="70.7109375" style="44" customWidth="1"/>
    <col min="2" max="6" width="9.140625" style="44"/>
    <col min="7" max="7" width="77.7109375" style="44" customWidth="1"/>
    <col min="8" max="12" width="9.140625" style="44"/>
    <col min="13" max="13" width="14.42578125" style="44" bestFit="1" customWidth="1"/>
    <col min="14" max="14" width="30.85546875" style="44" bestFit="1" customWidth="1"/>
    <col min="15" max="16384" width="9.140625" style="44"/>
  </cols>
  <sheetData>
    <row r="1" spans="1:15">
      <c r="A1" s="42"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5">
      <c r="A2" s="44" t="s">
        <v>135</v>
      </c>
      <c r="B2" s="44" t="s">
        <v>136</v>
      </c>
      <c r="C2" s="44" t="s">
        <v>380</v>
      </c>
      <c r="D2" s="44" t="s">
        <v>2559</v>
      </c>
      <c r="E2" s="44">
        <f t="shared" ref="E2:E33" si="0">COUNTIF($G$2:$G$128,A2)</f>
        <v>10</v>
      </c>
      <c r="G2" s="45" t="s">
        <v>682</v>
      </c>
      <c r="K2" s="1" t="s">
        <v>2559</v>
      </c>
      <c r="M2" s="44" t="s">
        <v>683</v>
      </c>
    </row>
    <row r="3" spans="1:15">
      <c r="A3" s="44" t="s">
        <v>676</v>
      </c>
      <c r="B3" s="44" t="s">
        <v>72</v>
      </c>
      <c r="D3" s="44" t="s">
        <v>2559</v>
      </c>
      <c r="E3" s="44">
        <f t="shared" si="0"/>
        <v>1</v>
      </c>
      <c r="G3" s="46" t="s">
        <v>135</v>
      </c>
      <c r="H3" s="44" t="str">
        <f>VLOOKUP(G3,$A$2:$B$94,2,0)</f>
        <v>x0</v>
      </c>
      <c r="I3" s="44" t="s">
        <v>371</v>
      </c>
    </row>
    <row r="4" spans="1:15">
      <c r="A4" s="44" t="s">
        <v>755</v>
      </c>
      <c r="B4" s="44" t="s">
        <v>73</v>
      </c>
      <c r="D4" s="44" t="s">
        <v>2559</v>
      </c>
      <c r="E4" s="44">
        <f t="shared" si="0"/>
        <v>1</v>
      </c>
      <c r="G4" s="31" t="s">
        <v>665</v>
      </c>
      <c r="H4" s="44" t="str">
        <f t="shared" ref="H4:H67" si="1">VLOOKUP(G4,$A$2:$B$94,2,0)</f>
        <v>x34</v>
      </c>
      <c r="J4" s="44" t="s">
        <v>372</v>
      </c>
    </row>
    <row r="5" spans="1:15">
      <c r="A5" s="44" t="s">
        <v>2507</v>
      </c>
      <c r="B5" s="44" t="s">
        <v>74</v>
      </c>
      <c r="D5" s="44" t="s">
        <v>2559</v>
      </c>
      <c r="E5" s="44">
        <f t="shared" si="0"/>
        <v>1</v>
      </c>
      <c r="G5" s="31" t="s">
        <v>666</v>
      </c>
      <c r="H5" s="44" t="str">
        <f t="shared" si="1"/>
        <v>x63</v>
      </c>
      <c r="I5" s="44" t="s">
        <v>371</v>
      </c>
      <c r="J5" s="44" t="s">
        <v>372</v>
      </c>
    </row>
    <row r="6" spans="1:15">
      <c r="A6" s="44" t="s">
        <v>674</v>
      </c>
      <c r="B6" s="44" t="s">
        <v>75</v>
      </c>
      <c r="D6" s="44" t="s">
        <v>2559</v>
      </c>
      <c r="E6" s="44">
        <f t="shared" si="0"/>
        <v>1</v>
      </c>
      <c r="G6" s="47" t="s">
        <v>667</v>
      </c>
      <c r="H6" s="44" t="str">
        <f t="shared" si="1"/>
        <v>x31</v>
      </c>
      <c r="I6" s="44" t="s">
        <v>371</v>
      </c>
      <c r="J6" s="44" t="s">
        <v>372</v>
      </c>
    </row>
    <row r="7" spans="1:15">
      <c r="A7" s="44" t="s">
        <v>721</v>
      </c>
      <c r="B7" s="44" t="s">
        <v>76</v>
      </c>
      <c r="D7" s="44" t="s">
        <v>2559</v>
      </c>
      <c r="E7" s="44">
        <f t="shared" si="0"/>
        <v>1</v>
      </c>
      <c r="G7" s="48" t="s">
        <v>668</v>
      </c>
      <c r="H7" s="44" t="str">
        <f t="shared" si="1"/>
        <v>x30</v>
      </c>
      <c r="J7" s="44" t="s">
        <v>372</v>
      </c>
    </row>
    <row r="8" spans="1:15">
      <c r="A8" s="44" t="s">
        <v>731</v>
      </c>
      <c r="B8" s="44" t="s">
        <v>77</v>
      </c>
      <c r="D8" s="44" t="s">
        <v>2559</v>
      </c>
      <c r="E8" s="44">
        <f t="shared" si="0"/>
        <v>1</v>
      </c>
      <c r="G8" s="48" t="s">
        <v>669</v>
      </c>
      <c r="H8" s="44" t="str">
        <f t="shared" si="1"/>
        <v>x13</v>
      </c>
      <c r="I8" s="44" t="s">
        <v>371</v>
      </c>
      <c r="J8" s="44" t="s">
        <v>372</v>
      </c>
    </row>
    <row r="9" spans="1:15">
      <c r="A9" s="44" t="s">
        <v>718</v>
      </c>
      <c r="B9" s="44" t="s">
        <v>78</v>
      </c>
      <c r="D9" s="44" t="s">
        <v>2559</v>
      </c>
      <c r="E9" s="44">
        <f t="shared" si="0"/>
        <v>1</v>
      </c>
      <c r="G9" s="49" t="s">
        <v>670</v>
      </c>
      <c r="H9" s="44" t="str">
        <f t="shared" si="1"/>
        <v>x47</v>
      </c>
      <c r="I9" s="44" t="s">
        <v>371</v>
      </c>
      <c r="J9" s="44" t="s">
        <v>372</v>
      </c>
    </row>
    <row r="10" spans="1:15">
      <c r="A10" s="44" t="s">
        <v>719</v>
      </c>
      <c r="B10" s="44" t="s">
        <v>79</v>
      </c>
      <c r="D10" s="44" t="s">
        <v>2559</v>
      </c>
      <c r="E10" s="44">
        <f t="shared" si="0"/>
        <v>1</v>
      </c>
      <c r="G10" s="50" t="s">
        <v>671</v>
      </c>
      <c r="H10" s="44" t="str">
        <f t="shared" si="1"/>
        <v>x23</v>
      </c>
      <c r="J10" s="44" t="s">
        <v>372</v>
      </c>
    </row>
    <row r="11" spans="1:15">
      <c r="A11" s="44" t="s">
        <v>702</v>
      </c>
      <c r="B11" s="44" t="s">
        <v>80</v>
      </c>
      <c r="D11" s="44" t="s">
        <v>2559</v>
      </c>
      <c r="E11" s="44">
        <f t="shared" si="0"/>
        <v>2</v>
      </c>
      <c r="G11" s="51" t="s">
        <v>672</v>
      </c>
      <c r="H11" s="44" t="str">
        <f t="shared" si="1"/>
        <v>x18</v>
      </c>
      <c r="J11" s="44" t="s">
        <v>372</v>
      </c>
    </row>
    <row r="12" spans="1:15">
      <c r="A12" s="1" t="s">
        <v>2456</v>
      </c>
      <c r="B12" s="44" t="s">
        <v>81</v>
      </c>
      <c r="D12" s="44" t="s">
        <v>2559</v>
      </c>
      <c r="E12" s="44">
        <f t="shared" si="0"/>
        <v>1</v>
      </c>
      <c r="G12" s="51" t="s">
        <v>673</v>
      </c>
      <c r="H12" s="44" t="str">
        <f t="shared" si="1"/>
        <v>x53</v>
      </c>
      <c r="J12" s="44" t="s">
        <v>372</v>
      </c>
    </row>
    <row r="13" spans="1:15">
      <c r="A13" s="44" t="s">
        <v>722</v>
      </c>
      <c r="B13" s="44" t="s">
        <v>82</v>
      </c>
      <c r="D13" s="44" t="s">
        <v>2559</v>
      </c>
      <c r="E13" s="44">
        <f t="shared" si="0"/>
        <v>1</v>
      </c>
      <c r="G13" s="50" t="s">
        <v>674</v>
      </c>
      <c r="H13" s="44" t="str">
        <f t="shared" si="1"/>
        <v>x4</v>
      </c>
      <c r="J13" s="44" t="s">
        <v>372</v>
      </c>
    </row>
    <row r="14" spans="1:15">
      <c r="A14" s="44" t="s">
        <v>723</v>
      </c>
      <c r="B14" s="44" t="s">
        <v>83</v>
      </c>
      <c r="D14" s="44" t="s">
        <v>2559</v>
      </c>
      <c r="E14" s="44">
        <f t="shared" si="0"/>
        <v>1</v>
      </c>
      <c r="G14" s="50" t="s">
        <v>675</v>
      </c>
      <c r="H14" s="44" t="str">
        <f t="shared" si="1"/>
        <v>x72</v>
      </c>
      <c r="J14" s="44" t="s">
        <v>372</v>
      </c>
    </row>
    <row r="15" spans="1:15">
      <c r="A15" s="44" t="s">
        <v>669</v>
      </c>
      <c r="B15" s="44" t="s">
        <v>84</v>
      </c>
      <c r="D15" s="44" t="s">
        <v>2559</v>
      </c>
      <c r="E15" s="44">
        <f t="shared" si="0"/>
        <v>1</v>
      </c>
      <c r="G15" s="50" t="s">
        <v>676</v>
      </c>
      <c r="H15" s="44" t="str">
        <f t="shared" si="1"/>
        <v>x1</v>
      </c>
      <c r="J15" s="44" t="s">
        <v>372</v>
      </c>
    </row>
    <row r="16" spans="1:15">
      <c r="A16" s="44" t="s">
        <v>680</v>
      </c>
      <c r="B16" s="44" t="s">
        <v>85</v>
      </c>
      <c r="D16" s="44" t="s">
        <v>2559</v>
      </c>
      <c r="E16" s="44">
        <f t="shared" si="0"/>
        <v>1</v>
      </c>
      <c r="G16" s="50" t="s">
        <v>677</v>
      </c>
      <c r="H16" s="44" t="str">
        <f t="shared" si="1"/>
        <v>x70</v>
      </c>
      <c r="J16" s="44" t="s">
        <v>372</v>
      </c>
    </row>
    <row r="17" spans="1:13">
      <c r="A17" s="44" t="s">
        <v>710</v>
      </c>
      <c r="B17" s="44" t="s">
        <v>87</v>
      </c>
      <c r="D17" s="44" t="s">
        <v>2559</v>
      </c>
      <c r="E17" s="44">
        <f t="shared" si="0"/>
        <v>2</v>
      </c>
      <c r="G17" s="50" t="s">
        <v>678</v>
      </c>
      <c r="H17" s="44" t="str">
        <f t="shared" si="1"/>
        <v>x35</v>
      </c>
      <c r="J17" s="44" t="s">
        <v>372</v>
      </c>
    </row>
    <row r="18" spans="1:13">
      <c r="A18" s="44" t="s">
        <v>691</v>
      </c>
      <c r="B18" s="44" t="s">
        <v>88</v>
      </c>
      <c r="D18" s="44" t="s">
        <v>2559</v>
      </c>
      <c r="E18" s="44">
        <f t="shared" si="0"/>
        <v>3</v>
      </c>
      <c r="G18" s="50" t="s">
        <v>679</v>
      </c>
      <c r="H18" s="44" t="str">
        <f t="shared" si="1"/>
        <v>x48</v>
      </c>
      <c r="J18" s="44" t="s">
        <v>372</v>
      </c>
    </row>
    <row r="19" spans="1:13">
      <c r="A19" s="44" t="s">
        <v>672</v>
      </c>
      <c r="B19" s="44" t="s">
        <v>89</v>
      </c>
      <c r="D19" s="44" t="s">
        <v>2559</v>
      </c>
      <c r="E19" s="44">
        <f t="shared" si="0"/>
        <v>1</v>
      </c>
      <c r="G19" s="49" t="s">
        <v>680</v>
      </c>
      <c r="H19" s="44" t="str">
        <f t="shared" si="1"/>
        <v>x14</v>
      </c>
      <c r="J19" s="44" t="s">
        <v>372</v>
      </c>
    </row>
    <row r="20" spans="1:13">
      <c r="A20" s="44" t="s">
        <v>732</v>
      </c>
      <c r="B20" s="44" t="s">
        <v>90</v>
      </c>
      <c r="D20" s="44" t="s">
        <v>2559</v>
      </c>
      <c r="E20" s="44">
        <f t="shared" si="0"/>
        <v>1</v>
      </c>
      <c r="G20" s="47" t="s">
        <v>681</v>
      </c>
      <c r="H20" s="44" t="str">
        <f t="shared" si="1"/>
        <v>x64</v>
      </c>
      <c r="J20" s="44" t="s">
        <v>372</v>
      </c>
    </row>
    <row r="21" spans="1:13">
      <c r="A21" s="44" t="s">
        <v>716</v>
      </c>
      <c r="B21" s="44" t="s">
        <v>91</v>
      </c>
      <c r="D21" s="44" t="s">
        <v>2559</v>
      </c>
      <c r="E21" s="44">
        <f t="shared" si="0"/>
        <v>1</v>
      </c>
      <c r="G21" s="45" t="s">
        <v>693</v>
      </c>
      <c r="K21" s="1" t="s">
        <v>2559</v>
      </c>
      <c r="M21" s="44" t="s">
        <v>683</v>
      </c>
    </row>
    <row r="22" spans="1:13">
      <c r="A22" s="44" t="s">
        <v>3775</v>
      </c>
      <c r="B22" s="44" t="s">
        <v>92</v>
      </c>
      <c r="D22" s="44" t="s">
        <v>2559</v>
      </c>
      <c r="E22" s="44">
        <f t="shared" si="0"/>
        <v>1</v>
      </c>
      <c r="G22" s="46" t="s">
        <v>135</v>
      </c>
      <c r="H22" s="44" t="str">
        <f t="shared" si="1"/>
        <v>x0</v>
      </c>
      <c r="I22" s="44" t="s">
        <v>371</v>
      </c>
    </row>
    <row r="23" spans="1:13">
      <c r="A23" s="44" t="s">
        <v>3776</v>
      </c>
      <c r="B23" s="44" t="s">
        <v>93</v>
      </c>
      <c r="D23" s="44" t="s">
        <v>2559</v>
      </c>
      <c r="E23" s="44">
        <f t="shared" si="0"/>
        <v>1</v>
      </c>
      <c r="G23" s="31" t="s">
        <v>684</v>
      </c>
      <c r="H23" s="44" t="str">
        <f t="shared" si="1"/>
        <v>x45</v>
      </c>
      <c r="I23" s="44" t="s">
        <v>371</v>
      </c>
      <c r="J23" s="44" t="s">
        <v>372</v>
      </c>
    </row>
    <row r="24" spans="1:13">
      <c r="A24" s="44" t="s">
        <v>671</v>
      </c>
      <c r="B24" s="44" t="s">
        <v>94</v>
      </c>
      <c r="D24" s="44" t="s">
        <v>2559</v>
      </c>
      <c r="E24" s="44">
        <f t="shared" si="0"/>
        <v>1</v>
      </c>
      <c r="G24" s="47" t="s">
        <v>685</v>
      </c>
      <c r="H24" s="44" t="str">
        <f t="shared" si="1"/>
        <v>x39</v>
      </c>
      <c r="J24" s="44" t="s">
        <v>372</v>
      </c>
    </row>
    <row r="25" spans="1:13">
      <c r="A25" s="44" t="s">
        <v>704</v>
      </c>
      <c r="B25" s="44" t="s">
        <v>95</v>
      </c>
      <c r="D25" s="44" t="s">
        <v>2559</v>
      </c>
      <c r="E25" s="44">
        <f t="shared" si="0"/>
        <v>1</v>
      </c>
      <c r="G25" s="47" t="s">
        <v>686</v>
      </c>
      <c r="H25" s="44" t="str">
        <f t="shared" si="1"/>
        <v>x74</v>
      </c>
      <c r="I25" s="44" t="s">
        <v>371</v>
      </c>
      <c r="J25" s="44" t="s">
        <v>372</v>
      </c>
    </row>
    <row r="26" spans="1:13">
      <c r="A26" s="75" t="s">
        <v>762</v>
      </c>
      <c r="B26" s="44" t="s">
        <v>96</v>
      </c>
      <c r="D26" s="44" t="s">
        <v>2559</v>
      </c>
      <c r="E26" s="44">
        <f t="shared" si="0"/>
        <v>1</v>
      </c>
      <c r="G26" s="48" t="s">
        <v>687</v>
      </c>
      <c r="H26" s="44" t="str">
        <f t="shared" si="1"/>
        <v>x75</v>
      </c>
      <c r="J26" s="44" t="s">
        <v>372</v>
      </c>
    </row>
    <row r="27" spans="1:13">
      <c r="A27" s="44" t="s">
        <v>696</v>
      </c>
      <c r="B27" s="44" t="s">
        <v>97</v>
      </c>
      <c r="D27" s="44" t="s">
        <v>2559</v>
      </c>
      <c r="E27" s="44">
        <f t="shared" si="0"/>
        <v>1</v>
      </c>
      <c r="G27" s="48" t="s">
        <v>688</v>
      </c>
      <c r="H27" s="44" t="str">
        <f t="shared" si="1"/>
        <v>x80</v>
      </c>
      <c r="J27" s="44" t="s">
        <v>372</v>
      </c>
    </row>
    <row r="28" spans="1:13">
      <c r="A28" s="44" t="s">
        <v>689</v>
      </c>
      <c r="B28" s="44" t="s">
        <v>98</v>
      </c>
      <c r="D28" s="44" t="s">
        <v>2559</v>
      </c>
      <c r="E28" s="44">
        <f t="shared" si="0"/>
        <v>1</v>
      </c>
      <c r="G28" s="48" t="s">
        <v>689</v>
      </c>
      <c r="H28" s="44" t="str">
        <f t="shared" si="1"/>
        <v>x27</v>
      </c>
      <c r="J28" s="44" t="s">
        <v>372</v>
      </c>
    </row>
    <row r="29" spans="1:13">
      <c r="A29" s="44" t="s">
        <v>726</v>
      </c>
      <c r="B29" s="44" t="s">
        <v>99</v>
      </c>
      <c r="D29" s="44" t="s">
        <v>2559</v>
      </c>
      <c r="E29" s="44">
        <f t="shared" si="0"/>
        <v>1</v>
      </c>
      <c r="G29" s="31" t="s">
        <v>690</v>
      </c>
      <c r="H29" s="44" t="str">
        <f t="shared" si="1"/>
        <v>x66</v>
      </c>
      <c r="I29" s="44" t="s">
        <v>371</v>
      </c>
      <c r="J29" s="44" t="s">
        <v>372</v>
      </c>
    </row>
    <row r="30" spans="1:13">
      <c r="A30" s="44" t="s">
        <v>727</v>
      </c>
      <c r="B30" s="44" t="s">
        <v>100</v>
      </c>
      <c r="D30" s="44" t="s">
        <v>2559</v>
      </c>
      <c r="E30" s="44">
        <f t="shared" si="0"/>
        <v>1</v>
      </c>
      <c r="G30" s="47" t="s">
        <v>691</v>
      </c>
      <c r="H30" s="44" t="str">
        <f t="shared" si="1"/>
        <v>x17</v>
      </c>
      <c r="J30" s="44" t="s">
        <v>372</v>
      </c>
    </row>
    <row r="31" spans="1:13">
      <c r="A31" s="44" t="s">
        <v>668</v>
      </c>
      <c r="B31" s="44" t="s">
        <v>101</v>
      </c>
      <c r="D31" s="44" t="s">
        <v>2559</v>
      </c>
      <c r="E31" s="44">
        <f t="shared" si="0"/>
        <v>1</v>
      </c>
      <c r="G31" s="47" t="s">
        <v>692</v>
      </c>
      <c r="H31" s="44" t="str">
        <f t="shared" si="1"/>
        <v>x67</v>
      </c>
      <c r="J31" s="44" t="s">
        <v>372</v>
      </c>
    </row>
    <row r="32" spans="1:13">
      <c r="A32" s="44" t="s">
        <v>667</v>
      </c>
      <c r="B32" s="44" t="s">
        <v>102</v>
      </c>
      <c r="D32" s="44" t="s">
        <v>2559</v>
      </c>
      <c r="E32" s="44">
        <f t="shared" si="0"/>
        <v>1</v>
      </c>
      <c r="G32" s="45" t="s">
        <v>698</v>
      </c>
      <c r="K32" s="1" t="s">
        <v>2559</v>
      </c>
      <c r="M32" s="44" t="s">
        <v>712</v>
      </c>
    </row>
    <row r="33" spans="1:14">
      <c r="A33" s="44" t="s">
        <v>729</v>
      </c>
      <c r="B33" s="44" t="s">
        <v>103</v>
      </c>
      <c r="D33" s="44" t="s">
        <v>2559</v>
      </c>
      <c r="E33" s="44">
        <f t="shared" si="0"/>
        <v>1</v>
      </c>
      <c r="G33" s="46" t="s">
        <v>135</v>
      </c>
      <c r="H33" s="44" t="str">
        <f t="shared" si="1"/>
        <v>x0</v>
      </c>
      <c r="I33" s="44" t="s">
        <v>371</v>
      </c>
    </row>
    <row r="34" spans="1:14">
      <c r="A34" s="44" t="s">
        <v>728</v>
      </c>
      <c r="B34" s="44" t="s">
        <v>104</v>
      </c>
      <c r="D34" s="44" t="s">
        <v>2559</v>
      </c>
      <c r="E34" s="44">
        <f t="shared" ref="E34:E65" si="2">COUNTIF($G$2:$G$128,A34)</f>
        <v>1</v>
      </c>
      <c r="G34" s="31" t="s">
        <v>688</v>
      </c>
      <c r="H34" s="44" t="str">
        <f t="shared" si="1"/>
        <v>x80</v>
      </c>
      <c r="I34" s="44" t="s">
        <v>371</v>
      </c>
      <c r="J34" s="44" t="s">
        <v>372</v>
      </c>
    </row>
    <row r="35" spans="1:14">
      <c r="A35" s="44" t="s">
        <v>665</v>
      </c>
      <c r="B35" s="44" t="s">
        <v>105</v>
      </c>
      <c r="D35" s="44" t="s">
        <v>2559</v>
      </c>
      <c r="E35" s="44">
        <f t="shared" si="2"/>
        <v>1</v>
      </c>
      <c r="G35" s="47" t="s">
        <v>694</v>
      </c>
      <c r="H35" s="44" t="str">
        <f t="shared" si="1"/>
        <v>x83</v>
      </c>
      <c r="J35" s="44" t="s">
        <v>372</v>
      </c>
    </row>
    <row r="36" spans="1:14">
      <c r="A36" s="44" t="s">
        <v>678</v>
      </c>
      <c r="B36" s="44" t="s">
        <v>106</v>
      </c>
      <c r="D36" s="44" t="s">
        <v>2559</v>
      </c>
      <c r="E36" s="44">
        <f t="shared" si="2"/>
        <v>1</v>
      </c>
      <c r="G36" s="47" t="s">
        <v>695</v>
      </c>
      <c r="H36" s="44" t="str">
        <f t="shared" si="1"/>
        <v>x84</v>
      </c>
      <c r="J36" s="44" t="s">
        <v>372</v>
      </c>
    </row>
    <row r="37" spans="1:14">
      <c r="A37" s="44" t="s">
        <v>711</v>
      </c>
      <c r="B37" s="44" t="s">
        <v>108</v>
      </c>
      <c r="D37" s="44" t="s">
        <v>2559</v>
      </c>
      <c r="E37" s="44">
        <f t="shared" si="2"/>
        <v>2</v>
      </c>
      <c r="G37" s="31" t="s">
        <v>696</v>
      </c>
      <c r="H37" s="44" t="str">
        <f t="shared" si="1"/>
        <v>x26</v>
      </c>
      <c r="J37" s="44" t="s">
        <v>372</v>
      </c>
    </row>
    <row r="38" spans="1:14">
      <c r="A38" s="44" t="s">
        <v>733</v>
      </c>
      <c r="B38" s="44" t="s">
        <v>109</v>
      </c>
      <c r="D38" s="44" t="s">
        <v>2559</v>
      </c>
      <c r="E38" s="44">
        <f t="shared" si="2"/>
        <v>1</v>
      </c>
      <c r="G38" s="31" t="s">
        <v>697</v>
      </c>
      <c r="H38" s="44" t="str">
        <f t="shared" si="1"/>
        <v>x76</v>
      </c>
      <c r="J38" s="44" t="s">
        <v>372</v>
      </c>
    </row>
    <row r="39" spans="1:14">
      <c r="A39" s="44" t="s">
        <v>685</v>
      </c>
      <c r="B39" s="44" t="s">
        <v>110</v>
      </c>
      <c r="D39" s="44" t="s">
        <v>2559</v>
      </c>
      <c r="E39" s="44">
        <f t="shared" si="2"/>
        <v>2</v>
      </c>
      <c r="G39" s="45" t="s">
        <v>707</v>
      </c>
      <c r="K39" s="1" t="s">
        <v>2559</v>
      </c>
      <c r="M39" s="44" t="s">
        <v>683</v>
      </c>
      <c r="N39" s="44" t="s">
        <v>4705</v>
      </c>
    </row>
    <row r="40" spans="1:14">
      <c r="A40" s="44" t="s">
        <v>754</v>
      </c>
      <c r="B40" s="44" t="s">
        <v>111</v>
      </c>
      <c r="D40" s="44" t="s">
        <v>2559</v>
      </c>
      <c r="E40" s="44">
        <f t="shared" si="2"/>
        <v>1</v>
      </c>
      <c r="G40" s="46" t="s">
        <v>135</v>
      </c>
      <c r="H40" s="44" t="str">
        <f t="shared" si="1"/>
        <v>x0</v>
      </c>
      <c r="I40" s="44" t="s">
        <v>371</v>
      </c>
    </row>
    <row r="41" spans="1:14">
      <c r="A41" s="44" t="s">
        <v>742</v>
      </c>
      <c r="B41" s="44" t="s">
        <v>112</v>
      </c>
      <c r="D41" s="44" t="s">
        <v>2559</v>
      </c>
      <c r="E41" s="44">
        <f t="shared" si="2"/>
        <v>1</v>
      </c>
      <c r="G41" s="31" t="s">
        <v>699</v>
      </c>
      <c r="H41" s="44" t="str">
        <f t="shared" si="1"/>
        <v>x43</v>
      </c>
      <c r="I41" s="44" t="s">
        <v>371</v>
      </c>
      <c r="J41" s="44" t="s">
        <v>372</v>
      </c>
    </row>
    <row r="42" spans="1:14">
      <c r="A42" s="44" t="s">
        <v>752</v>
      </c>
      <c r="B42" s="44" t="s">
        <v>113</v>
      </c>
      <c r="D42" s="44" t="s">
        <v>2559</v>
      </c>
      <c r="E42" s="44">
        <f t="shared" si="2"/>
        <v>1</v>
      </c>
      <c r="G42" s="47" t="s">
        <v>685</v>
      </c>
      <c r="H42" s="44" t="str">
        <f t="shared" si="1"/>
        <v>x39</v>
      </c>
      <c r="J42" s="44" t="s">
        <v>372</v>
      </c>
    </row>
    <row r="43" spans="1:14">
      <c r="A43" s="52" t="s">
        <v>699</v>
      </c>
      <c r="B43" s="44" t="s">
        <v>114</v>
      </c>
      <c r="D43" s="44" t="s">
        <v>2559</v>
      </c>
      <c r="E43" s="44">
        <f t="shared" si="2"/>
        <v>1</v>
      </c>
      <c r="G43" s="47" t="s">
        <v>686</v>
      </c>
      <c r="H43" s="44" t="str">
        <f t="shared" si="1"/>
        <v>x74</v>
      </c>
      <c r="I43" s="44" t="s">
        <v>371</v>
      </c>
      <c r="J43" s="44" t="s">
        <v>372</v>
      </c>
    </row>
    <row r="44" spans="1:14">
      <c r="A44" s="44" t="s">
        <v>708</v>
      </c>
      <c r="B44" s="44" t="s">
        <v>115</v>
      </c>
      <c r="D44" s="44" t="s">
        <v>2559</v>
      </c>
      <c r="E44" s="44">
        <f t="shared" si="2"/>
        <v>1</v>
      </c>
      <c r="G44" s="48" t="s">
        <v>700</v>
      </c>
      <c r="H44" s="44" t="str">
        <f t="shared" si="1"/>
        <v>x49</v>
      </c>
      <c r="J44" s="44" t="s">
        <v>372</v>
      </c>
    </row>
    <row r="45" spans="1:14">
      <c r="A45" s="44" t="s">
        <v>684</v>
      </c>
      <c r="B45" s="44" t="s">
        <v>116</v>
      </c>
      <c r="D45" s="44" t="s">
        <v>2559</v>
      </c>
      <c r="E45" s="44">
        <f t="shared" si="2"/>
        <v>1</v>
      </c>
      <c r="G45" s="48" t="s">
        <v>701</v>
      </c>
      <c r="H45" s="44" t="str">
        <f t="shared" si="1"/>
        <v>x57</v>
      </c>
      <c r="J45" s="44" t="s">
        <v>372</v>
      </c>
    </row>
    <row r="46" spans="1:14">
      <c r="A46" s="44" t="s">
        <v>703</v>
      </c>
      <c r="B46" s="44" t="s">
        <v>117</v>
      </c>
      <c r="D46" s="44" t="s">
        <v>2559</v>
      </c>
      <c r="E46" s="44">
        <f t="shared" si="2"/>
        <v>1</v>
      </c>
      <c r="G46" s="48" t="s">
        <v>702</v>
      </c>
      <c r="H46" s="44" t="str">
        <f t="shared" si="1"/>
        <v>x9</v>
      </c>
      <c r="J46" s="44" t="s">
        <v>372</v>
      </c>
    </row>
    <row r="47" spans="1:14">
      <c r="A47" s="44" t="s">
        <v>670</v>
      </c>
      <c r="B47" s="44" t="s">
        <v>118</v>
      </c>
      <c r="D47" s="44" t="s">
        <v>2559</v>
      </c>
      <c r="E47" s="44">
        <f t="shared" si="2"/>
        <v>1</v>
      </c>
      <c r="G47" s="48" t="s">
        <v>703</v>
      </c>
      <c r="H47" s="44" t="str">
        <f t="shared" si="1"/>
        <v>x46</v>
      </c>
      <c r="J47" s="44" t="s">
        <v>372</v>
      </c>
    </row>
    <row r="48" spans="1:14">
      <c r="A48" s="44" t="s">
        <v>679</v>
      </c>
      <c r="B48" s="44" t="s">
        <v>119</v>
      </c>
      <c r="D48" s="44" t="s">
        <v>2559</v>
      </c>
      <c r="E48" s="44">
        <f t="shared" si="2"/>
        <v>1</v>
      </c>
      <c r="G48" s="48" t="s">
        <v>704</v>
      </c>
      <c r="H48" s="44" t="str">
        <f t="shared" si="1"/>
        <v>x24</v>
      </c>
      <c r="J48" s="44" t="s">
        <v>372</v>
      </c>
    </row>
    <row r="49" spans="1:15">
      <c r="A49" s="44" t="s">
        <v>700</v>
      </c>
      <c r="B49" s="44" t="s">
        <v>120</v>
      </c>
      <c r="D49" s="44" t="s">
        <v>2559</v>
      </c>
      <c r="E49" s="44">
        <f t="shared" si="2"/>
        <v>2</v>
      </c>
      <c r="G49" s="48" t="s">
        <v>705</v>
      </c>
      <c r="H49" s="44" t="str">
        <f t="shared" si="1"/>
        <v>x73</v>
      </c>
      <c r="J49" s="44" t="s">
        <v>372</v>
      </c>
    </row>
    <row r="50" spans="1:15">
      <c r="A50" s="44" t="s">
        <v>717</v>
      </c>
      <c r="B50" s="44" t="s">
        <v>121</v>
      </c>
      <c r="D50" s="44" t="s">
        <v>2559</v>
      </c>
      <c r="E50" s="44">
        <f t="shared" si="2"/>
        <v>1</v>
      </c>
      <c r="G50" s="48" t="s">
        <v>688</v>
      </c>
      <c r="H50" s="44" t="str">
        <f t="shared" si="1"/>
        <v>x80</v>
      </c>
      <c r="J50" s="44" t="s">
        <v>372</v>
      </c>
    </row>
    <row r="51" spans="1:15">
      <c r="A51" s="44" t="s">
        <v>724</v>
      </c>
      <c r="B51" s="44" t="s">
        <v>122</v>
      </c>
      <c r="D51" s="44" t="s">
        <v>2559</v>
      </c>
      <c r="E51" s="44">
        <f t="shared" si="2"/>
        <v>1</v>
      </c>
      <c r="G51" s="48" t="s">
        <v>706</v>
      </c>
      <c r="H51" s="44" t="str">
        <f t="shared" si="1"/>
        <v>x69</v>
      </c>
      <c r="J51" s="44" t="s">
        <v>372</v>
      </c>
    </row>
    <row r="52" spans="1:15">
      <c r="A52" s="44" t="s">
        <v>744</v>
      </c>
      <c r="B52" s="44" t="s">
        <v>123</v>
      </c>
      <c r="D52" s="44" t="s">
        <v>2559</v>
      </c>
      <c r="E52" s="44">
        <f t="shared" si="2"/>
        <v>1</v>
      </c>
      <c r="G52" s="31" t="s">
        <v>691</v>
      </c>
      <c r="H52" s="44" t="str">
        <f t="shared" si="1"/>
        <v>x17</v>
      </c>
      <c r="J52" s="44" t="s">
        <v>372</v>
      </c>
    </row>
    <row r="53" spans="1:15">
      <c r="A53" s="44" t="s">
        <v>673</v>
      </c>
      <c r="B53" s="44" t="s">
        <v>268</v>
      </c>
      <c r="D53" s="44" t="s">
        <v>2559</v>
      </c>
      <c r="E53" s="44">
        <f t="shared" si="2"/>
        <v>1</v>
      </c>
      <c r="G53" s="31" t="s">
        <v>692</v>
      </c>
      <c r="H53" s="44" t="str">
        <f t="shared" si="1"/>
        <v>x67</v>
      </c>
      <c r="J53" s="44" t="s">
        <v>372</v>
      </c>
    </row>
    <row r="54" spans="1:15">
      <c r="A54" s="44" t="s">
        <v>2508</v>
      </c>
      <c r="B54" s="44" t="s">
        <v>269</v>
      </c>
      <c r="D54" s="44" t="s">
        <v>2559</v>
      </c>
      <c r="E54" s="44">
        <f t="shared" si="2"/>
        <v>1</v>
      </c>
      <c r="G54" s="45" t="s">
        <v>715</v>
      </c>
      <c r="K54" s="1" t="s">
        <v>2559</v>
      </c>
      <c r="M54" s="44" t="s">
        <v>714</v>
      </c>
      <c r="O54" s="53"/>
    </row>
    <row r="55" spans="1:15">
      <c r="A55" s="52" t="s">
        <v>3777</v>
      </c>
      <c r="B55" s="44" t="s">
        <v>270</v>
      </c>
      <c r="D55" s="44" t="s">
        <v>2559</v>
      </c>
      <c r="E55" s="44">
        <f t="shared" si="2"/>
        <v>1</v>
      </c>
      <c r="G55" s="46" t="s">
        <v>135</v>
      </c>
      <c r="H55" s="44" t="str">
        <f t="shared" si="1"/>
        <v>x0</v>
      </c>
      <c r="I55" s="44" t="s">
        <v>371</v>
      </c>
    </row>
    <row r="56" spans="1:15">
      <c r="A56" s="1" t="s">
        <v>2457</v>
      </c>
      <c r="B56" s="44" t="s">
        <v>271</v>
      </c>
      <c r="D56" s="44" t="s">
        <v>2559</v>
      </c>
      <c r="E56" s="44">
        <f t="shared" si="2"/>
        <v>1</v>
      </c>
      <c r="G56" s="31" t="s">
        <v>708</v>
      </c>
      <c r="H56" s="44" t="str">
        <f t="shared" si="1"/>
        <v>x44</v>
      </c>
      <c r="J56" s="44" t="s">
        <v>372</v>
      </c>
    </row>
    <row r="57" spans="1:15">
      <c r="A57" s="44" t="s">
        <v>701</v>
      </c>
      <c r="B57" s="44" t="s">
        <v>272</v>
      </c>
      <c r="D57" s="44" t="s">
        <v>2559</v>
      </c>
      <c r="E57" s="44">
        <f t="shared" si="2"/>
        <v>2</v>
      </c>
      <c r="G57" s="31" t="s">
        <v>709</v>
      </c>
      <c r="H57" s="44" t="str">
        <f t="shared" si="1"/>
        <v>x65</v>
      </c>
      <c r="I57" s="44" t="s">
        <v>371</v>
      </c>
      <c r="J57" s="44" t="s">
        <v>372</v>
      </c>
    </row>
    <row r="58" spans="1:15">
      <c r="A58" s="44" t="s">
        <v>749</v>
      </c>
      <c r="B58" s="44" t="s">
        <v>273</v>
      </c>
      <c r="D58" s="44" t="s">
        <v>2559</v>
      </c>
      <c r="E58" s="44">
        <f t="shared" si="2"/>
        <v>1</v>
      </c>
      <c r="G58" s="47" t="s">
        <v>3775</v>
      </c>
      <c r="H58" s="44" t="str">
        <f t="shared" si="1"/>
        <v>x21</v>
      </c>
      <c r="I58" s="44" t="s">
        <v>371</v>
      </c>
      <c r="J58" s="44" t="s">
        <v>372</v>
      </c>
    </row>
    <row r="59" spans="1:15">
      <c r="A59" s="44" t="s">
        <v>756</v>
      </c>
      <c r="B59" s="44" t="s">
        <v>274</v>
      </c>
      <c r="D59" s="44" t="s">
        <v>2559</v>
      </c>
      <c r="E59" s="44">
        <f t="shared" si="2"/>
        <v>1</v>
      </c>
      <c r="G59" s="48" t="s">
        <v>710</v>
      </c>
      <c r="H59" s="44" t="str">
        <f t="shared" si="1"/>
        <v>x16</v>
      </c>
      <c r="J59" s="44" t="s">
        <v>372</v>
      </c>
    </row>
    <row r="60" spans="1:15">
      <c r="A60" s="53" t="s">
        <v>745</v>
      </c>
      <c r="B60" s="44" t="s">
        <v>275</v>
      </c>
      <c r="D60" s="44" t="s">
        <v>2559</v>
      </c>
      <c r="E60" s="44">
        <f t="shared" si="2"/>
        <v>1</v>
      </c>
      <c r="G60" s="48" t="s">
        <v>711</v>
      </c>
      <c r="H60" s="44" t="str">
        <f t="shared" si="1"/>
        <v>x37</v>
      </c>
      <c r="J60" s="44" t="s">
        <v>372</v>
      </c>
    </row>
    <row r="61" spans="1:15">
      <c r="A61" s="53" t="s">
        <v>3829</v>
      </c>
      <c r="B61" s="44" t="s">
        <v>276</v>
      </c>
      <c r="D61" s="44" t="s">
        <v>2559</v>
      </c>
      <c r="E61" s="44">
        <f t="shared" si="2"/>
        <v>1</v>
      </c>
      <c r="G61" s="48" t="s">
        <v>3777</v>
      </c>
      <c r="H61" s="44" t="str">
        <f t="shared" si="1"/>
        <v>x55</v>
      </c>
      <c r="J61" s="44" t="s">
        <v>372</v>
      </c>
    </row>
    <row r="62" spans="1:15">
      <c r="A62" s="75" t="s">
        <v>763</v>
      </c>
      <c r="B62" s="44" t="s">
        <v>277</v>
      </c>
      <c r="D62" s="44" t="s">
        <v>2559</v>
      </c>
      <c r="E62" s="44">
        <f t="shared" si="2"/>
        <v>1</v>
      </c>
      <c r="G62" s="47" t="s">
        <v>3776</v>
      </c>
      <c r="H62" s="44" t="str">
        <f t="shared" si="1"/>
        <v>x22</v>
      </c>
      <c r="J62" s="44" t="s">
        <v>372</v>
      </c>
    </row>
    <row r="63" spans="1:15">
      <c r="A63" s="53" t="s">
        <v>666</v>
      </c>
      <c r="B63" s="44" t="s">
        <v>278</v>
      </c>
      <c r="D63" s="44" t="s">
        <v>2559</v>
      </c>
      <c r="E63" s="44">
        <f t="shared" si="2"/>
        <v>1</v>
      </c>
      <c r="G63" s="45" t="s">
        <v>740</v>
      </c>
      <c r="K63" s="1" t="s">
        <v>2559</v>
      </c>
      <c r="M63" s="44" t="s">
        <v>741</v>
      </c>
    </row>
    <row r="64" spans="1:15">
      <c r="A64" s="44" t="s">
        <v>681</v>
      </c>
      <c r="B64" s="44" t="s">
        <v>279</v>
      </c>
      <c r="D64" s="44" t="s">
        <v>2559</v>
      </c>
      <c r="E64" s="44">
        <f t="shared" si="2"/>
        <v>1</v>
      </c>
      <c r="G64" s="46" t="s">
        <v>135</v>
      </c>
      <c r="H64" s="44" t="str">
        <f t="shared" si="1"/>
        <v>x0</v>
      </c>
      <c r="I64" s="44" t="s">
        <v>371</v>
      </c>
    </row>
    <row r="65" spans="1:10">
      <c r="A65" s="44" t="s">
        <v>709</v>
      </c>
      <c r="B65" s="44" t="s">
        <v>280</v>
      </c>
      <c r="D65" s="44" t="s">
        <v>2559</v>
      </c>
      <c r="E65" s="44">
        <f t="shared" si="2"/>
        <v>1</v>
      </c>
      <c r="G65" s="23" t="s">
        <v>3740</v>
      </c>
      <c r="H65" s="44" t="str">
        <f t="shared" si="1"/>
        <v>x91</v>
      </c>
      <c r="J65" s="44" t="s">
        <v>372</v>
      </c>
    </row>
    <row r="66" spans="1:10">
      <c r="A66" s="44" t="s">
        <v>690</v>
      </c>
      <c r="B66" s="44" t="s">
        <v>281</v>
      </c>
      <c r="D66" s="44" t="s">
        <v>2559</v>
      </c>
      <c r="E66" s="44">
        <f t="shared" ref="E66:E94" si="3">COUNTIF($G$2:$G$128,A66)</f>
        <v>1</v>
      </c>
      <c r="G66" s="23" t="s">
        <v>3739</v>
      </c>
      <c r="H66" s="44" t="str">
        <f t="shared" si="1"/>
        <v>x92</v>
      </c>
      <c r="J66" s="44" t="s">
        <v>372</v>
      </c>
    </row>
    <row r="67" spans="1:10">
      <c r="A67" s="44" t="s">
        <v>692</v>
      </c>
      <c r="B67" s="44" t="s">
        <v>282</v>
      </c>
      <c r="D67" s="44" t="s">
        <v>2559</v>
      </c>
      <c r="E67" s="44">
        <f t="shared" si="3"/>
        <v>2</v>
      </c>
      <c r="G67" s="31" t="s">
        <v>716</v>
      </c>
      <c r="H67" s="44" t="str">
        <f t="shared" si="1"/>
        <v>x20</v>
      </c>
      <c r="J67" s="44" t="s">
        <v>372</v>
      </c>
    </row>
    <row r="68" spans="1:10">
      <c r="A68" s="44" t="s">
        <v>730</v>
      </c>
      <c r="B68" s="44" t="s">
        <v>283</v>
      </c>
      <c r="D68" s="44" t="s">
        <v>2559</v>
      </c>
      <c r="E68" s="44">
        <f t="shared" si="3"/>
        <v>1</v>
      </c>
      <c r="G68" s="31" t="s">
        <v>717</v>
      </c>
      <c r="H68" s="44" t="str">
        <f t="shared" ref="H68:H126" si="4">VLOOKUP(G68,$A$2:$B$94,2,0)</f>
        <v>x50</v>
      </c>
      <c r="J68" s="44" t="s">
        <v>372</v>
      </c>
    </row>
    <row r="69" spans="1:10">
      <c r="A69" s="44" t="s">
        <v>706</v>
      </c>
      <c r="B69" s="44" t="s">
        <v>284</v>
      </c>
      <c r="D69" s="44" t="s">
        <v>2559</v>
      </c>
      <c r="E69" s="44">
        <f t="shared" si="3"/>
        <v>1</v>
      </c>
      <c r="G69" s="31" t="s">
        <v>718</v>
      </c>
      <c r="H69" s="44" t="str">
        <f t="shared" si="4"/>
        <v>x7</v>
      </c>
      <c r="J69" s="44" t="s">
        <v>372</v>
      </c>
    </row>
    <row r="70" spans="1:10">
      <c r="A70" s="44" t="s">
        <v>677</v>
      </c>
      <c r="B70" s="44" t="s">
        <v>285</v>
      </c>
      <c r="D70" s="44" t="s">
        <v>2559</v>
      </c>
      <c r="E70" s="44">
        <f t="shared" si="3"/>
        <v>1</v>
      </c>
      <c r="G70" s="31" t="s">
        <v>719</v>
      </c>
      <c r="H70" s="44" t="str">
        <f t="shared" si="4"/>
        <v>x8</v>
      </c>
      <c r="J70" s="44" t="s">
        <v>372</v>
      </c>
    </row>
    <row r="71" spans="1:10">
      <c r="A71" s="44" t="s">
        <v>734</v>
      </c>
      <c r="B71" s="44" t="s">
        <v>286</v>
      </c>
      <c r="D71" s="44" t="s">
        <v>2559</v>
      </c>
      <c r="E71" s="44">
        <f t="shared" si="3"/>
        <v>1</v>
      </c>
      <c r="G71" s="31" t="s">
        <v>720</v>
      </c>
      <c r="H71" s="44" t="str">
        <f t="shared" si="4"/>
        <v>x88</v>
      </c>
      <c r="J71" s="44" t="s">
        <v>372</v>
      </c>
    </row>
    <row r="72" spans="1:10">
      <c r="A72" s="44" t="s">
        <v>675</v>
      </c>
      <c r="B72" s="44" t="s">
        <v>287</v>
      </c>
      <c r="D72" s="44" t="s">
        <v>2559</v>
      </c>
      <c r="E72" s="44">
        <f t="shared" si="3"/>
        <v>1</v>
      </c>
      <c r="G72" s="31" t="s">
        <v>721</v>
      </c>
      <c r="H72" s="44" t="str">
        <f t="shared" si="4"/>
        <v>x5</v>
      </c>
      <c r="J72" s="44" t="s">
        <v>372</v>
      </c>
    </row>
    <row r="73" spans="1:10">
      <c r="A73" s="44" t="s">
        <v>705</v>
      </c>
      <c r="B73" s="44" t="s">
        <v>288</v>
      </c>
      <c r="D73" s="44" t="s">
        <v>2559</v>
      </c>
      <c r="E73" s="44">
        <f t="shared" si="3"/>
        <v>1</v>
      </c>
      <c r="G73" s="31" t="s">
        <v>722</v>
      </c>
      <c r="H73" s="44" t="str">
        <f t="shared" si="4"/>
        <v>x11</v>
      </c>
      <c r="J73" s="44" t="s">
        <v>372</v>
      </c>
    </row>
    <row r="74" spans="1:10">
      <c r="A74" s="44" t="s">
        <v>686</v>
      </c>
      <c r="B74" s="44" t="s">
        <v>289</v>
      </c>
      <c r="D74" s="44" t="s">
        <v>2559</v>
      </c>
      <c r="E74" s="44">
        <f t="shared" si="3"/>
        <v>2</v>
      </c>
      <c r="G74" s="31" t="s">
        <v>723</v>
      </c>
      <c r="H74" s="44" t="str">
        <f t="shared" si="4"/>
        <v>x12</v>
      </c>
      <c r="J74" s="44" t="s">
        <v>372</v>
      </c>
    </row>
    <row r="75" spans="1:10">
      <c r="A75" s="44" t="s">
        <v>687</v>
      </c>
      <c r="B75" s="44" t="s">
        <v>290</v>
      </c>
      <c r="D75" s="44" t="s">
        <v>2559</v>
      </c>
      <c r="E75" s="44">
        <f t="shared" si="3"/>
        <v>1</v>
      </c>
      <c r="G75" s="31" t="s">
        <v>724</v>
      </c>
      <c r="H75" s="44" t="str">
        <f t="shared" si="4"/>
        <v>x51</v>
      </c>
      <c r="J75" s="44" t="s">
        <v>372</v>
      </c>
    </row>
    <row r="76" spans="1:10">
      <c r="A76" s="44" t="s">
        <v>697</v>
      </c>
      <c r="B76" s="44" t="s">
        <v>291</v>
      </c>
      <c r="D76" s="44" t="s">
        <v>2559</v>
      </c>
      <c r="E76" s="44">
        <f t="shared" si="3"/>
        <v>1</v>
      </c>
      <c r="G76" s="31" t="s">
        <v>725</v>
      </c>
      <c r="H76" s="44" t="str">
        <f t="shared" si="4"/>
        <v>x77</v>
      </c>
      <c r="J76" s="44" t="s">
        <v>372</v>
      </c>
    </row>
    <row r="77" spans="1:10">
      <c r="A77" s="54" t="s">
        <v>725</v>
      </c>
      <c r="B77" s="44" t="s">
        <v>292</v>
      </c>
      <c r="D77" s="44" t="s">
        <v>2559</v>
      </c>
      <c r="E77" s="44">
        <f t="shared" si="3"/>
        <v>1</v>
      </c>
      <c r="G77" s="31" t="s">
        <v>726</v>
      </c>
      <c r="H77" s="44" t="str">
        <f t="shared" si="4"/>
        <v>x28</v>
      </c>
      <c r="J77" s="44" t="s">
        <v>372</v>
      </c>
    </row>
    <row r="78" spans="1:10">
      <c r="A78" s="54" t="s">
        <v>737</v>
      </c>
      <c r="B78" s="44" t="s">
        <v>293</v>
      </c>
      <c r="D78" s="44" t="s">
        <v>2559</v>
      </c>
      <c r="E78" s="44">
        <f t="shared" si="3"/>
        <v>1</v>
      </c>
      <c r="G78" s="31" t="s">
        <v>727</v>
      </c>
      <c r="H78" s="44" t="str">
        <f t="shared" si="4"/>
        <v>x29</v>
      </c>
      <c r="J78" s="44" t="s">
        <v>372</v>
      </c>
    </row>
    <row r="79" spans="1:10">
      <c r="A79" s="54" t="s">
        <v>735</v>
      </c>
      <c r="B79" s="44" t="s">
        <v>294</v>
      </c>
      <c r="D79" s="44" t="s">
        <v>2559</v>
      </c>
      <c r="E79" s="44">
        <f t="shared" si="3"/>
        <v>1</v>
      </c>
      <c r="G79" s="31" t="s">
        <v>728</v>
      </c>
      <c r="H79" s="44" t="str">
        <f t="shared" si="4"/>
        <v>x33</v>
      </c>
      <c r="J79" s="44" t="s">
        <v>372</v>
      </c>
    </row>
    <row r="80" spans="1:10">
      <c r="A80" s="54" t="s">
        <v>688</v>
      </c>
      <c r="B80" s="44" t="s">
        <v>295</v>
      </c>
      <c r="D80" s="44" t="s">
        <v>2559</v>
      </c>
      <c r="E80" s="44">
        <f t="shared" si="3"/>
        <v>3</v>
      </c>
      <c r="G80" s="31" t="s">
        <v>729</v>
      </c>
      <c r="H80" s="44" t="str">
        <f t="shared" si="4"/>
        <v>x32</v>
      </c>
      <c r="J80" s="44" t="s">
        <v>372</v>
      </c>
    </row>
    <row r="81" spans="1:14">
      <c r="A81" s="54" t="s">
        <v>743</v>
      </c>
      <c r="B81" s="44" t="s">
        <v>296</v>
      </c>
      <c r="D81" s="44" t="s">
        <v>2559</v>
      </c>
      <c r="E81" s="44">
        <f t="shared" si="3"/>
        <v>1</v>
      </c>
      <c r="G81" s="31" t="s">
        <v>730</v>
      </c>
      <c r="H81" s="44" t="str">
        <f t="shared" si="4"/>
        <v>x68</v>
      </c>
      <c r="J81" s="44" t="s">
        <v>372</v>
      </c>
    </row>
    <row r="82" spans="1:14">
      <c r="A82" s="54" t="s">
        <v>746</v>
      </c>
      <c r="B82" s="44" t="s">
        <v>297</v>
      </c>
      <c r="D82" s="44" t="s">
        <v>2559</v>
      </c>
      <c r="E82" s="44">
        <f t="shared" si="3"/>
        <v>1</v>
      </c>
      <c r="G82" s="31" t="s">
        <v>731</v>
      </c>
      <c r="H82" s="44" t="str">
        <f t="shared" si="4"/>
        <v>x6</v>
      </c>
      <c r="J82" s="44" t="s">
        <v>372</v>
      </c>
    </row>
    <row r="83" spans="1:14">
      <c r="A83" s="54" t="s">
        <v>694</v>
      </c>
      <c r="B83" s="44" t="s">
        <v>298</v>
      </c>
      <c r="D83" s="44" t="s">
        <v>2559</v>
      </c>
      <c r="E83" s="44">
        <f t="shared" si="3"/>
        <v>1</v>
      </c>
      <c r="G83" s="31" t="s">
        <v>732</v>
      </c>
      <c r="H83" s="44" t="str">
        <f t="shared" si="4"/>
        <v>x19</v>
      </c>
      <c r="J83" s="44" t="s">
        <v>372</v>
      </c>
    </row>
    <row r="84" spans="1:14">
      <c r="A84" s="82" t="s">
        <v>695</v>
      </c>
      <c r="B84" s="44" t="s">
        <v>299</v>
      </c>
      <c r="D84" s="44" t="s">
        <v>2559</v>
      </c>
      <c r="E84" s="44">
        <f t="shared" si="3"/>
        <v>1</v>
      </c>
      <c r="G84" s="31" t="s">
        <v>733</v>
      </c>
      <c r="H84" s="44" t="str">
        <f t="shared" si="4"/>
        <v>x38</v>
      </c>
      <c r="J84" s="44" t="s">
        <v>372</v>
      </c>
    </row>
    <row r="85" spans="1:14">
      <c r="A85" s="82" t="s">
        <v>736</v>
      </c>
      <c r="B85" s="44" t="s">
        <v>300</v>
      </c>
      <c r="D85" s="44" t="s">
        <v>2559</v>
      </c>
      <c r="E85" s="44">
        <f t="shared" si="3"/>
        <v>1</v>
      </c>
      <c r="G85" s="31" t="s">
        <v>734</v>
      </c>
      <c r="H85" s="44" t="str">
        <f t="shared" si="4"/>
        <v>x71</v>
      </c>
      <c r="J85" s="44" t="s">
        <v>372</v>
      </c>
    </row>
    <row r="86" spans="1:14">
      <c r="A86" s="44" t="s">
        <v>738</v>
      </c>
      <c r="B86" s="44" t="s">
        <v>301</v>
      </c>
      <c r="D86" s="44" t="s">
        <v>2559</v>
      </c>
      <c r="E86" s="44">
        <f t="shared" si="3"/>
        <v>1</v>
      </c>
      <c r="G86" s="31" t="s">
        <v>735</v>
      </c>
      <c r="H86" s="44" t="str">
        <f t="shared" si="4"/>
        <v>x79</v>
      </c>
      <c r="J86" s="44" t="s">
        <v>372</v>
      </c>
    </row>
    <row r="87" spans="1:14">
      <c r="A87" s="44" t="s">
        <v>753</v>
      </c>
      <c r="B87" s="44" t="s">
        <v>302</v>
      </c>
      <c r="D87" s="44" t="s">
        <v>2559</v>
      </c>
      <c r="E87" s="44">
        <f t="shared" si="3"/>
        <v>1</v>
      </c>
      <c r="G87" s="31" t="s">
        <v>736</v>
      </c>
      <c r="H87" s="44" t="str">
        <f t="shared" si="4"/>
        <v>x85</v>
      </c>
      <c r="J87" s="44" t="s">
        <v>372</v>
      </c>
    </row>
    <row r="88" spans="1:14">
      <c r="A88" s="90" t="s">
        <v>720</v>
      </c>
      <c r="B88" s="44" t="s">
        <v>303</v>
      </c>
      <c r="D88" s="44" t="s">
        <v>2559</v>
      </c>
      <c r="E88" s="44">
        <f t="shared" si="3"/>
        <v>1</v>
      </c>
      <c r="G88" s="31" t="s">
        <v>737</v>
      </c>
      <c r="H88" s="44" t="str">
        <f t="shared" si="4"/>
        <v>x78</v>
      </c>
      <c r="J88" s="44" t="s">
        <v>372</v>
      </c>
    </row>
    <row r="89" spans="1:14">
      <c r="A89" s="90" t="s">
        <v>739</v>
      </c>
      <c r="B89" s="44" t="s">
        <v>304</v>
      </c>
      <c r="D89" s="44" t="s">
        <v>2559</v>
      </c>
      <c r="E89" s="44">
        <f t="shared" si="3"/>
        <v>1</v>
      </c>
      <c r="G89" s="31" t="s">
        <v>738</v>
      </c>
      <c r="H89" s="44" t="str">
        <f t="shared" si="4"/>
        <v>x86</v>
      </c>
      <c r="J89" s="44" t="s">
        <v>372</v>
      </c>
    </row>
    <row r="90" spans="1:14">
      <c r="A90" s="90" t="s">
        <v>2553</v>
      </c>
      <c r="B90" s="44" t="s">
        <v>305</v>
      </c>
      <c r="D90" s="44" t="s">
        <v>2559</v>
      </c>
      <c r="E90" s="44">
        <f t="shared" si="3"/>
        <v>1</v>
      </c>
      <c r="G90" s="31" t="s">
        <v>739</v>
      </c>
      <c r="H90" s="44" t="str">
        <f t="shared" si="4"/>
        <v>x89</v>
      </c>
      <c r="J90" s="44" t="s">
        <v>372</v>
      </c>
    </row>
    <row r="91" spans="1:14">
      <c r="A91" s="53" t="s">
        <v>3740</v>
      </c>
      <c r="B91" s="44" t="s">
        <v>306</v>
      </c>
      <c r="D91" s="44" t="s">
        <v>2559</v>
      </c>
      <c r="E91" s="44">
        <f t="shared" si="3"/>
        <v>1</v>
      </c>
      <c r="G91" s="45" t="s">
        <v>747</v>
      </c>
      <c r="K91" s="1" t="s">
        <v>2559</v>
      </c>
      <c r="M91" s="44" t="s">
        <v>683</v>
      </c>
      <c r="N91" s="44" t="s">
        <v>4619</v>
      </c>
    </row>
    <row r="92" spans="1:14">
      <c r="A92" s="53" t="s">
        <v>3739</v>
      </c>
      <c r="B92" s="44" t="s">
        <v>307</v>
      </c>
      <c r="D92" s="44" t="s">
        <v>2559</v>
      </c>
      <c r="E92" s="44">
        <f t="shared" si="3"/>
        <v>1</v>
      </c>
      <c r="G92" s="46" t="s">
        <v>135</v>
      </c>
      <c r="H92" s="44" t="str">
        <f t="shared" si="4"/>
        <v>x0</v>
      </c>
      <c r="I92" s="44" t="s">
        <v>371</v>
      </c>
    </row>
    <row r="93" spans="1:14">
      <c r="A93" s="90" t="s">
        <v>757</v>
      </c>
      <c r="B93" s="44" t="s">
        <v>308</v>
      </c>
      <c r="D93" s="44" t="s">
        <v>2559</v>
      </c>
      <c r="E93" s="44">
        <f t="shared" si="3"/>
        <v>1</v>
      </c>
      <c r="G93" s="31" t="s">
        <v>700</v>
      </c>
      <c r="H93" s="44" t="str">
        <f t="shared" si="4"/>
        <v>x49</v>
      </c>
      <c r="J93" s="44" t="s">
        <v>372</v>
      </c>
    </row>
    <row r="94" spans="1:14">
      <c r="A94" s="64" t="s">
        <v>5225</v>
      </c>
      <c r="B94" s="44" t="s">
        <v>309</v>
      </c>
      <c r="D94" s="44" t="s">
        <v>2559</v>
      </c>
      <c r="E94" s="44">
        <f t="shared" si="3"/>
        <v>1</v>
      </c>
      <c r="G94" s="31" t="s">
        <v>701</v>
      </c>
      <c r="H94" s="44" t="str">
        <f t="shared" si="4"/>
        <v>x57</v>
      </c>
      <c r="J94" s="44" t="s">
        <v>372</v>
      </c>
    </row>
    <row r="95" spans="1:14">
      <c r="A95" s="19"/>
      <c r="G95" s="31" t="s">
        <v>702</v>
      </c>
      <c r="H95" s="44" t="str">
        <f t="shared" si="4"/>
        <v>x9</v>
      </c>
      <c r="J95" s="44" t="s">
        <v>372</v>
      </c>
    </row>
    <row r="96" spans="1:14">
      <c r="A96" s="19"/>
      <c r="G96" s="31" t="s">
        <v>742</v>
      </c>
      <c r="H96" s="44" t="str">
        <f t="shared" si="4"/>
        <v>x41</v>
      </c>
      <c r="J96" s="44" t="s">
        <v>372</v>
      </c>
    </row>
    <row r="97" spans="1:16">
      <c r="A97"/>
      <c r="G97" s="31" t="s">
        <v>744</v>
      </c>
      <c r="H97" s="44" t="str">
        <f t="shared" si="4"/>
        <v>x52</v>
      </c>
      <c r="J97" s="44" t="s">
        <v>372</v>
      </c>
    </row>
    <row r="98" spans="1:16">
      <c r="A98"/>
      <c r="G98" s="31" t="s">
        <v>5225</v>
      </c>
      <c r="H98" s="44" t="str">
        <f t="shared" si="4"/>
        <v>x94</v>
      </c>
      <c r="J98" s="44" t="s">
        <v>372</v>
      </c>
    </row>
    <row r="99" spans="1:16">
      <c r="A99"/>
      <c r="G99" s="31" t="s">
        <v>710</v>
      </c>
      <c r="H99" s="44" t="str">
        <f t="shared" si="4"/>
        <v>x16</v>
      </c>
      <c r="J99" s="44" t="s">
        <v>372</v>
      </c>
    </row>
    <row r="100" spans="1:16">
      <c r="A100"/>
      <c r="G100" s="31" t="s">
        <v>711</v>
      </c>
      <c r="H100" s="44" t="str">
        <f t="shared" si="4"/>
        <v>x37</v>
      </c>
      <c r="J100" s="44" t="s">
        <v>372</v>
      </c>
    </row>
    <row r="101" spans="1:16">
      <c r="A101"/>
      <c r="G101" s="31" t="s">
        <v>2507</v>
      </c>
      <c r="H101" s="44" t="str">
        <f t="shared" si="4"/>
        <v>x3</v>
      </c>
      <c r="J101" s="44" t="s">
        <v>372</v>
      </c>
    </row>
    <row r="102" spans="1:16">
      <c r="A102"/>
      <c r="G102" s="31" t="s">
        <v>745</v>
      </c>
      <c r="H102" s="44" t="str">
        <f t="shared" si="4"/>
        <v>x60</v>
      </c>
      <c r="J102" s="44" t="s">
        <v>372</v>
      </c>
    </row>
    <row r="103" spans="1:16">
      <c r="A103"/>
      <c r="G103" s="31" t="s">
        <v>743</v>
      </c>
      <c r="H103" s="44" t="str">
        <f t="shared" si="4"/>
        <v>x81</v>
      </c>
      <c r="J103" s="44" t="s">
        <v>372</v>
      </c>
    </row>
    <row r="104" spans="1:16">
      <c r="A104" s="1"/>
      <c r="G104" s="31" t="s">
        <v>746</v>
      </c>
      <c r="H104" s="44" t="str">
        <f t="shared" si="4"/>
        <v>x82</v>
      </c>
      <c r="J104" s="44" t="s">
        <v>372</v>
      </c>
    </row>
    <row r="105" spans="1:16">
      <c r="A105"/>
      <c r="G105" s="94" t="s">
        <v>757</v>
      </c>
      <c r="H105" s="44" t="str">
        <f t="shared" si="4"/>
        <v>x93</v>
      </c>
      <c r="J105" s="44" t="s">
        <v>372</v>
      </c>
    </row>
    <row r="106" spans="1:16">
      <c r="A106"/>
      <c r="G106" s="54" t="s">
        <v>750</v>
      </c>
      <c r="K106" s="1" t="s">
        <v>2559</v>
      </c>
      <c r="M106" s="44" t="s">
        <v>751</v>
      </c>
      <c r="N106" s="44" t="s">
        <v>4619</v>
      </c>
    </row>
    <row r="107" spans="1:16">
      <c r="A107"/>
      <c r="G107" s="55" t="s">
        <v>2508</v>
      </c>
      <c r="H107" s="44" t="str">
        <f t="shared" si="4"/>
        <v>x54</v>
      </c>
    </row>
    <row r="108" spans="1:16">
      <c r="A108"/>
      <c r="G108" s="55" t="s">
        <v>749</v>
      </c>
      <c r="H108" s="44" t="str">
        <f t="shared" si="4"/>
        <v>x58</v>
      </c>
    </row>
    <row r="109" spans="1:16">
      <c r="G109" s="45" t="s">
        <v>2337</v>
      </c>
      <c r="K109" s="1" t="s">
        <v>2559</v>
      </c>
      <c r="M109" s="44" t="s">
        <v>683</v>
      </c>
      <c r="N109" s="53" t="s">
        <v>4629</v>
      </c>
    </row>
    <row r="110" spans="1:16">
      <c r="G110" s="46" t="s">
        <v>135</v>
      </c>
      <c r="H110" s="44" t="str">
        <f t="shared" si="4"/>
        <v>x0</v>
      </c>
      <c r="I110" s="44" t="s">
        <v>371</v>
      </c>
    </row>
    <row r="111" spans="1:16">
      <c r="G111" s="31" t="s">
        <v>762</v>
      </c>
      <c r="H111" s="44" t="str">
        <f t="shared" si="4"/>
        <v>x25</v>
      </c>
      <c r="J111" s="44" t="s">
        <v>372</v>
      </c>
      <c r="P111" s="53"/>
    </row>
    <row r="112" spans="1:16">
      <c r="G112" s="31" t="s">
        <v>763</v>
      </c>
      <c r="H112" s="44" t="str">
        <f t="shared" si="4"/>
        <v>x62</v>
      </c>
      <c r="I112" s="53" t="s">
        <v>371</v>
      </c>
      <c r="J112" s="53" t="s">
        <v>372</v>
      </c>
      <c r="K112" s="53"/>
      <c r="L112" s="53"/>
      <c r="M112" s="53"/>
      <c r="N112" s="53"/>
    </row>
    <row r="113" spans="6:14">
      <c r="G113" s="47" t="s">
        <v>752</v>
      </c>
      <c r="H113" s="44" t="str">
        <f t="shared" si="4"/>
        <v>x42</v>
      </c>
      <c r="J113" s="44" t="s">
        <v>372</v>
      </c>
    </row>
    <row r="114" spans="6:14">
      <c r="G114" s="47" t="s">
        <v>753</v>
      </c>
      <c r="H114" s="44" t="str">
        <f t="shared" si="4"/>
        <v>x87</v>
      </c>
      <c r="J114" s="44" t="s">
        <v>372</v>
      </c>
    </row>
    <row r="115" spans="6:14">
      <c r="G115" s="47" t="s">
        <v>754</v>
      </c>
      <c r="H115" s="44" t="str">
        <f t="shared" si="4"/>
        <v>x40</v>
      </c>
      <c r="J115" s="44" t="s">
        <v>372</v>
      </c>
    </row>
    <row r="116" spans="6:14">
      <c r="G116" s="47" t="s">
        <v>755</v>
      </c>
      <c r="H116" s="44" t="str">
        <f t="shared" si="4"/>
        <v>x2</v>
      </c>
      <c r="J116" s="44" t="s">
        <v>372</v>
      </c>
    </row>
    <row r="117" spans="6:14">
      <c r="F117" s="91"/>
      <c r="G117" s="47" t="s">
        <v>756</v>
      </c>
      <c r="H117" s="44" t="str">
        <f t="shared" si="4"/>
        <v>x59</v>
      </c>
      <c r="J117" s="44" t="s">
        <v>372</v>
      </c>
    </row>
    <row r="118" spans="6:14">
      <c r="F118" s="91"/>
      <c r="G118" s="47" t="s">
        <v>3829</v>
      </c>
      <c r="H118" s="44" t="str">
        <f t="shared" si="4"/>
        <v>x61</v>
      </c>
      <c r="J118" s="44" t="s">
        <v>372</v>
      </c>
    </row>
    <row r="119" spans="6:14">
      <c r="F119" s="91"/>
      <c r="G119" s="44" t="s">
        <v>2455</v>
      </c>
      <c r="K119" s="1" t="s">
        <v>2559</v>
      </c>
      <c r="M119" s="44" t="s">
        <v>751</v>
      </c>
      <c r="N119" s="44" t="s">
        <v>4625</v>
      </c>
    </row>
    <row r="120" spans="6:14">
      <c r="F120" s="91"/>
      <c r="G120" s="85" t="s">
        <v>135</v>
      </c>
      <c r="H120" s="44" t="str">
        <f t="shared" si="4"/>
        <v>x0</v>
      </c>
      <c r="I120" s="44" t="s">
        <v>371</v>
      </c>
    </row>
    <row r="121" spans="6:14">
      <c r="F121" s="91"/>
      <c r="G121" s="86" t="s">
        <v>2456</v>
      </c>
      <c r="H121" s="44" t="str">
        <f t="shared" si="4"/>
        <v>x10</v>
      </c>
      <c r="J121" s="44" t="s">
        <v>372</v>
      </c>
    </row>
    <row r="122" spans="6:14">
      <c r="F122" s="91"/>
      <c r="G122" s="86" t="s">
        <v>2457</v>
      </c>
      <c r="H122" s="44" t="str">
        <f t="shared" si="4"/>
        <v>x56</v>
      </c>
      <c r="J122" s="44" t="s">
        <v>372</v>
      </c>
    </row>
    <row r="123" spans="6:14">
      <c r="F123" s="91"/>
      <c r="G123" s="90" t="s">
        <v>2552</v>
      </c>
      <c r="K123" s="1" t="s">
        <v>2559</v>
      </c>
      <c r="M123" s="44" t="s">
        <v>683</v>
      </c>
    </row>
    <row r="124" spans="6:14">
      <c r="F124" s="91"/>
      <c r="G124" s="85" t="s">
        <v>135</v>
      </c>
      <c r="H124" s="44" t="str">
        <f t="shared" si="4"/>
        <v>x0</v>
      </c>
      <c r="I124" s="44" t="s">
        <v>371</v>
      </c>
    </row>
    <row r="125" spans="6:14">
      <c r="F125" s="91"/>
      <c r="G125" s="86" t="s">
        <v>691</v>
      </c>
      <c r="H125" s="44" t="str">
        <f t="shared" si="4"/>
        <v>x17</v>
      </c>
      <c r="J125" s="44" t="s">
        <v>372</v>
      </c>
    </row>
    <row r="126" spans="6:14">
      <c r="F126" s="91"/>
      <c r="G126" s="86" t="s">
        <v>2553</v>
      </c>
      <c r="H126" s="44" t="str">
        <f t="shared" si="4"/>
        <v>x90</v>
      </c>
      <c r="J126" s="44" t="s">
        <v>372</v>
      </c>
    </row>
    <row r="127" spans="6:14">
      <c r="F127" s="91"/>
    </row>
    <row r="128" spans="6:14">
      <c r="F128" s="91"/>
    </row>
    <row r="129" spans="6:6">
      <c r="F129" s="91"/>
    </row>
    <row r="130" spans="6:6">
      <c r="F130" s="91"/>
    </row>
    <row r="131" spans="6:6">
      <c r="F131" s="91"/>
    </row>
  </sheetData>
  <sortState ref="A3:A92">
    <sortCondition ref="A3"/>
  </sortState>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35"/>
  <sheetViews>
    <sheetView zoomScaleNormal="100" workbookViewId="0">
      <pane ySplit="1" topLeftCell="A2" activePane="bottomLeft" state="frozen"/>
      <selection pane="bottomLeft" activeCell="A2" sqref="A2"/>
    </sheetView>
  </sheetViews>
  <sheetFormatPr defaultRowHeight="15"/>
  <cols>
    <col min="1" max="1" width="43.7109375" customWidth="1"/>
    <col min="7" max="7" width="43.140625" customWidth="1"/>
    <col min="14" max="14" width="30.85546875" style="1" bestFit="1" customWidth="1"/>
  </cols>
  <sheetData>
    <row r="1" spans="1:15">
      <c r="A1" s="42"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5">
      <c r="A2" t="s">
        <v>135</v>
      </c>
      <c r="B2" t="s">
        <v>136</v>
      </c>
      <c r="C2" t="s">
        <v>380</v>
      </c>
      <c r="D2" t="s">
        <v>2559</v>
      </c>
      <c r="E2" s="44">
        <f t="shared" ref="E2:E27" si="0">COUNTIF($G$2:$G$122,A2)</f>
        <v>3</v>
      </c>
      <c r="G2" s="5" t="s">
        <v>773</v>
      </c>
      <c r="K2" s="1" t="s">
        <v>2559</v>
      </c>
      <c r="M2" t="s">
        <v>774</v>
      </c>
    </row>
    <row r="3" spans="1:15">
      <c r="A3" t="s">
        <v>775</v>
      </c>
      <c r="B3" t="s">
        <v>72</v>
      </c>
      <c r="D3" s="1" t="s">
        <v>2559</v>
      </c>
      <c r="E3" s="44">
        <f t="shared" si="0"/>
        <v>0</v>
      </c>
      <c r="G3" s="7" t="s">
        <v>135</v>
      </c>
      <c r="H3" s="1" t="str">
        <f>VLOOKUP(G3,$A$2:$B$27,2,0)</f>
        <v>x0</v>
      </c>
      <c r="I3" t="s">
        <v>371</v>
      </c>
    </row>
    <row r="4" spans="1:15">
      <c r="A4" t="s">
        <v>777</v>
      </c>
      <c r="B4" s="1" t="s">
        <v>73</v>
      </c>
      <c r="D4" s="1" t="s">
        <v>2559</v>
      </c>
      <c r="E4" s="44">
        <f t="shared" si="0"/>
        <v>1</v>
      </c>
      <c r="G4" s="8" t="s">
        <v>769</v>
      </c>
      <c r="H4" s="1" t="str">
        <f t="shared" ref="H4:H35" si="1">VLOOKUP(G4,$A$2:$B$27,2,0)</f>
        <v>x6</v>
      </c>
      <c r="I4" t="s">
        <v>371</v>
      </c>
      <c r="J4" t="s">
        <v>372</v>
      </c>
    </row>
    <row r="5" spans="1:15">
      <c r="A5" t="s">
        <v>778</v>
      </c>
      <c r="B5" s="1" t="s">
        <v>74</v>
      </c>
      <c r="D5" s="1" t="s">
        <v>2559</v>
      </c>
      <c r="E5" s="44">
        <f t="shared" si="0"/>
        <v>1</v>
      </c>
      <c r="G5" s="9" t="s">
        <v>770</v>
      </c>
      <c r="H5" s="1" t="str">
        <f t="shared" si="1"/>
        <v>x5</v>
      </c>
      <c r="J5" t="s">
        <v>372</v>
      </c>
    </row>
    <row r="6" spans="1:15">
      <c r="A6" t="s">
        <v>776</v>
      </c>
      <c r="B6" s="1" t="s">
        <v>75</v>
      </c>
      <c r="D6" s="1" t="s">
        <v>2559</v>
      </c>
      <c r="E6" s="44">
        <f t="shared" si="0"/>
        <v>1</v>
      </c>
      <c r="G6" s="9" t="s">
        <v>771</v>
      </c>
      <c r="H6" s="1" t="str">
        <f t="shared" si="1"/>
        <v>x8</v>
      </c>
      <c r="J6" t="s">
        <v>372</v>
      </c>
    </row>
    <row r="7" spans="1:15">
      <c r="A7" t="s">
        <v>770</v>
      </c>
      <c r="B7" s="1" t="s">
        <v>76</v>
      </c>
      <c r="D7" s="1" t="s">
        <v>2559</v>
      </c>
      <c r="E7" s="44">
        <f t="shared" si="0"/>
        <v>1</v>
      </c>
      <c r="G7" s="8" t="s">
        <v>772</v>
      </c>
      <c r="H7" s="1" t="str">
        <f t="shared" si="1"/>
        <v>x16</v>
      </c>
      <c r="J7" t="s">
        <v>372</v>
      </c>
    </row>
    <row r="8" spans="1:15">
      <c r="A8" t="s">
        <v>769</v>
      </c>
      <c r="B8" s="1" t="s">
        <v>77</v>
      </c>
      <c r="D8" s="1" t="s">
        <v>2559</v>
      </c>
      <c r="E8" s="44">
        <f t="shared" si="0"/>
        <v>1</v>
      </c>
      <c r="G8" s="20" t="s">
        <v>781</v>
      </c>
      <c r="H8" s="1"/>
      <c r="K8" s="1" t="s">
        <v>2559</v>
      </c>
      <c r="M8" t="s">
        <v>2381</v>
      </c>
      <c r="N8" s="1" t="s">
        <v>4624</v>
      </c>
    </row>
    <row r="9" spans="1:15">
      <c r="A9" t="s">
        <v>790</v>
      </c>
      <c r="B9" s="1" t="s">
        <v>78</v>
      </c>
      <c r="D9" s="1" t="s">
        <v>2559</v>
      </c>
      <c r="E9" s="44">
        <f t="shared" si="0"/>
        <v>1</v>
      </c>
      <c r="G9" s="8" t="s">
        <v>776</v>
      </c>
      <c r="H9" s="1" t="str">
        <f t="shared" si="1"/>
        <v>x4</v>
      </c>
      <c r="J9" s="1"/>
    </row>
    <row r="10" spans="1:15">
      <c r="A10" t="s">
        <v>771</v>
      </c>
      <c r="B10" s="1" t="s">
        <v>79</v>
      </c>
      <c r="D10" s="1" t="s">
        <v>2559</v>
      </c>
      <c r="E10" s="44">
        <f t="shared" si="0"/>
        <v>1</v>
      </c>
      <c r="G10" s="8" t="s">
        <v>777</v>
      </c>
      <c r="H10" s="1" t="str">
        <f t="shared" si="1"/>
        <v>x2</v>
      </c>
      <c r="J10" s="1"/>
    </row>
    <row r="11" spans="1:15">
      <c r="A11" t="s">
        <v>796</v>
      </c>
      <c r="B11" s="1" t="s">
        <v>80</v>
      </c>
      <c r="D11" s="1" t="s">
        <v>2559</v>
      </c>
      <c r="E11" s="44">
        <f t="shared" si="0"/>
        <v>1</v>
      </c>
      <c r="G11" s="8" t="s">
        <v>778</v>
      </c>
      <c r="H11" s="1" t="str">
        <f t="shared" si="1"/>
        <v>x3</v>
      </c>
      <c r="J11" s="1"/>
    </row>
    <row r="12" spans="1:15">
      <c r="A12" t="s">
        <v>795</v>
      </c>
      <c r="B12" s="1" t="s">
        <v>81</v>
      </c>
      <c r="D12" s="1" t="s">
        <v>2559</v>
      </c>
      <c r="E12" s="44">
        <f t="shared" si="0"/>
        <v>1</v>
      </c>
      <c r="G12" s="8" t="s">
        <v>779</v>
      </c>
      <c r="H12" s="1" t="str">
        <f t="shared" si="1"/>
        <v>x22</v>
      </c>
      <c r="J12" s="1"/>
    </row>
    <row r="13" spans="1:15">
      <c r="A13" t="s">
        <v>797</v>
      </c>
      <c r="B13" s="1" t="s">
        <v>82</v>
      </c>
      <c r="D13" s="1" t="s">
        <v>2559</v>
      </c>
      <c r="E13" s="44">
        <f t="shared" si="0"/>
        <v>1</v>
      </c>
      <c r="G13" s="8" t="s">
        <v>780</v>
      </c>
      <c r="H13" s="1" t="str">
        <f t="shared" si="1"/>
        <v>x15</v>
      </c>
    </row>
    <row r="14" spans="1:15">
      <c r="A14" t="s">
        <v>798</v>
      </c>
      <c r="B14" s="1" t="s">
        <v>83</v>
      </c>
      <c r="D14" s="1" t="s">
        <v>2559</v>
      </c>
      <c r="E14" s="44">
        <f t="shared" si="0"/>
        <v>1</v>
      </c>
      <c r="G14" s="5" t="s">
        <v>785</v>
      </c>
      <c r="H14" s="1"/>
      <c r="K14" s="1" t="s">
        <v>2559</v>
      </c>
      <c r="M14" t="s">
        <v>774</v>
      </c>
      <c r="O14" s="1"/>
    </row>
    <row r="15" spans="1:15">
      <c r="A15" t="s">
        <v>2088</v>
      </c>
      <c r="B15" s="1" t="s">
        <v>84</v>
      </c>
      <c r="D15" s="1" t="s">
        <v>2559</v>
      </c>
      <c r="E15" s="44">
        <f t="shared" si="0"/>
        <v>1</v>
      </c>
      <c r="G15" s="7" t="s">
        <v>135</v>
      </c>
      <c r="H15" s="1" t="str">
        <f t="shared" si="1"/>
        <v>x0</v>
      </c>
      <c r="I15" s="1" t="s">
        <v>371</v>
      </c>
      <c r="J15" s="1"/>
    </row>
    <row r="16" spans="1:15">
      <c r="A16" t="s">
        <v>792</v>
      </c>
      <c r="B16" s="1" t="s">
        <v>85</v>
      </c>
      <c r="D16" s="1" t="s">
        <v>2559</v>
      </c>
      <c r="E16" s="44">
        <f t="shared" si="0"/>
        <v>1</v>
      </c>
      <c r="G16" s="8" t="s">
        <v>783</v>
      </c>
      <c r="H16" s="1" t="str">
        <f t="shared" si="1"/>
        <v>x18</v>
      </c>
      <c r="I16" s="1"/>
      <c r="J16" s="1" t="s">
        <v>372</v>
      </c>
    </row>
    <row r="17" spans="1:17">
      <c r="A17" t="s">
        <v>780</v>
      </c>
      <c r="B17" s="1" t="s">
        <v>86</v>
      </c>
      <c r="D17" s="1" t="s">
        <v>2559</v>
      </c>
      <c r="E17" s="44">
        <f t="shared" si="0"/>
        <v>1</v>
      </c>
      <c r="G17" s="8" t="s">
        <v>784</v>
      </c>
      <c r="H17" s="1" t="str">
        <f t="shared" si="1"/>
        <v>x19</v>
      </c>
      <c r="I17" s="1"/>
      <c r="J17" s="1" t="s">
        <v>372</v>
      </c>
    </row>
    <row r="18" spans="1:17">
      <c r="A18" t="s">
        <v>772</v>
      </c>
      <c r="B18" s="1" t="s">
        <v>87</v>
      </c>
      <c r="D18" s="1" t="s">
        <v>2559</v>
      </c>
      <c r="E18" s="44">
        <f t="shared" si="0"/>
        <v>1</v>
      </c>
      <c r="G18" s="20" t="s">
        <v>788</v>
      </c>
      <c r="H18" s="1"/>
      <c r="K18" s="1" t="s">
        <v>2559</v>
      </c>
      <c r="M18" t="s">
        <v>789</v>
      </c>
      <c r="N18" s="1" t="s">
        <v>4627</v>
      </c>
    </row>
    <row r="19" spans="1:17">
      <c r="A19" t="s">
        <v>2090</v>
      </c>
      <c r="B19" s="1" t="s">
        <v>88</v>
      </c>
      <c r="D19" s="1" t="s">
        <v>2559</v>
      </c>
      <c r="E19" s="44">
        <f t="shared" si="0"/>
        <v>1</v>
      </c>
      <c r="G19" s="7" t="s">
        <v>786</v>
      </c>
      <c r="H19" s="1" t="str">
        <f t="shared" si="1"/>
        <v>x24</v>
      </c>
      <c r="I19" s="1"/>
      <c r="J19" s="1"/>
    </row>
    <row r="20" spans="1:17">
      <c r="A20" t="s">
        <v>783</v>
      </c>
      <c r="B20" s="1" t="s">
        <v>89</v>
      </c>
      <c r="D20" s="1" t="s">
        <v>2559</v>
      </c>
      <c r="E20" s="44">
        <f t="shared" si="0"/>
        <v>1</v>
      </c>
      <c r="G20" s="7" t="s">
        <v>787</v>
      </c>
      <c r="H20" s="1" t="str">
        <f t="shared" si="1"/>
        <v>x23</v>
      </c>
      <c r="I20" s="1"/>
      <c r="J20" s="1"/>
    </row>
    <row r="21" spans="1:17">
      <c r="A21" t="s">
        <v>784</v>
      </c>
      <c r="B21" s="1" t="s">
        <v>90</v>
      </c>
      <c r="D21" s="1" t="s">
        <v>2559</v>
      </c>
      <c r="E21" s="44">
        <f t="shared" si="0"/>
        <v>1</v>
      </c>
      <c r="G21" s="5" t="s">
        <v>793</v>
      </c>
      <c r="H21" s="1"/>
      <c r="K21" s="1" t="s">
        <v>2559</v>
      </c>
      <c r="M21" t="s">
        <v>794</v>
      </c>
      <c r="N21" s="1" t="s">
        <v>4630</v>
      </c>
    </row>
    <row r="22" spans="1:17">
      <c r="A22" t="s">
        <v>2089</v>
      </c>
      <c r="B22" s="1" t="s">
        <v>91</v>
      </c>
      <c r="D22" s="1" t="s">
        <v>2559</v>
      </c>
      <c r="E22" s="44">
        <f t="shared" si="0"/>
        <v>1</v>
      </c>
      <c r="G22" s="8" t="s">
        <v>790</v>
      </c>
      <c r="H22" s="1" t="str">
        <f t="shared" si="1"/>
        <v>x7</v>
      </c>
      <c r="I22" s="1"/>
      <c r="J22" s="1"/>
    </row>
    <row r="23" spans="1:17">
      <c r="A23" t="s">
        <v>791</v>
      </c>
      <c r="B23" s="1" t="s">
        <v>92</v>
      </c>
      <c r="D23" s="1" t="s">
        <v>2559</v>
      </c>
      <c r="E23" s="44">
        <f t="shared" si="0"/>
        <v>1</v>
      </c>
      <c r="G23" s="8" t="s">
        <v>791</v>
      </c>
      <c r="H23" s="1" t="str">
        <f t="shared" si="1"/>
        <v>x21</v>
      </c>
      <c r="I23" s="1"/>
      <c r="J23" s="1"/>
    </row>
    <row r="24" spans="1:17">
      <c r="A24" t="s">
        <v>779</v>
      </c>
      <c r="B24" s="1" t="s">
        <v>93</v>
      </c>
      <c r="D24" s="1" t="s">
        <v>2559</v>
      </c>
      <c r="E24" s="44">
        <f t="shared" si="0"/>
        <v>1</v>
      </c>
      <c r="G24" s="8" t="s">
        <v>792</v>
      </c>
      <c r="H24" s="1" t="str">
        <f t="shared" si="1"/>
        <v>x14</v>
      </c>
      <c r="J24" s="1"/>
    </row>
    <row r="25" spans="1:17">
      <c r="A25" t="s">
        <v>787</v>
      </c>
      <c r="B25" s="1" t="s">
        <v>94</v>
      </c>
      <c r="D25" s="1" t="s">
        <v>2559</v>
      </c>
      <c r="E25" s="44">
        <f t="shared" si="0"/>
        <v>1</v>
      </c>
      <c r="G25" s="20" t="s">
        <v>3743</v>
      </c>
      <c r="H25" s="1"/>
      <c r="I25" s="1"/>
      <c r="J25" s="1"/>
      <c r="K25" s="1" t="s">
        <v>2559</v>
      </c>
      <c r="L25" s="1"/>
      <c r="M25" s="1" t="s">
        <v>799</v>
      </c>
      <c r="N25" t="s">
        <v>4631</v>
      </c>
    </row>
    <row r="26" spans="1:17">
      <c r="A26" t="s">
        <v>786</v>
      </c>
      <c r="B26" s="1" t="s">
        <v>95</v>
      </c>
      <c r="D26" s="1" t="s">
        <v>2559</v>
      </c>
      <c r="E26" s="44">
        <f t="shared" si="0"/>
        <v>1</v>
      </c>
      <c r="G26" s="37" t="s">
        <v>135</v>
      </c>
      <c r="H26" s="1" t="str">
        <f t="shared" si="1"/>
        <v>x0</v>
      </c>
      <c r="I26" s="1"/>
      <c r="J26" s="1"/>
      <c r="K26" s="1"/>
      <c r="L26" s="1"/>
      <c r="M26" s="1"/>
    </row>
    <row r="27" spans="1:17">
      <c r="A27" t="s">
        <v>2087</v>
      </c>
      <c r="B27" s="1" t="s">
        <v>96</v>
      </c>
      <c r="D27" s="1" t="s">
        <v>2559</v>
      </c>
      <c r="E27" s="44">
        <f t="shared" si="0"/>
        <v>1</v>
      </c>
      <c r="G27" s="8" t="s">
        <v>795</v>
      </c>
      <c r="H27" s="1" t="str">
        <f t="shared" si="1"/>
        <v>x10</v>
      </c>
      <c r="I27" s="1"/>
      <c r="J27" s="1"/>
      <c r="K27" s="1"/>
      <c r="L27" s="1"/>
      <c r="M27" s="1"/>
    </row>
    <row r="28" spans="1:17">
      <c r="B28" s="1"/>
      <c r="G28" s="8" t="s">
        <v>796</v>
      </c>
      <c r="H28" s="1" t="str">
        <f t="shared" si="1"/>
        <v>x9</v>
      </c>
      <c r="I28" s="1"/>
      <c r="J28" s="1"/>
      <c r="K28" s="1"/>
      <c r="L28" s="1"/>
      <c r="M28" s="1"/>
    </row>
    <row r="29" spans="1:17">
      <c r="G29" s="8" t="s">
        <v>797</v>
      </c>
      <c r="H29" s="1" t="str">
        <f t="shared" si="1"/>
        <v>x11</v>
      </c>
      <c r="I29" s="1"/>
      <c r="J29" s="1"/>
      <c r="K29" s="1"/>
      <c r="L29" s="1"/>
      <c r="M29" s="1"/>
    </row>
    <row r="30" spans="1:17">
      <c r="G30" s="8" t="s">
        <v>798</v>
      </c>
      <c r="H30" s="1" t="str">
        <f t="shared" si="1"/>
        <v>x12</v>
      </c>
    </row>
    <row r="31" spans="1:17">
      <c r="G31" s="20" t="s">
        <v>3744</v>
      </c>
      <c r="H31" s="1"/>
      <c r="I31" s="1"/>
      <c r="J31" s="1"/>
      <c r="K31" s="1" t="s">
        <v>2559</v>
      </c>
      <c r="L31" s="1"/>
      <c r="M31" s="1" t="s">
        <v>2091</v>
      </c>
      <c r="N31" s="19" t="s">
        <v>4626</v>
      </c>
    </row>
    <row r="32" spans="1:17">
      <c r="G32" s="7" t="s">
        <v>2087</v>
      </c>
      <c r="H32" s="1" t="str">
        <f t="shared" si="1"/>
        <v>x25</v>
      </c>
      <c r="I32" s="1"/>
      <c r="J32" s="1"/>
      <c r="K32" s="1"/>
      <c r="L32" s="1"/>
      <c r="M32" s="1"/>
      <c r="O32" s="1"/>
      <c r="Q32" s="1"/>
    </row>
    <row r="33" spans="7:15">
      <c r="G33" s="7" t="s">
        <v>2088</v>
      </c>
      <c r="H33" s="1" t="str">
        <f t="shared" si="1"/>
        <v>x13</v>
      </c>
      <c r="I33" s="1"/>
      <c r="J33" s="1"/>
      <c r="K33" s="1"/>
      <c r="L33" s="1"/>
      <c r="M33" s="1"/>
      <c r="O33" s="1"/>
    </row>
    <row r="34" spans="7:15">
      <c r="G34" s="7" t="s">
        <v>2089</v>
      </c>
      <c r="H34" s="1" t="str">
        <f t="shared" si="1"/>
        <v>x20</v>
      </c>
      <c r="I34" s="1"/>
      <c r="J34" s="1"/>
      <c r="K34" s="1"/>
      <c r="L34" s="1"/>
      <c r="M34" s="1"/>
      <c r="O34" s="1"/>
    </row>
    <row r="35" spans="7:15">
      <c r="G35" s="7" t="s">
        <v>2090</v>
      </c>
      <c r="H35" s="1" t="str">
        <f t="shared" si="1"/>
        <v>x17</v>
      </c>
      <c r="I35" s="1"/>
      <c r="J35" s="1"/>
      <c r="K35" s="1"/>
      <c r="L35" s="1"/>
      <c r="M35" s="1"/>
      <c r="O35" s="1"/>
    </row>
  </sheetData>
  <sortState ref="A3:A27">
    <sortCondition ref="A27"/>
  </sortState>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405"/>
  <sheetViews>
    <sheetView zoomScaleNormal="100" workbookViewId="0">
      <pane ySplit="1" topLeftCell="A2" activePane="bottomLeft" state="frozen"/>
      <selection pane="bottomLeft" activeCell="A2" sqref="A2"/>
    </sheetView>
  </sheetViews>
  <sheetFormatPr defaultRowHeight="15"/>
  <cols>
    <col min="1" max="1" width="71.5703125" customWidth="1"/>
    <col min="2" max="2" width="6.28515625" bestFit="1" customWidth="1"/>
    <col min="3" max="3" width="6.85546875" customWidth="1"/>
    <col min="7" max="7" width="92.42578125" customWidth="1"/>
    <col min="14" max="14" width="32" style="1" customWidth="1"/>
  </cols>
  <sheetData>
    <row r="1" spans="1:15">
      <c r="A1" s="42"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5">
      <c r="A2" t="s">
        <v>135</v>
      </c>
      <c r="B2" t="s">
        <v>136</v>
      </c>
      <c r="C2" t="s">
        <v>380</v>
      </c>
      <c r="D2" t="s">
        <v>2559</v>
      </c>
      <c r="E2">
        <f t="shared" ref="E2:E33" si="0">COUNTIF($G$2:$G$405,A2)</f>
        <v>24</v>
      </c>
      <c r="G2" s="19" t="s">
        <v>897</v>
      </c>
      <c r="K2" s="1" t="s">
        <v>2559</v>
      </c>
      <c r="M2" s="1" t="s">
        <v>896</v>
      </c>
    </row>
    <row r="3" spans="1:15">
      <c r="A3" t="s">
        <v>5323</v>
      </c>
      <c r="B3" t="s">
        <v>72</v>
      </c>
      <c r="D3" s="1" t="s">
        <v>2559</v>
      </c>
      <c r="E3" s="1">
        <f t="shared" si="0"/>
        <v>2</v>
      </c>
      <c r="G3" s="17" t="s">
        <v>135</v>
      </c>
      <c r="H3" s="1" t="str">
        <f t="shared" ref="H3:H66" si="1">VLOOKUP(G3,$A$2:$B$142,2,FALSE)</f>
        <v>x0</v>
      </c>
      <c r="I3" t="s">
        <v>371</v>
      </c>
    </row>
    <row r="4" spans="1:15">
      <c r="A4" t="s">
        <v>5324</v>
      </c>
      <c r="B4" s="1" t="s">
        <v>73</v>
      </c>
      <c r="D4" s="1" t="s">
        <v>2559</v>
      </c>
      <c r="E4" s="1">
        <f t="shared" si="0"/>
        <v>2</v>
      </c>
      <c r="G4" s="6" t="s">
        <v>800</v>
      </c>
      <c r="H4" s="1" t="str">
        <f t="shared" si="1"/>
        <v>x75</v>
      </c>
      <c r="I4" t="s">
        <v>371</v>
      </c>
      <c r="J4" t="s">
        <v>372</v>
      </c>
    </row>
    <row r="5" spans="1:15">
      <c r="A5" t="s">
        <v>5325</v>
      </c>
      <c r="B5" s="1" t="s">
        <v>74</v>
      </c>
      <c r="D5" s="1" t="s">
        <v>2559</v>
      </c>
      <c r="E5" s="1">
        <f t="shared" si="0"/>
        <v>2</v>
      </c>
      <c r="G5" s="14" t="s">
        <v>5323</v>
      </c>
      <c r="H5" s="1" t="str">
        <f t="shared" si="1"/>
        <v>x1</v>
      </c>
      <c r="J5" s="1" t="s">
        <v>372</v>
      </c>
    </row>
    <row r="6" spans="1:15">
      <c r="A6" t="s">
        <v>5326</v>
      </c>
      <c r="B6" s="1" t="s">
        <v>75</v>
      </c>
      <c r="D6" s="1" t="s">
        <v>2559</v>
      </c>
      <c r="E6" s="1">
        <f t="shared" si="0"/>
        <v>2</v>
      </c>
      <c r="G6" s="14" t="s">
        <v>5324</v>
      </c>
      <c r="H6" s="1" t="str">
        <f t="shared" si="1"/>
        <v>x2</v>
      </c>
      <c r="I6" t="s">
        <v>371</v>
      </c>
      <c r="J6" s="1" t="s">
        <v>372</v>
      </c>
    </row>
    <row r="7" spans="1:15">
      <c r="A7" t="s">
        <v>5327</v>
      </c>
      <c r="B7" s="1" t="s">
        <v>76</v>
      </c>
      <c r="D7" s="1" t="s">
        <v>2559</v>
      </c>
      <c r="E7" s="1">
        <f t="shared" si="0"/>
        <v>2</v>
      </c>
      <c r="G7" s="13" t="s">
        <v>801</v>
      </c>
      <c r="H7" s="1" t="str">
        <f t="shared" si="1"/>
        <v>x74</v>
      </c>
      <c r="J7" s="1" t="s">
        <v>372</v>
      </c>
      <c r="O7" s="19"/>
    </row>
    <row r="8" spans="1:15">
      <c r="A8" t="s">
        <v>5328</v>
      </c>
      <c r="B8" s="1" t="s">
        <v>77</v>
      </c>
      <c r="D8" s="1" t="s">
        <v>2559</v>
      </c>
      <c r="E8" s="1">
        <f t="shared" si="0"/>
        <v>2</v>
      </c>
      <c r="G8" s="13" t="s">
        <v>802</v>
      </c>
      <c r="H8" s="1" t="str">
        <f t="shared" si="1"/>
        <v>x72</v>
      </c>
      <c r="J8" s="1" t="s">
        <v>372</v>
      </c>
      <c r="O8" s="19"/>
    </row>
    <row r="9" spans="1:15">
      <c r="A9" t="s">
        <v>5329</v>
      </c>
      <c r="B9" s="1" t="s">
        <v>78</v>
      </c>
      <c r="D9" s="1" t="s">
        <v>2559</v>
      </c>
      <c r="E9" s="1">
        <f t="shared" si="0"/>
        <v>2</v>
      </c>
      <c r="G9" s="14" t="s">
        <v>5325</v>
      </c>
      <c r="H9" s="1" t="str">
        <f t="shared" si="1"/>
        <v>x3</v>
      </c>
      <c r="J9" s="1" t="s">
        <v>372</v>
      </c>
      <c r="O9" s="19"/>
    </row>
    <row r="10" spans="1:15">
      <c r="A10" t="s">
        <v>884</v>
      </c>
      <c r="B10" s="1" t="s">
        <v>79</v>
      </c>
      <c r="D10" s="1" t="s">
        <v>2559</v>
      </c>
      <c r="E10" s="1">
        <f t="shared" si="0"/>
        <v>1</v>
      </c>
      <c r="G10" s="14" t="s">
        <v>5326</v>
      </c>
      <c r="H10" s="1" t="str">
        <f t="shared" si="1"/>
        <v>x4</v>
      </c>
      <c r="J10" s="1" t="s">
        <v>372</v>
      </c>
      <c r="O10" s="19"/>
    </row>
    <row r="11" spans="1:15">
      <c r="A11" t="s">
        <v>824</v>
      </c>
      <c r="B11" s="1" t="s">
        <v>80</v>
      </c>
      <c r="D11" s="1" t="s">
        <v>2559</v>
      </c>
      <c r="E11" s="1">
        <f t="shared" si="0"/>
        <v>2</v>
      </c>
      <c r="G11" s="14" t="s">
        <v>5327</v>
      </c>
      <c r="H11" s="1" t="str">
        <f t="shared" si="1"/>
        <v>x5</v>
      </c>
      <c r="J11" s="1" t="s">
        <v>372</v>
      </c>
      <c r="O11" s="19"/>
    </row>
    <row r="12" spans="1:15">
      <c r="A12" t="s">
        <v>826</v>
      </c>
      <c r="B12" s="1" t="s">
        <v>81</v>
      </c>
      <c r="D12" s="1" t="s">
        <v>2559</v>
      </c>
      <c r="E12" s="1">
        <f t="shared" si="0"/>
        <v>8</v>
      </c>
      <c r="G12" s="14" t="s">
        <v>5328</v>
      </c>
      <c r="H12" s="1" t="str">
        <f t="shared" si="1"/>
        <v>x6</v>
      </c>
      <c r="J12" s="1" t="s">
        <v>372</v>
      </c>
      <c r="O12" s="19"/>
    </row>
    <row r="13" spans="1:15">
      <c r="A13" t="s">
        <v>825</v>
      </c>
      <c r="B13" s="1" t="s">
        <v>82</v>
      </c>
      <c r="D13" s="1" t="s">
        <v>2559</v>
      </c>
      <c r="E13" s="1">
        <f t="shared" si="0"/>
        <v>8</v>
      </c>
      <c r="G13" s="14" t="s">
        <v>5329</v>
      </c>
      <c r="H13" s="1" t="str">
        <f t="shared" si="1"/>
        <v>x7</v>
      </c>
      <c r="J13" s="1" t="s">
        <v>372</v>
      </c>
      <c r="O13" s="19"/>
    </row>
    <row r="14" spans="1:15">
      <c r="A14" t="s">
        <v>811</v>
      </c>
      <c r="B14" s="1" t="s">
        <v>83</v>
      </c>
      <c r="D14" s="1" t="s">
        <v>2559</v>
      </c>
      <c r="E14" s="1">
        <f t="shared" si="0"/>
        <v>8</v>
      </c>
      <c r="G14" s="6" t="s">
        <v>803</v>
      </c>
      <c r="H14" s="1" t="str">
        <f t="shared" si="1"/>
        <v>x60</v>
      </c>
      <c r="I14" t="s">
        <v>371</v>
      </c>
      <c r="J14" t="s">
        <v>372</v>
      </c>
      <c r="O14" s="19"/>
    </row>
    <row r="15" spans="1:15">
      <c r="A15" t="s">
        <v>844</v>
      </c>
      <c r="B15" s="1" t="s">
        <v>84</v>
      </c>
      <c r="D15" s="1" t="s">
        <v>2559</v>
      </c>
      <c r="E15" s="1">
        <f t="shared" si="0"/>
        <v>1</v>
      </c>
      <c r="G15" s="14" t="s">
        <v>5330</v>
      </c>
      <c r="H15" s="1" t="str">
        <f t="shared" si="1"/>
        <v>x48</v>
      </c>
      <c r="J15" s="1" t="s">
        <v>372</v>
      </c>
      <c r="O15" s="19"/>
    </row>
    <row r="16" spans="1:15">
      <c r="A16" t="s">
        <v>818</v>
      </c>
      <c r="B16" s="1" t="s">
        <v>85</v>
      </c>
      <c r="D16" s="1" t="s">
        <v>2559</v>
      </c>
      <c r="E16" s="1">
        <f t="shared" si="0"/>
        <v>8</v>
      </c>
      <c r="G16" s="14" t="s">
        <v>5331</v>
      </c>
      <c r="H16" s="1" t="str">
        <f t="shared" si="1"/>
        <v>x49</v>
      </c>
      <c r="J16" s="1" t="s">
        <v>372</v>
      </c>
      <c r="O16" s="19"/>
    </row>
    <row r="17" spans="1:15">
      <c r="A17" t="s">
        <v>887</v>
      </c>
      <c r="B17" s="1" t="s">
        <v>86</v>
      </c>
      <c r="D17" s="1" t="s">
        <v>2559</v>
      </c>
      <c r="E17" s="1">
        <f t="shared" si="0"/>
        <v>1</v>
      </c>
      <c r="G17" s="14" t="s">
        <v>5332</v>
      </c>
      <c r="H17" s="1" t="str">
        <f t="shared" si="1"/>
        <v>x50</v>
      </c>
      <c r="J17" s="1" t="s">
        <v>372</v>
      </c>
      <c r="O17" s="19"/>
    </row>
    <row r="18" spans="1:15">
      <c r="A18" t="s">
        <v>883</v>
      </c>
      <c r="B18" s="1" t="s">
        <v>87</v>
      </c>
      <c r="D18" s="1" t="s">
        <v>2559</v>
      </c>
      <c r="E18" s="1">
        <f t="shared" si="0"/>
        <v>1</v>
      </c>
      <c r="G18" s="14" t="s">
        <v>5333</v>
      </c>
      <c r="H18" s="1" t="str">
        <f t="shared" si="1"/>
        <v>x57</v>
      </c>
      <c r="J18" s="1" t="s">
        <v>372</v>
      </c>
      <c r="O18" s="19"/>
    </row>
    <row r="19" spans="1:15">
      <c r="A19" t="s">
        <v>880</v>
      </c>
      <c r="B19" s="1" t="s">
        <v>88</v>
      </c>
      <c r="D19" s="1" t="s">
        <v>2559</v>
      </c>
      <c r="E19" s="1">
        <f t="shared" si="0"/>
        <v>1</v>
      </c>
      <c r="G19" s="14" t="s">
        <v>5335</v>
      </c>
      <c r="H19" s="1" t="str">
        <f t="shared" si="1"/>
        <v>x121</v>
      </c>
      <c r="J19" s="1" t="s">
        <v>372</v>
      </c>
      <c r="O19" s="19"/>
    </row>
    <row r="20" spans="1:15">
      <c r="A20" t="s">
        <v>881</v>
      </c>
      <c r="B20" s="1" t="s">
        <v>89</v>
      </c>
      <c r="D20" s="1" t="s">
        <v>2559</v>
      </c>
      <c r="E20" s="1">
        <f t="shared" si="0"/>
        <v>1</v>
      </c>
      <c r="G20" s="14" t="s">
        <v>5337</v>
      </c>
      <c r="H20" s="1" t="str">
        <f t="shared" si="1"/>
        <v>x123</v>
      </c>
      <c r="J20" s="1" t="s">
        <v>372</v>
      </c>
      <c r="O20" s="19"/>
    </row>
    <row r="21" spans="1:15">
      <c r="A21" t="s">
        <v>888</v>
      </c>
      <c r="B21" s="1" t="s">
        <v>90</v>
      </c>
      <c r="D21" s="1" t="s">
        <v>2559</v>
      </c>
      <c r="E21" s="1">
        <f t="shared" si="0"/>
        <v>1</v>
      </c>
      <c r="G21" s="14" t="s">
        <v>5336</v>
      </c>
      <c r="H21" s="1" t="str">
        <f t="shared" si="1"/>
        <v>x124</v>
      </c>
      <c r="J21" s="1" t="s">
        <v>372</v>
      </c>
      <c r="O21" s="19"/>
    </row>
    <row r="22" spans="1:15">
      <c r="A22" t="s">
        <v>886</v>
      </c>
      <c r="B22" s="1" t="s">
        <v>91</v>
      </c>
      <c r="D22" s="1" t="s">
        <v>2559</v>
      </c>
      <c r="E22" s="1">
        <f t="shared" si="0"/>
        <v>1</v>
      </c>
      <c r="G22" s="14" t="s">
        <v>5338</v>
      </c>
      <c r="H22" s="1" t="str">
        <f t="shared" si="1"/>
        <v>x125</v>
      </c>
      <c r="J22" s="1" t="s">
        <v>372</v>
      </c>
      <c r="O22" s="19"/>
    </row>
    <row r="23" spans="1:15">
      <c r="A23" t="s">
        <v>889</v>
      </c>
      <c r="B23" s="1" t="s">
        <v>92</v>
      </c>
      <c r="D23" s="1" t="s">
        <v>2559</v>
      </c>
      <c r="E23" s="1">
        <f t="shared" si="0"/>
        <v>1</v>
      </c>
      <c r="G23" s="14" t="s">
        <v>5334</v>
      </c>
      <c r="H23" s="1" t="str">
        <f t="shared" si="1"/>
        <v>x58</v>
      </c>
      <c r="J23" s="1" t="s">
        <v>372</v>
      </c>
      <c r="O23" s="19"/>
    </row>
    <row r="24" spans="1:15">
      <c r="A24" t="s">
        <v>882</v>
      </c>
      <c r="B24" s="1" t="s">
        <v>93</v>
      </c>
      <c r="D24" s="1" t="s">
        <v>2559</v>
      </c>
      <c r="E24" s="1">
        <f t="shared" si="0"/>
        <v>1</v>
      </c>
      <c r="G24" s="19" t="s">
        <v>898</v>
      </c>
      <c r="H24" s="1"/>
      <c r="K24" s="1" t="s">
        <v>2559</v>
      </c>
      <c r="M24" t="s">
        <v>896</v>
      </c>
      <c r="N24" s="19" t="s">
        <v>4632</v>
      </c>
    </row>
    <row r="25" spans="1:15">
      <c r="A25" t="s">
        <v>3748</v>
      </c>
      <c r="B25" s="1" t="s">
        <v>94</v>
      </c>
      <c r="D25" s="1" t="s">
        <v>2559</v>
      </c>
      <c r="E25" s="1">
        <f t="shared" si="0"/>
        <v>1</v>
      </c>
      <c r="G25" s="17" t="s">
        <v>135</v>
      </c>
      <c r="H25" s="1" t="str">
        <f t="shared" si="1"/>
        <v>x0</v>
      </c>
      <c r="I25" t="s">
        <v>371</v>
      </c>
      <c r="O25" s="19"/>
    </row>
    <row r="26" spans="1:15">
      <c r="A26" t="s">
        <v>842</v>
      </c>
      <c r="B26" s="1" t="s">
        <v>95</v>
      </c>
      <c r="D26" s="1" t="s">
        <v>2559</v>
      </c>
      <c r="E26" s="1">
        <f t="shared" si="0"/>
        <v>1</v>
      </c>
      <c r="G26" s="6" t="s">
        <v>5323</v>
      </c>
      <c r="H26" s="1" t="str">
        <f t="shared" si="1"/>
        <v>x1</v>
      </c>
      <c r="J26" s="1" t="s">
        <v>372</v>
      </c>
      <c r="O26" s="19"/>
    </row>
    <row r="27" spans="1:15">
      <c r="A27" t="s">
        <v>849</v>
      </c>
      <c r="B27" s="1" t="s">
        <v>96</v>
      </c>
      <c r="D27" s="1" t="s">
        <v>2559</v>
      </c>
      <c r="E27" s="1">
        <f t="shared" si="0"/>
        <v>1</v>
      </c>
      <c r="G27" s="6" t="s">
        <v>5324</v>
      </c>
      <c r="H27" s="1" t="str">
        <f t="shared" si="1"/>
        <v>x2</v>
      </c>
      <c r="J27" s="1" t="s">
        <v>372</v>
      </c>
      <c r="O27" s="19"/>
    </row>
    <row r="28" spans="1:15">
      <c r="A28" t="s">
        <v>848</v>
      </c>
      <c r="B28" s="1" t="s">
        <v>97</v>
      </c>
      <c r="D28" s="1" t="s">
        <v>2559</v>
      </c>
      <c r="E28" s="1">
        <f t="shared" si="0"/>
        <v>1</v>
      </c>
      <c r="G28" s="6" t="s">
        <v>5325</v>
      </c>
      <c r="H28" s="1" t="str">
        <f t="shared" si="1"/>
        <v>x3</v>
      </c>
      <c r="J28" s="1" t="s">
        <v>372</v>
      </c>
      <c r="O28" s="19"/>
    </row>
    <row r="29" spans="1:15">
      <c r="A29" t="s">
        <v>810</v>
      </c>
      <c r="B29" s="1" t="s">
        <v>98</v>
      </c>
      <c r="D29" s="1" t="s">
        <v>2559</v>
      </c>
      <c r="E29" s="1">
        <f t="shared" si="0"/>
        <v>8</v>
      </c>
      <c r="G29" s="6" t="s">
        <v>5326</v>
      </c>
      <c r="H29" s="1" t="str">
        <f t="shared" si="1"/>
        <v>x4</v>
      </c>
      <c r="J29" s="1" t="s">
        <v>372</v>
      </c>
      <c r="O29" s="19"/>
    </row>
    <row r="30" spans="1:15">
      <c r="A30" t="s">
        <v>837</v>
      </c>
      <c r="B30" s="1" t="s">
        <v>99</v>
      </c>
      <c r="D30" s="1" t="s">
        <v>2559</v>
      </c>
      <c r="E30" s="1">
        <f t="shared" si="0"/>
        <v>1</v>
      </c>
      <c r="G30" s="6" t="s">
        <v>5327</v>
      </c>
      <c r="H30" s="1" t="str">
        <f t="shared" si="1"/>
        <v>x5</v>
      </c>
      <c r="J30" s="1" t="s">
        <v>372</v>
      </c>
      <c r="O30" s="19"/>
    </row>
    <row r="31" spans="1:15">
      <c r="A31" t="s">
        <v>841</v>
      </c>
      <c r="B31" s="1" t="s">
        <v>100</v>
      </c>
      <c r="D31" s="1" t="s">
        <v>2559</v>
      </c>
      <c r="E31" s="1">
        <f t="shared" si="0"/>
        <v>1</v>
      </c>
      <c r="G31" s="6" t="s">
        <v>5328</v>
      </c>
      <c r="H31" s="1" t="str">
        <f t="shared" si="1"/>
        <v>x6</v>
      </c>
      <c r="J31" s="1" t="s">
        <v>372</v>
      </c>
      <c r="O31" s="19"/>
    </row>
    <row r="32" spans="1:15">
      <c r="A32" t="s">
        <v>891</v>
      </c>
      <c r="B32" s="1" t="s">
        <v>101</v>
      </c>
      <c r="D32" s="1" t="s">
        <v>2559</v>
      </c>
      <c r="E32" s="1">
        <f t="shared" si="0"/>
        <v>1</v>
      </c>
      <c r="G32" s="6" t="s">
        <v>5329</v>
      </c>
      <c r="H32" s="1" t="str">
        <f t="shared" si="1"/>
        <v>x7</v>
      </c>
      <c r="J32" s="1" t="s">
        <v>372</v>
      </c>
      <c r="O32" s="19"/>
    </row>
    <row r="33" spans="1:15">
      <c r="A33" t="s">
        <v>808</v>
      </c>
      <c r="B33" s="1" t="s">
        <v>102</v>
      </c>
      <c r="D33" s="1" t="s">
        <v>2559</v>
      </c>
      <c r="E33" s="1">
        <f t="shared" si="0"/>
        <v>8</v>
      </c>
      <c r="G33" s="6" t="s">
        <v>5330</v>
      </c>
      <c r="H33" s="1" t="str">
        <f t="shared" si="1"/>
        <v>x48</v>
      </c>
      <c r="J33" s="1" t="s">
        <v>372</v>
      </c>
      <c r="O33" s="19"/>
    </row>
    <row r="34" spans="1:15">
      <c r="A34" t="s">
        <v>845</v>
      </c>
      <c r="B34" s="1" t="s">
        <v>103</v>
      </c>
      <c r="D34" s="1" t="s">
        <v>2559</v>
      </c>
      <c r="E34" s="1">
        <f t="shared" ref="E34:E65" si="2">COUNTIF($G$2:$G$405,A34)</f>
        <v>1</v>
      </c>
      <c r="G34" s="6" t="s">
        <v>5331</v>
      </c>
      <c r="H34" s="1" t="str">
        <f t="shared" si="1"/>
        <v>x49</v>
      </c>
      <c r="J34" s="1" t="s">
        <v>372</v>
      </c>
      <c r="O34" s="19"/>
    </row>
    <row r="35" spans="1:15">
      <c r="A35" t="s">
        <v>892</v>
      </c>
      <c r="B35" s="1" t="s">
        <v>104</v>
      </c>
      <c r="D35" s="1" t="s">
        <v>2559</v>
      </c>
      <c r="E35" s="1">
        <f t="shared" si="2"/>
        <v>1</v>
      </c>
      <c r="G35" s="6" t="s">
        <v>5332</v>
      </c>
      <c r="H35" s="1" t="str">
        <f t="shared" si="1"/>
        <v>x50</v>
      </c>
      <c r="J35" s="1" t="s">
        <v>372</v>
      </c>
      <c r="O35" s="19"/>
    </row>
    <row r="36" spans="1:15">
      <c r="A36" t="s">
        <v>809</v>
      </c>
      <c r="B36" s="1" t="s">
        <v>105</v>
      </c>
      <c r="D36" s="1" t="s">
        <v>2559</v>
      </c>
      <c r="E36" s="1">
        <f t="shared" si="2"/>
        <v>8</v>
      </c>
      <c r="G36" s="6" t="s">
        <v>5333</v>
      </c>
      <c r="H36" s="1" t="str">
        <f t="shared" si="1"/>
        <v>x57</v>
      </c>
      <c r="J36" s="1" t="s">
        <v>372</v>
      </c>
      <c r="O36" s="19"/>
    </row>
    <row r="37" spans="1:15">
      <c r="A37" t="s">
        <v>834</v>
      </c>
      <c r="B37" s="1" t="s">
        <v>106</v>
      </c>
      <c r="D37" s="1" t="s">
        <v>2559</v>
      </c>
      <c r="E37" s="1">
        <f t="shared" si="2"/>
        <v>1</v>
      </c>
      <c r="G37" s="6" t="s">
        <v>5335</v>
      </c>
      <c r="H37" s="1" t="str">
        <f t="shared" si="1"/>
        <v>x121</v>
      </c>
      <c r="J37" s="1" t="s">
        <v>372</v>
      </c>
      <c r="O37" s="19"/>
    </row>
    <row r="38" spans="1:15">
      <c r="A38" t="s">
        <v>870</v>
      </c>
      <c r="B38" s="1" t="s">
        <v>107</v>
      </c>
      <c r="D38" s="1" t="s">
        <v>2559</v>
      </c>
      <c r="E38" s="1">
        <f t="shared" si="2"/>
        <v>1</v>
      </c>
      <c r="G38" s="6" t="s">
        <v>5337</v>
      </c>
      <c r="H38" s="1" t="str">
        <f t="shared" si="1"/>
        <v>x123</v>
      </c>
      <c r="J38" s="1" t="s">
        <v>372</v>
      </c>
      <c r="O38" s="19"/>
    </row>
    <row r="39" spans="1:15">
      <c r="A39" t="s">
        <v>872</v>
      </c>
      <c r="B39" s="1" t="s">
        <v>108</v>
      </c>
      <c r="D39" s="1" t="s">
        <v>2559</v>
      </c>
      <c r="E39" s="1">
        <f t="shared" si="2"/>
        <v>1</v>
      </c>
      <c r="G39" s="6" t="s">
        <v>5336</v>
      </c>
      <c r="H39" s="1" t="str">
        <f t="shared" si="1"/>
        <v>x124</v>
      </c>
      <c r="J39" s="1" t="s">
        <v>372</v>
      </c>
      <c r="O39" s="19"/>
    </row>
    <row r="40" spans="1:15">
      <c r="A40" t="s">
        <v>869</v>
      </c>
      <c r="B40" s="1" t="s">
        <v>109</v>
      </c>
      <c r="D40" s="1" t="s">
        <v>2559</v>
      </c>
      <c r="E40" s="1">
        <f t="shared" si="2"/>
        <v>1</v>
      </c>
      <c r="G40" s="6" t="s">
        <v>5338</v>
      </c>
      <c r="H40" s="1" t="str">
        <f t="shared" si="1"/>
        <v>x125</v>
      </c>
      <c r="J40" s="1" t="s">
        <v>372</v>
      </c>
      <c r="O40" s="19"/>
    </row>
    <row r="41" spans="1:15">
      <c r="A41" t="s">
        <v>873</v>
      </c>
      <c r="B41" s="1" t="s">
        <v>110</v>
      </c>
      <c r="D41" s="1" t="s">
        <v>2559</v>
      </c>
      <c r="E41" s="1">
        <f t="shared" si="2"/>
        <v>1</v>
      </c>
      <c r="G41" s="6" t="s">
        <v>5334</v>
      </c>
      <c r="H41" s="1" t="str">
        <f t="shared" si="1"/>
        <v>x58</v>
      </c>
      <c r="J41" s="1" t="s">
        <v>372</v>
      </c>
      <c r="O41" s="19"/>
    </row>
    <row r="42" spans="1:15">
      <c r="A42" t="s">
        <v>871</v>
      </c>
      <c r="B42" s="1" t="s">
        <v>111</v>
      </c>
      <c r="D42" s="1" t="s">
        <v>2559</v>
      </c>
      <c r="E42" s="1">
        <f t="shared" si="2"/>
        <v>1</v>
      </c>
      <c r="G42" s="19" t="s">
        <v>899</v>
      </c>
      <c r="H42" s="1"/>
      <c r="K42" s="1" t="s">
        <v>2559</v>
      </c>
      <c r="M42" t="s">
        <v>900</v>
      </c>
    </row>
    <row r="43" spans="1:15">
      <c r="A43" t="s">
        <v>868</v>
      </c>
      <c r="B43" s="1" t="s">
        <v>112</v>
      </c>
      <c r="D43" s="1" t="s">
        <v>2559</v>
      </c>
      <c r="E43" s="1">
        <f t="shared" si="2"/>
        <v>1</v>
      </c>
      <c r="G43" s="17" t="s">
        <v>135</v>
      </c>
      <c r="H43" s="1" t="str">
        <f t="shared" si="1"/>
        <v>x0</v>
      </c>
      <c r="I43" t="s">
        <v>371</v>
      </c>
    </row>
    <row r="44" spans="1:15">
      <c r="A44" t="s">
        <v>816</v>
      </c>
      <c r="B44" s="1" t="s">
        <v>113</v>
      </c>
      <c r="D44" s="1" t="s">
        <v>2559</v>
      </c>
      <c r="E44" s="1">
        <f t="shared" si="2"/>
        <v>8</v>
      </c>
      <c r="G44" s="6" t="s">
        <v>2513</v>
      </c>
      <c r="H44" s="1" t="str">
        <f t="shared" si="1"/>
        <v>x79</v>
      </c>
      <c r="I44" t="s">
        <v>371</v>
      </c>
      <c r="J44" t="s">
        <v>372</v>
      </c>
    </row>
    <row r="45" spans="1:15">
      <c r="A45" t="s">
        <v>829</v>
      </c>
      <c r="B45" s="1" t="s">
        <v>114</v>
      </c>
      <c r="D45" s="1" t="s">
        <v>2559</v>
      </c>
      <c r="E45" s="1">
        <f t="shared" si="2"/>
        <v>6</v>
      </c>
      <c r="G45" s="14" t="s">
        <v>2515</v>
      </c>
      <c r="H45" s="1" t="str">
        <f t="shared" si="1"/>
        <v>x81</v>
      </c>
      <c r="I45" t="s">
        <v>371</v>
      </c>
      <c r="J45" t="s">
        <v>372</v>
      </c>
    </row>
    <row r="46" spans="1:15">
      <c r="A46" t="s">
        <v>2516</v>
      </c>
      <c r="B46" s="1" t="s">
        <v>115</v>
      </c>
      <c r="D46" s="1" t="s">
        <v>2559</v>
      </c>
      <c r="E46" s="1">
        <f t="shared" si="2"/>
        <v>5</v>
      </c>
      <c r="G46" s="15" t="s">
        <v>804</v>
      </c>
      <c r="H46" s="1" t="str">
        <f t="shared" si="1"/>
        <v>x77</v>
      </c>
      <c r="I46" t="s">
        <v>371</v>
      </c>
      <c r="J46" s="1" t="s">
        <v>372</v>
      </c>
    </row>
    <row r="47" spans="1:15">
      <c r="A47" t="s">
        <v>828</v>
      </c>
      <c r="B47" s="1" t="s">
        <v>116</v>
      </c>
      <c r="D47" s="1" t="s">
        <v>2559</v>
      </c>
      <c r="E47" s="1">
        <f t="shared" si="2"/>
        <v>11</v>
      </c>
      <c r="G47" s="13" t="s">
        <v>805</v>
      </c>
      <c r="H47" s="1" t="str">
        <f t="shared" si="1"/>
        <v>x73</v>
      </c>
      <c r="J47" s="1" t="s">
        <v>372</v>
      </c>
    </row>
    <row r="48" spans="1:15">
      <c r="A48" t="s">
        <v>836</v>
      </c>
      <c r="B48" s="1" t="s">
        <v>117</v>
      </c>
      <c r="D48" s="1" t="s">
        <v>2559</v>
      </c>
      <c r="E48" s="1">
        <f t="shared" si="2"/>
        <v>1</v>
      </c>
      <c r="G48" s="13" t="s">
        <v>806</v>
      </c>
      <c r="H48" s="1" t="str">
        <f t="shared" si="1"/>
        <v>x101</v>
      </c>
      <c r="J48" s="1" t="s">
        <v>372</v>
      </c>
    </row>
    <row r="49" spans="1:10">
      <c r="A49" t="s">
        <v>893</v>
      </c>
      <c r="B49" s="1" t="s">
        <v>118</v>
      </c>
      <c r="D49" s="1" t="s">
        <v>2559</v>
      </c>
      <c r="E49" s="1">
        <f t="shared" si="2"/>
        <v>1</v>
      </c>
      <c r="G49" s="13" t="s">
        <v>807</v>
      </c>
      <c r="H49" s="1" t="str">
        <f t="shared" si="1"/>
        <v>x66</v>
      </c>
      <c r="J49" s="1" t="s">
        <v>372</v>
      </c>
    </row>
    <row r="50" spans="1:10">
      <c r="A50" t="s">
        <v>5330</v>
      </c>
      <c r="B50" s="1" t="s">
        <v>119</v>
      </c>
      <c r="D50" s="1" t="s">
        <v>2559</v>
      </c>
      <c r="E50" s="1">
        <f t="shared" si="2"/>
        <v>2</v>
      </c>
      <c r="G50" s="13" t="s">
        <v>808</v>
      </c>
      <c r="H50" s="1" t="str">
        <f t="shared" si="1"/>
        <v>x31</v>
      </c>
      <c r="J50" s="1" t="s">
        <v>372</v>
      </c>
    </row>
    <row r="51" spans="1:10">
      <c r="A51" t="s">
        <v>5331</v>
      </c>
      <c r="B51" s="1" t="s">
        <v>120</v>
      </c>
      <c r="D51" s="1" t="s">
        <v>2559</v>
      </c>
      <c r="E51" s="1">
        <f t="shared" si="2"/>
        <v>2</v>
      </c>
      <c r="G51" s="13" t="s">
        <v>809</v>
      </c>
      <c r="H51" s="1" t="str">
        <f t="shared" si="1"/>
        <v>x34</v>
      </c>
      <c r="J51" s="1" t="s">
        <v>372</v>
      </c>
    </row>
    <row r="52" spans="1:10">
      <c r="A52" t="s">
        <v>5332</v>
      </c>
      <c r="B52" s="1" t="s">
        <v>121</v>
      </c>
      <c r="D52" s="1" t="s">
        <v>2559</v>
      </c>
      <c r="E52" s="1">
        <f t="shared" si="2"/>
        <v>2</v>
      </c>
      <c r="G52" s="13" t="s">
        <v>810</v>
      </c>
      <c r="H52" s="1" t="str">
        <f t="shared" si="1"/>
        <v>x27</v>
      </c>
      <c r="J52" s="1" t="s">
        <v>372</v>
      </c>
    </row>
    <row r="53" spans="1:10">
      <c r="A53" t="s">
        <v>895</v>
      </c>
      <c r="B53" s="1" t="s">
        <v>122</v>
      </c>
      <c r="D53" s="1" t="s">
        <v>2559</v>
      </c>
      <c r="E53" s="1">
        <f t="shared" si="2"/>
        <v>1</v>
      </c>
      <c r="G53" s="13" t="s">
        <v>2517</v>
      </c>
      <c r="H53" s="1" t="str">
        <f t="shared" si="1"/>
        <v>x59</v>
      </c>
      <c r="J53" s="1" t="s">
        <v>372</v>
      </c>
    </row>
    <row r="54" spans="1:10">
      <c r="A54" t="s">
        <v>814</v>
      </c>
      <c r="B54" s="1" t="s">
        <v>123</v>
      </c>
      <c r="D54" s="1" t="s">
        <v>2559</v>
      </c>
      <c r="E54" s="1">
        <f t="shared" si="2"/>
        <v>8</v>
      </c>
      <c r="G54" s="13" t="s">
        <v>811</v>
      </c>
      <c r="H54" s="1" t="str">
        <f t="shared" si="1"/>
        <v>x12</v>
      </c>
      <c r="J54" s="1" t="s">
        <v>372</v>
      </c>
    </row>
    <row r="55" spans="1:10">
      <c r="A55" t="s">
        <v>822</v>
      </c>
      <c r="B55" s="1" t="s">
        <v>268</v>
      </c>
      <c r="D55" s="1" t="s">
        <v>2559</v>
      </c>
      <c r="E55" s="1">
        <f t="shared" si="2"/>
        <v>9</v>
      </c>
      <c r="G55" s="13" t="s">
        <v>812</v>
      </c>
      <c r="H55" s="1" t="str">
        <f t="shared" si="1"/>
        <v>x70</v>
      </c>
      <c r="J55" s="1" t="s">
        <v>372</v>
      </c>
    </row>
    <row r="56" spans="1:10">
      <c r="A56" t="s">
        <v>832</v>
      </c>
      <c r="B56" s="1" t="s">
        <v>269</v>
      </c>
      <c r="D56" s="1" t="s">
        <v>2559</v>
      </c>
      <c r="E56" s="1">
        <f t="shared" si="2"/>
        <v>4</v>
      </c>
      <c r="G56" s="15" t="s">
        <v>2516</v>
      </c>
      <c r="H56" s="1" t="str">
        <f t="shared" si="1"/>
        <v>x44</v>
      </c>
      <c r="I56" t="s">
        <v>371</v>
      </c>
      <c r="J56" s="1" t="s">
        <v>372</v>
      </c>
    </row>
    <row r="57" spans="1:10">
      <c r="A57" t="s">
        <v>831</v>
      </c>
      <c r="B57" s="1" t="s">
        <v>270</v>
      </c>
      <c r="D57" s="1" t="s">
        <v>2559</v>
      </c>
      <c r="E57" s="1">
        <f t="shared" si="2"/>
        <v>4</v>
      </c>
      <c r="G57" s="13" t="s">
        <v>813</v>
      </c>
      <c r="H57" s="1" t="str">
        <f t="shared" si="1"/>
        <v>x69</v>
      </c>
      <c r="J57" s="1" t="s">
        <v>372</v>
      </c>
    </row>
    <row r="58" spans="1:10">
      <c r="A58" t="s">
        <v>890</v>
      </c>
      <c r="B58" s="1" t="s">
        <v>271</v>
      </c>
      <c r="D58" s="1" t="s">
        <v>2559</v>
      </c>
      <c r="E58" s="1">
        <f t="shared" si="2"/>
        <v>1</v>
      </c>
      <c r="G58" s="13" t="s">
        <v>814</v>
      </c>
      <c r="H58" s="1" t="str">
        <f t="shared" si="1"/>
        <v>x52</v>
      </c>
      <c r="J58" s="1" t="s">
        <v>372</v>
      </c>
    </row>
    <row r="59" spans="1:10">
      <c r="A59" t="s">
        <v>5333</v>
      </c>
      <c r="B59" s="1" t="s">
        <v>272</v>
      </c>
      <c r="D59" s="1" t="s">
        <v>2559</v>
      </c>
      <c r="E59" s="1">
        <f t="shared" si="2"/>
        <v>2</v>
      </c>
      <c r="G59" s="13" t="s">
        <v>815</v>
      </c>
      <c r="H59" s="1" t="str">
        <f t="shared" si="1"/>
        <v>x132</v>
      </c>
      <c r="J59" s="1" t="s">
        <v>372</v>
      </c>
    </row>
    <row r="60" spans="1:10">
      <c r="A60" t="s">
        <v>5334</v>
      </c>
      <c r="B60" s="1" t="s">
        <v>273</v>
      </c>
      <c r="D60" s="1" t="s">
        <v>2559</v>
      </c>
      <c r="E60" s="1">
        <f t="shared" si="2"/>
        <v>2</v>
      </c>
      <c r="G60" s="14" t="s">
        <v>2514</v>
      </c>
      <c r="H60" s="1" t="str">
        <f t="shared" si="1"/>
        <v>x80</v>
      </c>
      <c r="I60" t="s">
        <v>371</v>
      </c>
      <c r="J60" t="s">
        <v>372</v>
      </c>
    </row>
    <row r="61" spans="1:10">
      <c r="A61" t="s">
        <v>2517</v>
      </c>
      <c r="B61" s="1" t="s">
        <v>274</v>
      </c>
      <c r="D61" s="1" t="s">
        <v>2559</v>
      </c>
      <c r="E61" s="1">
        <f t="shared" si="2"/>
        <v>8</v>
      </c>
      <c r="G61" s="15" t="s">
        <v>816</v>
      </c>
      <c r="H61" s="1" t="str">
        <f t="shared" si="1"/>
        <v>x42</v>
      </c>
      <c r="J61" s="1" t="s">
        <v>372</v>
      </c>
    </row>
    <row r="62" spans="1:10">
      <c r="A62" t="s">
        <v>803</v>
      </c>
      <c r="B62" s="1" t="s">
        <v>275</v>
      </c>
      <c r="D62" s="1" t="s">
        <v>2559</v>
      </c>
      <c r="E62" s="1">
        <f t="shared" si="2"/>
        <v>4</v>
      </c>
      <c r="G62" s="15" t="s">
        <v>817</v>
      </c>
      <c r="H62" s="1" t="str">
        <f t="shared" si="1"/>
        <v>x106</v>
      </c>
      <c r="J62" s="1" t="s">
        <v>372</v>
      </c>
    </row>
    <row r="63" spans="1:10">
      <c r="A63" t="s">
        <v>835</v>
      </c>
      <c r="B63" s="1" t="s">
        <v>276</v>
      </c>
      <c r="D63" s="1" t="s">
        <v>2559</v>
      </c>
      <c r="E63" s="1">
        <f t="shared" si="2"/>
        <v>1</v>
      </c>
      <c r="G63" s="15" t="s">
        <v>818</v>
      </c>
      <c r="H63" s="1" t="str">
        <f t="shared" si="1"/>
        <v>x14</v>
      </c>
      <c r="J63" s="1" t="s">
        <v>372</v>
      </c>
    </row>
    <row r="64" spans="1:10">
      <c r="A64" t="s">
        <v>879</v>
      </c>
      <c r="B64" s="1" t="s">
        <v>277</v>
      </c>
      <c r="D64" s="1" t="s">
        <v>2559</v>
      </c>
      <c r="E64" s="1">
        <f t="shared" si="2"/>
        <v>1</v>
      </c>
      <c r="G64" s="15" t="s">
        <v>819</v>
      </c>
      <c r="H64" s="1" t="str">
        <f t="shared" si="1"/>
        <v>x67</v>
      </c>
      <c r="J64" s="1" t="s">
        <v>372</v>
      </c>
    </row>
    <row r="65" spans="1:14">
      <c r="A65" t="s">
        <v>821</v>
      </c>
      <c r="B65" s="1" t="s">
        <v>278</v>
      </c>
      <c r="D65" s="1" t="s">
        <v>2559</v>
      </c>
      <c r="E65" s="1">
        <f t="shared" si="2"/>
        <v>2</v>
      </c>
      <c r="G65" s="6" t="s">
        <v>820</v>
      </c>
      <c r="H65" s="1" t="str">
        <f t="shared" si="1"/>
        <v>x65</v>
      </c>
      <c r="I65" t="s">
        <v>371</v>
      </c>
      <c r="J65" t="s">
        <v>372</v>
      </c>
    </row>
    <row r="66" spans="1:14">
      <c r="A66" t="s">
        <v>3749</v>
      </c>
      <c r="B66" s="1" t="s">
        <v>279</v>
      </c>
      <c r="D66" s="1" t="s">
        <v>2559</v>
      </c>
      <c r="E66" s="1">
        <f t="shared" ref="E66:E97" si="3">COUNTIF($G$2:$G$405,A66)</f>
        <v>1</v>
      </c>
      <c r="G66" s="14" t="s">
        <v>803</v>
      </c>
      <c r="H66" s="1" t="str">
        <f t="shared" si="1"/>
        <v>x60</v>
      </c>
      <c r="I66" t="s">
        <v>371</v>
      </c>
      <c r="J66" t="s">
        <v>372</v>
      </c>
    </row>
    <row r="67" spans="1:14">
      <c r="A67" t="s">
        <v>820</v>
      </c>
      <c r="B67" s="1" t="s">
        <v>280</v>
      </c>
      <c r="D67" s="1" t="s">
        <v>2559</v>
      </c>
      <c r="E67" s="1">
        <f t="shared" si="3"/>
        <v>7</v>
      </c>
      <c r="G67" s="15" t="s">
        <v>821</v>
      </c>
      <c r="H67" s="1" t="str">
        <f t="shared" ref="H67:H130" si="4">VLOOKUP(G67,$A$2:$B$142,2,FALSE)</f>
        <v>x63</v>
      </c>
      <c r="I67" t="s">
        <v>371</v>
      </c>
      <c r="J67" t="s">
        <v>372</v>
      </c>
    </row>
    <row r="68" spans="1:14">
      <c r="A68" t="s">
        <v>807</v>
      </c>
      <c r="B68" s="1" t="s">
        <v>281</v>
      </c>
      <c r="D68" s="1" t="s">
        <v>2559</v>
      </c>
      <c r="E68" s="1">
        <f t="shared" si="3"/>
        <v>8</v>
      </c>
      <c r="G68" s="13" t="s">
        <v>822</v>
      </c>
      <c r="H68" s="1" t="str">
        <f t="shared" si="4"/>
        <v>x53</v>
      </c>
      <c r="J68" t="s">
        <v>372</v>
      </c>
    </row>
    <row r="69" spans="1:14">
      <c r="A69" t="s">
        <v>819</v>
      </c>
      <c r="B69" s="1" t="s">
        <v>282</v>
      </c>
      <c r="D69" s="1" t="s">
        <v>2559</v>
      </c>
      <c r="E69" s="1">
        <f t="shared" si="3"/>
        <v>8</v>
      </c>
      <c r="G69" s="13" t="s">
        <v>823</v>
      </c>
      <c r="H69" s="1" t="str">
        <f t="shared" si="4"/>
        <v>x93</v>
      </c>
      <c r="J69" t="s">
        <v>372</v>
      </c>
    </row>
    <row r="70" spans="1:14">
      <c r="A70" t="s">
        <v>885</v>
      </c>
      <c r="B70" s="1" t="s">
        <v>283</v>
      </c>
      <c r="D70" s="1" t="s">
        <v>2559</v>
      </c>
      <c r="E70" s="1">
        <f t="shared" si="3"/>
        <v>1</v>
      </c>
      <c r="G70" s="13" t="s">
        <v>824</v>
      </c>
      <c r="H70" s="1" t="str">
        <f t="shared" si="4"/>
        <v>x9</v>
      </c>
      <c r="I70" t="s">
        <v>371</v>
      </c>
      <c r="J70" t="s">
        <v>372</v>
      </c>
    </row>
    <row r="71" spans="1:14">
      <c r="A71" t="s">
        <v>813</v>
      </c>
      <c r="B71" s="1" t="s">
        <v>284</v>
      </c>
      <c r="D71" s="1" t="s">
        <v>2559</v>
      </c>
      <c r="E71" s="1">
        <f t="shared" si="3"/>
        <v>8</v>
      </c>
      <c r="G71" s="59" t="s">
        <v>825</v>
      </c>
      <c r="H71" s="1" t="str">
        <f t="shared" si="4"/>
        <v>x11</v>
      </c>
      <c r="J71" t="s">
        <v>372</v>
      </c>
    </row>
    <row r="72" spans="1:14">
      <c r="A72" t="s">
        <v>812</v>
      </c>
      <c r="B72" s="1" t="s">
        <v>285</v>
      </c>
      <c r="D72" s="1" t="s">
        <v>2559</v>
      </c>
      <c r="E72" s="1">
        <f t="shared" si="3"/>
        <v>8</v>
      </c>
      <c r="G72" s="59" t="s">
        <v>826</v>
      </c>
      <c r="H72" s="1" t="str">
        <f t="shared" si="4"/>
        <v>x10</v>
      </c>
      <c r="J72" t="s">
        <v>372</v>
      </c>
    </row>
    <row r="73" spans="1:14">
      <c r="A73" t="s">
        <v>894</v>
      </c>
      <c r="B73" s="1" t="s">
        <v>286</v>
      </c>
      <c r="D73" s="1" t="s">
        <v>2559</v>
      </c>
      <c r="E73" s="1">
        <f t="shared" si="3"/>
        <v>1</v>
      </c>
      <c r="G73" s="15" t="s">
        <v>3750</v>
      </c>
      <c r="H73" s="1" t="str">
        <f t="shared" si="4"/>
        <v>x119</v>
      </c>
      <c r="I73" t="s">
        <v>371</v>
      </c>
      <c r="J73" t="s">
        <v>372</v>
      </c>
    </row>
    <row r="74" spans="1:14">
      <c r="A74" t="s">
        <v>802</v>
      </c>
      <c r="B74" s="1" t="s">
        <v>287</v>
      </c>
      <c r="D74" s="1" t="s">
        <v>2559</v>
      </c>
      <c r="E74" s="1">
        <f t="shared" si="3"/>
        <v>1</v>
      </c>
      <c r="G74" s="60" t="s">
        <v>827</v>
      </c>
      <c r="H74" s="1" t="str">
        <f t="shared" si="4"/>
        <v>x122</v>
      </c>
      <c r="J74" t="s">
        <v>372</v>
      </c>
    </row>
    <row r="75" spans="1:14">
      <c r="A75" t="s">
        <v>805</v>
      </c>
      <c r="B75" s="1" t="s">
        <v>288</v>
      </c>
      <c r="D75" s="1" t="s">
        <v>2559</v>
      </c>
      <c r="E75" s="1">
        <f t="shared" si="3"/>
        <v>8</v>
      </c>
      <c r="G75" s="60" t="s">
        <v>3751</v>
      </c>
      <c r="H75" s="1" t="str">
        <f t="shared" si="4"/>
        <v>x120</v>
      </c>
      <c r="J75" t="s">
        <v>372</v>
      </c>
    </row>
    <row r="76" spans="1:14">
      <c r="A76" t="s">
        <v>801</v>
      </c>
      <c r="B76" s="1" t="s">
        <v>289</v>
      </c>
      <c r="D76" s="1" t="s">
        <v>2559</v>
      </c>
      <c r="E76" s="1">
        <f t="shared" si="3"/>
        <v>1</v>
      </c>
      <c r="G76" s="14" t="s">
        <v>828</v>
      </c>
      <c r="H76" s="1" t="str">
        <f t="shared" si="4"/>
        <v>x45</v>
      </c>
      <c r="J76" t="s">
        <v>372</v>
      </c>
    </row>
    <row r="77" spans="1:14">
      <c r="A77" t="s">
        <v>800</v>
      </c>
      <c r="B77" s="1" t="s">
        <v>290</v>
      </c>
      <c r="D77" s="1" t="s">
        <v>2559</v>
      </c>
      <c r="E77" s="1">
        <f t="shared" si="3"/>
        <v>6</v>
      </c>
      <c r="G77" s="19" t="s">
        <v>901</v>
      </c>
      <c r="H77" s="1"/>
      <c r="K77" s="1" t="s">
        <v>2559</v>
      </c>
      <c r="M77" t="s">
        <v>900</v>
      </c>
      <c r="N77" s="19" t="s">
        <v>4720</v>
      </c>
    </row>
    <row r="78" spans="1:14">
      <c r="A78" t="s">
        <v>830</v>
      </c>
      <c r="B78" s="1" t="s">
        <v>291</v>
      </c>
      <c r="D78" s="1" t="s">
        <v>2559</v>
      </c>
      <c r="E78" s="1">
        <f t="shared" si="3"/>
        <v>4</v>
      </c>
      <c r="G78" s="17" t="s">
        <v>135</v>
      </c>
      <c r="H78" s="1" t="str">
        <f t="shared" si="4"/>
        <v>x0</v>
      </c>
      <c r="I78" s="1" t="s">
        <v>371</v>
      </c>
      <c r="J78" s="1"/>
    </row>
    <row r="79" spans="1:14">
      <c r="A79" t="s">
        <v>804</v>
      </c>
      <c r="B79" s="1" t="s">
        <v>292</v>
      </c>
      <c r="D79" s="1" t="s">
        <v>2559</v>
      </c>
      <c r="E79" s="1">
        <f t="shared" si="3"/>
        <v>5</v>
      </c>
      <c r="G79" s="6" t="s">
        <v>3750</v>
      </c>
      <c r="H79" s="1" t="str">
        <f t="shared" si="4"/>
        <v>x119</v>
      </c>
      <c r="I79" s="1"/>
      <c r="J79" s="1" t="s">
        <v>372</v>
      </c>
    </row>
    <row r="80" spans="1:14">
      <c r="A80" t="s">
        <v>2512</v>
      </c>
      <c r="B80" s="1" t="s">
        <v>293</v>
      </c>
      <c r="D80" s="1" t="s">
        <v>2559</v>
      </c>
      <c r="E80" s="1">
        <f t="shared" si="3"/>
        <v>1</v>
      </c>
      <c r="G80" s="6" t="s">
        <v>4585</v>
      </c>
      <c r="H80" s="1" t="str">
        <f t="shared" si="4"/>
        <v>x91</v>
      </c>
      <c r="I80" s="1"/>
      <c r="J80" s="1" t="s">
        <v>372</v>
      </c>
    </row>
    <row r="81" spans="1:15">
      <c r="A81" t="s">
        <v>2513</v>
      </c>
      <c r="B81" s="1" t="s">
        <v>294</v>
      </c>
      <c r="D81" s="1" t="s">
        <v>2559</v>
      </c>
      <c r="E81" s="1">
        <f t="shared" si="3"/>
        <v>7</v>
      </c>
      <c r="G81" s="19" t="s">
        <v>902</v>
      </c>
      <c r="H81" s="1"/>
      <c r="K81" s="1" t="s">
        <v>2559</v>
      </c>
      <c r="M81" t="s">
        <v>900</v>
      </c>
      <c r="N81" s="1" t="s">
        <v>4708</v>
      </c>
      <c r="O81" s="19"/>
    </row>
    <row r="82" spans="1:15">
      <c r="A82" t="s">
        <v>2514</v>
      </c>
      <c r="B82" s="1" t="s">
        <v>295</v>
      </c>
      <c r="D82" s="1" t="s">
        <v>2559</v>
      </c>
      <c r="E82" s="1">
        <f t="shared" si="3"/>
        <v>1</v>
      </c>
      <c r="G82" s="17" t="s">
        <v>135</v>
      </c>
      <c r="H82" s="1" t="str">
        <f t="shared" si="4"/>
        <v>x0</v>
      </c>
      <c r="I82" s="1" t="s">
        <v>371</v>
      </c>
      <c r="J82" s="1"/>
    </row>
    <row r="83" spans="1:15">
      <c r="A83" t="s">
        <v>2515</v>
      </c>
      <c r="B83" s="1" t="s">
        <v>296</v>
      </c>
      <c r="D83" s="1" t="s">
        <v>2559</v>
      </c>
      <c r="E83" s="1">
        <f t="shared" si="3"/>
        <v>1</v>
      </c>
      <c r="G83" s="6" t="s">
        <v>805</v>
      </c>
      <c r="H83" s="1" t="str">
        <f t="shared" si="4"/>
        <v>x73</v>
      </c>
      <c r="I83" s="1"/>
      <c r="J83" s="1" t="s">
        <v>372</v>
      </c>
    </row>
    <row r="84" spans="1:15">
      <c r="A84" t="s">
        <v>864</v>
      </c>
      <c r="B84" s="1" t="s">
        <v>297</v>
      </c>
      <c r="D84" s="1" t="s">
        <v>2559</v>
      </c>
      <c r="E84" s="1">
        <f t="shared" si="3"/>
        <v>1</v>
      </c>
      <c r="G84" s="6" t="s">
        <v>806</v>
      </c>
      <c r="H84" s="1" t="str">
        <f t="shared" si="4"/>
        <v>x101</v>
      </c>
      <c r="I84" s="1"/>
      <c r="J84" s="1" t="s">
        <v>372</v>
      </c>
    </row>
    <row r="85" spans="1:15">
      <c r="A85" t="s">
        <v>866</v>
      </c>
      <c r="B85" s="1" t="s">
        <v>298</v>
      </c>
      <c r="D85" s="1" t="s">
        <v>2559</v>
      </c>
      <c r="E85" s="1">
        <f t="shared" si="3"/>
        <v>1</v>
      </c>
      <c r="G85" s="6" t="s">
        <v>807</v>
      </c>
      <c r="H85" s="1" t="str">
        <f t="shared" si="4"/>
        <v>x66</v>
      </c>
      <c r="J85" s="1" t="s">
        <v>372</v>
      </c>
    </row>
    <row r="86" spans="1:15">
      <c r="A86" t="s">
        <v>863</v>
      </c>
      <c r="B86" s="1" t="s">
        <v>299</v>
      </c>
      <c r="D86" s="1" t="s">
        <v>2559</v>
      </c>
      <c r="E86" s="1">
        <f t="shared" si="3"/>
        <v>1</v>
      </c>
      <c r="G86" s="6" t="s">
        <v>808</v>
      </c>
      <c r="H86" s="1" t="str">
        <f t="shared" si="4"/>
        <v>x31</v>
      </c>
      <c r="J86" s="1" t="s">
        <v>372</v>
      </c>
    </row>
    <row r="87" spans="1:15">
      <c r="A87" t="s">
        <v>867</v>
      </c>
      <c r="B87" s="1" t="s">
        <v>300</v>
      </c>
      <c r="D87" s="1" t="s">
        <v>2559</v>
      </c>
      <c r="E87" s="1">
        <f t="shared" si="3"/>
        <v>1</v>
      </c>
      <c r="G87" s="6" t="s">
        <v>809</v>
      </c>
      <c r="H87" s="1" t="str">
        <f t="shared" si="4"/>
        <v>x34</v>
      </c>
      <c r="J87" s="1" t="s">
        <v>372</v>
      </c>
    </row>
    <row r="88" spans="1:15">
      <c r="A88" t="s">
        <v>865</v>
      </c>
      <c r="B88" s="1" t="s">
        <v>301</v>
      </c>
      <c r="D88" s="1" t="s">
        <v>2559</v>
      </c>
      <c r="E88" s="1">
        <f t="shared" si="3"/>
        <v>1</v>
      </c>
      <c r="G88" s="6" t="s">
        <v>810</v>
      </c>
      <c r="H88" s="1" t="str">
        <f t="shared" si="4"/>
        <v>x27</v>
      </c>
      <c r="J88" s="1" t="s">
        <v>372</v>
      </c>
    </row>
    <row r="89" spans="1:15">
      <c r="A89" t="s">
        <v>862</v>
      </c>
      <c r="B89" s="1" t="s">
        <v>302</v>
      </c>
      <c r="D89" s="1" t="s">
        <v>2559</v>
      </c>
      <c r="E89" s="1">
        <f t="shared" si="3"/>
        <v>1</v>
      </c>
      <c r="G89" s="6" t="s">
        <v>2517</v>
      </c>
      <c r="H89" s="1" t="str">
        <f t="shared" si="4"/>
        <v>x59</v>
      </c>
      <c r="J89" s="1" t="s">
        <v>372</v>
      </c>
    </row>
    <row r="90" spans="1:15">
      <c r="A90" t="s">
        <v>840</v>
      </c>
      <c r="B90" s="1" t="s">
        <v>303</v>
      </c>
      <c r="D90" s="1" t="s">
        <v>2559</v>
      </c>
      <c r="E90" s="1">
        <f t="shared" si="3"/>
        <v>2</v>
      </c>
      <c r="G90" s="6" t="s">
        <v>811</v>
      </c>
      <c r="H90" s="1" t="str">
        <f t="shared" si="4"/>
        <v>x12</v>
      </c>
      <c r="J90" s="1" t="s">
        <v>372</v>
      </c>
    </row>
    <row r="91" spans="1:15">
      <c r="A91" t="s">
        <v>3828</v>
      </c>
      <c r="B91" s="1" t="s">
        <v>304</v>
      </c>
      <c r="D91" s="1" t="s">
        <v>2559</v>
      </c>
      <c r="E91" s="1">
        <f t="shared" si="3"/>
        <v>1</v>
      </c>
      <c r="G91" s="6" t="s">
        <v>812</v>
      </c>
      <c r="H91" s="1" t="str">
        <f t="shared" si="4"/>
        <v>x70</v>
      </c>
      <c r="J91" s="1" t="s">
        <v>372</v>
      </c>
    </row>
    <row r="92" spans="1:15">
      <c r="A92" t="s">
        <v>843</v>
      </c>
      <c r="B92" s="1" t="s">
        <v>305</v>
      </c>
      <c r="D92" s="1" t="s">
        <v>2559</v>
      </c>
      <c r="E92" s="1">
        <f t="shared" si="3"/>
        <v>1</v>
      </c>
      <c r="G92" s="6" t="s">
        <v>813</v>
      </c>
      <c r="H92" s="1" t="str">
        <f t="shared" si="4"/>
        <v>x69</v>
      </c>
      <c r="J92" s="1" t="s">
        <v>372</v>
      </c>
    </row>
    <row r="93" spans="1:15">
      <c r="A93" t="s">
        <v>4585</v>
      </c>
      <c r="B93" s="1" t="s">
        <v>306</v>
      </c>
      <c r="D93" s="1" t="s">
        <v>2559</v>
      </c>
      <c r="E93" s="1">
        <f t="shared" si="3"/>
        <v>1</v>
      </c>
      <c r="G93" s="6" t="s">
        <v>814</v>
      </c>
      <c r="H93" s="1" t="str">
        <f t="shared" si="4"/>
        <v>x52</v>
      </c>
      <c r="J93" s="1" t="s">
        <v>372</v>
      </c>
    </row>
    <row r="94" spans="1:15">
      <c r="A94" t="s">
        <v>878</v>
      </c>
      <c r="B94" s="1" t="s">
        <v>307</v>
      </c>
      <c r="D94" s="1" t="s">
        <v>2559</v>
      </c>
      <c r="E94" s="1">
        <f t="shared" si="3"/>
        <v>2</v>
      </c>
      <c r="G94" s="6" t="s">
        <v>815</v>
      </c>
      <c r="H94" s="1" t="str">
        <f t="shared" si="4"/>
        <v>x132</v>
      </c>
      <c r="J94" s="1" t="s">
        <v>372</v>
      </c>
    </row>
    <row r="95" spans="1:15">
      <c r="A95" t="s">
        <v>823</v>
      </c>
      <c r="B95" s="1" t="s">
        <v>308</v>
      </c>
      <c r="D95" s="1" t="s">
        <v>2559</v>
      </c>
      <c r="E95" s="1">
        <f t="shared" si="3"/>
        <v>9</v>
      </c>
      <c r="G95" s="6" t="s">
        <v>816</v>
      </c>
      <c r="H95" s="1" t="str">
        <f t="shared" si="4"/>
        <v>x42</v>
      </c>
      <c r="J95" s="1" t="s">
        <v>372</v>
      </c>
    </row>
    <row r="96" spans="1:15">
      <c r="A96" t="s">
        <v>858</v>
      </c>
      <c r="B96" s="1" t="s">
        <v>309</v>
      </c>
      <c r="D96" s="1" t="s">
        <v>2559</v>
      </c>
      <c r="E96" s="1">
        <f t="shared" si="3"/>
        <v>1</v>
      </c>
      <c r="G96" s="6" t="s">
        <v>817</v>
      </c>
      <c r="H96" s="1" t="str">
        <f t="shared" si="4"/>
        <v>x106</v>
      </c>
      <c r="J96" s="1" t="s">
        <v>372</v>
      </c>
    </row>
    <row r="97" spans="1:15">
      <c r="A97" t="s">
        <v>860</v>
      </c>
      <c r="B97" s="1" t="s">
        <v>310</v>
      </c>
      <c r="D97" s="1" t="s">
        <v>2559</v>
      </c>
      <c r="E97" s="1">
        <f t="shared" si="3"/>
        <v>1</v>
      </c>
      <c r="G97" s="6" t="s">
        <v>818</v>
      </c>
      <c r="H97" s="1" t="str">
        <f t="shared" si="4"/>
        <v>x14</v>
      </c>
      <c r="J97" s="1" t="s">
        <v>372</v>
      </c>
    </row>
    <row r="98" spans="1:15">
      <c r="A98" t="s">
        <v>857</v>
      </c>
      <c r="B98" s="1" t="s">
        <v>311</v>
      </c>
      <c r="D98" s="1" t="s">
        <v>2559</v>
      </c>
      <c r="E98" s="1">
        <f t="shared" ref="E98:E129" si="5">COUNTIF($G$2:$G$405,A98)</f>
        <v>1</v>
      </c>
      <c r="G98" s="6" t="s">
        <v>819</v>
      </c>
      <c r="H98" s="1" t="str">
        <f t="shared" si="4"/>
        <v>x67</v>
      </c>
      <c r="J98" s="1" t="s">
        <v>372</v>
      </c>
    </row>
    <row r="99" spans="1:15">
      <c r="A99" t="s">
        <v>861</v>
      </c>
      <c r="B99" s="1" t="s">
        <v>312</v>
      </c>
      <c r="D99" s="1" t="s">
        <v>2559</v>
      </c>
      <c r="E99" s="1">
        <f t="shared" si="5"/>
        <v>1</v>
      </c>
      <c r="G99" s="6" t="s">
        <v>822</v>
      </c>
      <c r="H99" s="1" t="str">
        <f t="shared" si="4"/>
        <v>x53</v>
      </c>
      <c r="J99" s="1" t="s">
        <v>372</v>
      </c>
    </row>
    <row r="100" spans="1:15">
      <c r="A100" t="s">
        <v>859</v>
      </c>
      <c r="B100" s="1" t="s">
        <v>313</v>
      </c>
      <c r="D100" s="1" t="s">
        <v>2559</v>
      </c>
      <c r="E100" s="1">
        <f t="shared" si="5"/>
        <v>1</v>
      </c>
      <c r="G100" s="6" t="s">
        <v>823</v>
      </c>
      <c r="H100" s="1" t="str">
        <f t="shared" si="4"/>
        <v>x93</v>
      </c>
      <c r="J100" s="1" t="s">
        <v>372</v>
      </c>
    </row>
    <row r="101" spans="1:15">
      <c r="A101" t="s">
        <v>856</v>
      </c>
      <c r="B101" s="1" t="s">
        <v>314</v>
      </c>
      <c r="D101" s="1" t="s">
        <v>2559</v>
      </c>
      <c r="E101" s="1">
        <f t="shared" si="5"/>
        <v>1</v>
      </c>
      <c r="G101" s="6" t="s">
        <v>825</v>
      </c>
      <c r="H101" s="1" t="str">
        <f t="shared" si="4"/>
        <v>x11</v>
      </c>
      <c r="J101" s="1" t="s">
        <v>372</v>
      </c>
    </row>
    <row r="102" spans="1:15">
      <c r="A102" t="s">
        <v>833</v>
      </c>
      <c r="B102" s="1" t="s">
        <v>315</v>
      </c>
      <c r="D102" s="1" t="s">
        <v>2559</v>
      </c>
      <c r="E102" s="1">
        <f t="shared" si="5"/>
        <v>1</v>
      </c>
      <c r="G102" s="6" t="s">
        <v>826</v>
      </c>
      <c r="H102" s="1" t="str">
        <f t="shared" si="4"/>
        <v>x10</v>
      </c>
      <c r="J102" s="1" t="s">
        <v>372</v>
      </c>
    </row>
    <row r="103" spans="1:15">
      <c r="A103" t="s">
        <v>806</v>
      </c>
      <c r="B103" s="1" t="s">
        <v>316</v>
      </c>
      <c r="D103" s="1" t="s">
        <v>2559</v>
      </c>
      <c r="E103" s="1">
        <f t="shared" si="5"/>
        <v>8</v>
      </c>
      <c r="G103" s="6" t="s">
        <v>3750</v>
      </c>
      <c r="H103" s="1" t="str">
        <f t="shared" si="4"/>
        <v>x119</v>
      </c>
      <c r="J103" s="1" t="s">
        <v>372</v>
      </c>
    </row>
    <row r="104" spans="1:15">
      <c r="A104" t="s">
        <v>2518</v>
      </c>
      <c r="B104" s="1" t="s">
        <v>317</v>
      </c>
      <c r="D104" s="1" t="s">
        <v>2559</v>
      </c>
      <c r="E104" s="1">
        <f t="shared" si="5"/>
        <v>1</v>
      </c>
      <c r="G104" s="6" t="s">
        <v>828</v>
      </c>
      <c r="H104" s="1" t="str">
        <f t="shared" si="4"/>
        <v>x45</v>
      </c>
      <c r="J104" s="1" t="s">
        <v>372</v>
      </c>
    </row>
    <row r="105" spans="1:15">
      <c r="A105" t="s">
        <v>2519</v>
      </c>
      <c r="B105" s="1" t="s">
        <v>318</v>
      </c>
      <c r="D105" s="1" t="s">
        <v>2559</v>
      </c>
      <c r="E105" s="1">
        <f t="shared" si="5"/>
        <v>1</v>
      </c>
      <c r="G105" s="19" t="s">
        <v>903</v>
      </c>
      <c r="H105" s="1"/>
      <c r="K105" s="1" t="s">
        <v>2559</v>
      </c>
      <c r="M105" t="s">
        <v>900</v>
      </c>
      <c r="N105" s="1" t="s">
        <v>4721</v>
      </c>
      <c r="O105" s="19"/>
    </row>
    <row r="106" spans="1:15">
      <c r="A106" t="s">
        <v>846</v>
      </c>
      <c r="B106" s="1" t="s">
        <v>319</v>
      </c>
      <c r="D106" s="1" t="s">
        <v>2559</v>
      </c>
      <c r="E106" s="1">
        <f t="shared" si="5"/>
        <v>1</v>
      </c>
      <c r="G106" s="17" t="s">
        <v>135</v>
      </c>
      <c r="H106" s="1" t="str">
        <f t="shared" si="4"/>
        <v>x0</v>
      </c>
      <c r="I106" t="s">
        <v>371</v>
      </c>
    </row>
    <row r="107" spans="1:15">
      <c r="A107" t="s">
        <v>847</v>
      </c>
      <c r="B107" s="1" t="s">
        <v>320</v>
      </c>
      <c r="D107" s="1" t="s">
        <v>2559</v>
      </c>
      <c r="E107" s="1">
        <f t="shared" si="5"/>
        <v>1</v>
      </c>
      <c r="G107" s="6" t="s">
        <v>2513</v>
      </c>
      <c r="H107" s="1" t="str">
        <f t="shared" si="4"/>
        <v>x79</v>
      </c>
      <c r="I107" t="s">
        <v>371</v>
      </c>
      <c r="J107" s="1" t="s">
        <v>372</v>
      </c>
    </row>
    <row r="108" spans="1:15">
      <c r="A108" t="s">
        <v>817</v>
      </c>
      <c r="B108" s="1" t="s">
        <v>321</v>
      </c>
      <c r="D108" s="1" t="s">
        <v>2559</v>
      </c>
      <c r="E108" s="1">
        <f t="shared" si="5"/>
        <v>8</v>
      </c>
      <c r="G108" s="14" t="s">
        <v>805</v>
      </c>
      <c r="H108" s="1" t="str">
        <f t="shared" si="4"/>
        <v>x73</v>
      </c>
      <c r="J108" s="1" t="s">
        <v>372</v>
      </c>
    </row>
    <row r="109" spans="1:15">
      <c r="A109" t="s">
        <v>839</v>
      </c>
      <c r="B109" s="1" t="s">
        <v>322</v>
      </c>
      <c r="D109" s="1" t="s">
        <v>2559</v>
      </c>
      <c r="E109" s="1">
        <f t="shared" si="5"/>
        <v>1</v>
      </c>
      <c r="G109" s="14" t="s">
        <v>806</v>
      </c>
      <c r="H109" s="1" t="str">
        <f t="shared" si="4"/>
        <v>x101</v>
      </c>
      <c r="J109" s="1" t="s">
        <v>372</v>
      </c>
    </row>
    <row r="110" spans="1:15">
      <c r="A110" t="s">
        <v>874</v>
      </c>
      <c r="B110" s="1" t="s">
        <v>323</v>
      </c>
      <c r="D110" s="1" t="s">
        <v>2559</v>
      </c>
      <c r="E110" s="1">
        <f t="shared" si="5"/>
        <v>1</v>
      </c>
      <c r="G110" s="14" t="s">
        <v>807</v>
      </c>
      <c r="H110" s="1" t="str">
        <f t="shared" si="4"/>
        <v>x66</v>
      </c>
      <c r="J110" s="1" t="s">
        <v>372</v>
      </c>
    </row>
    <row r="111" spans="1:15">
      <c r="A111" t="s">
        <v>838</v>
      </c>
      <c r="B111" s="1" t="s">
        <v>324</v>
      </c>
      <c r="D111" s="1" t="s">
        <v>2559</v>
      </c>
      <c r="E111" s="1">
        <f t="shared" si="5"/>
        <v>1</v>
      </c>
      <c r="G111" s="14" t="s">
        <v>808</v>
      </c>
      <c r="H111" s="1" t="str">
        <f t="shared" si="4"/>
        <v>x31</v>
      </c>
      <c r="J111" s="1" t="s">
        <v>372</v>
      </c>
    </row>
    <row r="112" spans="1:15">
      <c r="A112" t="s">
        <v>875</v>
      </c>
      <c r="B112" s="1" t="s">
        <v>325</v>
      </c>
      <c r="D112" s="1" t="s">
        <v>2559</v>
      </c>
      <c r="E112" s="1">
        <f t="shared" si="5"/>
        <v>1</v>
      </c>
      <c r="G112" s="14" t="s">
        <v>809</v>
      </c>
      <c r="H112" s="1" t="str">
        <f t="shared" si="4"/>
        <v>x34</v>
      </c>
      <c r="J112" s="1" t="s">
        <v>372</v>
      </c>
    </row>
    <row r="113" spans="1:10">
      <c r="A113" t="s">
        <v>876</v>
      </c>
      <c r="B113" s="1" t="s">
        <v>326</v>
      </c>
      <c r="D113" s="1" t="s">
        <v>2559</v>
      </c>
      <c r="E113" s="1">
        <f t="shared" si="5"/>
        <v>1</v>
      </c>
      <c r="G113" s="14" t="s">
        <v>810</v>
      </c>
      <c r="H113" s="1" t="str">
        <f t="shared" si="4"/>
        <v>x27</v>
      </c>
      <c r="J113" s="1" t="s">
        <v>372</v>
      </c>
    </row>
    <row r="114" spans="1:10">
      <c r="A114" t="s">
        <v>877</v>
      </c>
      <c r="B114" s="1" t="s">
        <v>327</v>
      </c>
      <c r="D114" s="1" t="s">
        <v>2559</v>
      </c>
      <c r="E114" s="1">
        <f t="shared" si="5"/>
        <v>1</v>
      </c>
      <c r="G114" s="14" t="s">
        <v>2517</v>
      </c>
      <c r="H114" s="1" t="str">
        <f t="shared" si="4"/>
        <v>x59</v>
      </c>
      <c r="J114" s="1" t="s">
        <v>372</v>
      </c>
    </row>
    <row r="115" spans="1:10">
      <c r="A115" t="s">
        <v>3752</v>
      </c>
      <c r="B115" s="1" t="s">
        <v>328</v>
      </c>
      <c r="D115" s="1" t="s">
        <v>2559</v>
      </c>
      <c r="E115" s="1">
        <f t="shared" si="5"/>
        <v>1</v>
      </c>
      <c r="G115" s="14" t="s">
        <v>811</v>
      </c>
      <c r="H115" s="1" t="str">
        <f t="shared" si="4"/>
        <v>x12</v>
      </c>
      <c r="J115" s="1" t="s">
        <v>372</v>
      </c>
    </row>
    <row r="116" spans="1:10">
      <c r="A116" t="s">
        <v>3753</v>
      </c>
      <c r="B116" s="1" t="s">
        <v>329</v>
      </c>
      <c r="D116" s="1" t="s">
        <v>2559</v>
      </c>
      <c r="E116" s="1">
        <f t="shared" si="5"/>
        <v>1</v>
      </c>
      <c r="G116" s="14" t="s">
        <v>812</v>
      </c>
      <c r="H116" s="1" t="str">
        <f t="shared" si="4"/>
        <v>x70</v>
      </c>
      <c r="J116" s="1" t="s">
        <v>372</v>
      </c>
    </row>
    <row r="117" spans="1:10">
      <c r="A117" t="s">
        <v>3754</v>
      </c>
      <c r="B117" s="1" t="s">
        <v>330</v>
      </c>
      <c r="D117" s="1" t="s">
        <v>2559</v>
      </c>
      <c r="E117" s="1">
        <f t="shared" si="5"/>
        <v>1</v>
      </c>
      <c r="G117" s="14" t="s">
        <v>813</v>
      </c>
      <c r="H117" s="1" t="str">
        <f t="shared" si="4"/>
        <v>x69</v>
      </c>
      <c r="J117" s="1" t="s">
        <v>372</v>
      </c>
    </row>
    <row r="118" spans="1:10">
      <c r="A118" t="s">
        <v>3755</v>
      </c>
      <c r="B118" s="1" t="s">
        <v>331</v>
      </c>
      <c r="D118" s="1" t="s">
        <v>2559</v>
      </c>
      <c r="E118" s="1">
        <f t="shared" si="5"/>
        <v>1</v>
      </c>
      <c r="G118" s="14" t="s">
        <v>814</v>
      </c>
      <c r="H118" s="1" t="str">
        <f t="shared" si="4"/>
        <v>x52</v>
      </c>
      <c r="J118" s="1" t="s">
        <v>372</v>
      </c>
    </row>
    <row r="119" spans="1:10">
      <c r="A119" t="s">
        <v>3756</v>
      </c>
      <c r="B119" s="1" t="s">
        <v>332</v>
      </c>
      <c r="D119" s="1" t="s">
        <v>2559</v>
      </c>
      <c r="E119" s="1">
        <f t="shared" si="5"/>
        <v>1</v>
      </c>
      <c r="G119" s="14" t="s">
        <v>815</v>
      </c>
      <c r="H119" s="1" t="str">
        <f t="shared" si="4"/>
        <v>x132</v>
      </c>
      <c r="J119" s="1" t="s">
        <v>372</v>
      </c>
    </row>
    <row r="120" spans="1:10">
      <c r="A120" t="s">
        <v>3757</v>
      </c>
      <c r="B120" s="1" t="s">
        <v>333</v>
      </c>
      <c r="D120" s="1" t="s">
        <v>2559</v>
      </c>
      <c r="E120" s="1">
        <f t="shared" si="5"/>
        <v>1</v>
      </c>
      <c r="G120" s="14" t="s">
        <v>816</v>
      </c>
      <c r="H120" s="1" t="str">
        <f t="shared" si="4"/>
        <v>x42</v>
      </c>
      <c r="J120" s="1" t="s">
        <v>372</v>
      </c>
    </row>
    <row r="121" spans="1:10">
      <c r="A121" t="s">
        <v>3750</v>
      </c>
      <c r="B121" s="1" t="s">
        <v>334</v>
      </c>
      <c r="D121" s="1" t="s">
        <v>2559</v>
      </c>
      <c r="E121" s="1">
        <f t="shared" si="5"/>
        <v>10</v>
      </c>
      <c r="G121" s="14" t="s">
        <v>817</v>
      </c>
      <c r="H121" s="1" t="str">
        <f t="shared" si="4"/>
        <v>x106</v>
      </c>
      <c r="J121" s="1" t="s">
        <v>372</v>
      </c>
    </row>
    <row r="122" spans="1:10">
      <c r="A122" t="s">
        <v>3751</v>
      </c>
      <c r="B122" s="1" t="s">
        <v>335</v>
      </c>
      <c r="D122" s="1" t="s">
        <v>2559</v>
      </c>
      <c r="E122" s="1">
        <f t="shared" si="5"/>
        <v>1</v>
      </c>
      <c r="G122" s="14" t="s">
        <v>818</v>
      </c>
      <c r="H122" s="1" t="str">
        <f t="shared" si="4"/>
        <v>x14</v>
      </c>
      <c r="J122" s="1" t="s">
        <v>372</v>
      </c>
    </row>
    <row r="123" spans="1:10">
      <c r="A123" t="s">
        <v>5335</v>
      </c>
      <c r="B123" s="1" t="s">
        <v>336</v>
      </c>
      <c r="D123" s="1" t="s">
        <v>2559</v>
      </c>
      <c r="E123" s="1">
        <f t="shared" si="5"/>
        <v>2</v>
      </c>
      <c r="G123" s="14" t="s">
        <v>819</v>
      </c>
      <c r="H123" s="1" t="str">
        <f t="shared" si="4"/>
        <v>x67</v>
      </c>
      <c r="J123" s="1" t="s">
        <v>372</v>
      </c>
    </row>
    <row r="124" spans="1:10">
      <c r="A124" t="s">
        <v>827</v>
      </c>
      <c r="B124" s="1" t="s">
        <v>337</v>
      </c>
      <c r="D124" s="1" t="s">
        <v>2559</v>
      </c>
      <c r="E124" s="1">
        <f t="shared" si="5"/>
        <v>1</v>
      </c>
      <c r="G124" s="6" t="s">
        <v>820</v>
      </c>
      <c r="H124" s="1" t="str">
        <f t="shared" si="4"/>
        <v>x65</v>
      </c>
      <c r="I124" t="s">
        <v>371</v>
      </c>
      <c r="J124" s="1" t="s">
        <v>372</v>
      </c>
    </row>
    <row r="125" spans="1:10">
      <c r="A125" t="s">
        <v>5337</v>
      </c>
      <c r="B125" s="1" t="s">
        <v>338</v>
      </c>
      <c r="D125" s="1" t="s">
        <v>2559</v>
      </c>
      <c r="E125" s="1">
        <f t="shared" si="5"/>
        <v>2</v>
      </c>
      <c r="G125" s="14" t="s">
        <v>822</v>
      </c>
      <c r="H125" s="1" t="str">
        <f t="shared" si="4"/>
        <v>x53</v>
      </c>
      <c r="J125" s="1" t="s">
        <v>372</v>
      </c>
    </row>
    <row r="126" spans="1:10">
      <c r="A126" t="s">
        <v>5336</v>
      </c>
      <c r="B126" s="1" t="s">
        <v>339</v>
      </c>
      <c r="D126" s="1" t="s">
        <v>2559</v>
      </c>
      <c r="E126" s="1">
        <f t="shared" si="5"/>
        <v>2</v>
      </c>
      <c r="G126" s="14" t="s">
        <v>823</v>
      </c>
      <c r="H126" s="1" t="str">
        <f t="shared" si="4"/>
        <v>x93</v>
      </c>
      <c r="J126" s="1" t="s">
        <v>372</v>
      </c>
    </row>
    <row r="127" spans="1:10">
      <c r="A127" t="s">
        <v>5338</v>
      </c>
      <c r="B127" s="1" t="s">
        <v>340</v>
      </c>
      <c r="D127" s="1" t="s">
        <v>2559</v>
      </c>
      <c r="E127" s="1">
        <f t="shared" si="5"/>
        <v>2</v>
      </c>
      <c r="G127" s="14" t="s">
        <v>825</v>
      </c>
      <c r="H127" s="1" t="str">
        <f t="shared" si="4"/>
        <v>x11</v>
      </c>
      <c r="J127" s="1" t="s">
        <v>372</v>
      </c>
    </row>
    <row r="128" spans="1:10">
      <c r="A128" t="s">
        <v>852</v>
      </c>
      <c r="B128" s="1" t="s">
        <v>341</v>
      </c>
      <c r="D128" s="1" t="s">
        <v>2559</v>
      </c>
      <c r="E128" s="1">
        <f t="shared" si="5"/>
        <v>1</v>
      </c>
      <c r="G128" s="14" t="s">
        <v>826</v>
      </c>
      <c r="H128" s="1" t="str">
        <f t="shared" si="4"/>
        <v>x10</v>
      </c>
      <c r="J128" s="1" t="s">
        <v>372</v>
      </c>
    </row>
    <row r="129" spans="1:14">
      <c r="A129" t="s">
        <v>854</v>
      </c>
      <c r="B129" s="1" t="s">
        <v>342</v>
      </c>
      <c r="D129" s="1" t="s">
        <v>2559</v>
      </c>
      <c r="E129" s="1">
        <f t="shared" si="5"/>
        <v>1</v>
      </c>
      <c r="G129" s="14" t="s">
        <v>3750</v>
      </c>
      <c r="H129" s="1" t="str">
        <f t="shared" si="4"/>
        <v>x119</v>
      </c>
      <c r="J129" s="1" t="s">
        <v>372</v>
      </c>
    </row>
    <row r="130" spans="1:14">
      <c r="A130" t="s">
        <v>851</v>
      </c>
      <c r="B130" s="1" t="s">
        <v>343</v>
      </c>
      <c r="D130" s="1" t="s">
        <v>2559</v>
      </c>
      <c r="E130" s="1">
        <f t="shared" ref="E130:E135" si="6">COUNTIF($G$2:$G$405,A130)</f>
        <v>1</v>
      </c>
      <c r="G130" s="14" t="s">
        <v>828</v>
      </c>
      <c r="H130" s="1" t="str">
        <f t="shared" si="4"/>
        <v>x45</v>
      </c>
      <c r="J130" s="1" t="s">
        <v>372</v>
      </c>
    </row>
    <row r="131" spans="1:14">
      <c r="A131" t="s">
        <v>855</v>
      </c>
      <c r="B131" s="1" t="s">
        <v>344</v>
      </c>
      <c r="D131" s="1" t="s">
        <v>2559</v>
      </c>
      <c r="E131" s="1">
        <f t="shared" si="6"/>
        <v>1</v>
      </c>
      <c r="G131" s="19" t="s">
        <v>904</v>
      </c>
      <c r="H131" s="1"/>
      <c r="K131" s="1" t="s">
        <v>2559</v>
      </c>
      <c r="M131" t="s">
        <v>905</v>
      </c>
      <c r="N131" s="19" t="s">
        <v>4621</v>
      </c>
    </row>
    <row r="132" spans="1:14">
      <c r="A132" t="s">
        <v>853</v>
      </c>
      <c r="B132" s="1" t="s">
        <v>345</v>
      </c>
      <c r="D132" s="1" t="s">
        <v>2559</v>
      </c>
      <c r="E132" s="1">
        <f t="shared" si="6"/>
        <v>1</v>
      </c>
      <c r="G132" s="17" t="s">
        <v>135</v>
      </c>
      <c r="H132" s="1" t="str">
        <f t="shared" ref="H132:H194" si="7">VLOOKUP(G132,$A$2:$B$142,2,FALSE)</f>
        <v>x0</v>
      </c>
      <c r="I132" t="s">
        <v>371</v>
      </c>
    </row>
    <row r="133" spans="1:14">
      <c r="A133" t="s">
        <v>850</v>
      </c>
      <c r="B133" s="1" t="s">
        <v>346</v>
      </c>
      <c r="D133" s="1" t="s">
        <v>2559</v>
      </c>
      <c r="E133" s="1">
        <f t="shared" si="6"/>
        <v>1</v>
      </c>
      <c r="G133" s="6" t="s">
        <v>2513</v>
      </c>
      <c r="H133" s="1" t="str">
        <f t="shared" si="7"/>
        <v>x79</v>
      </c>
      <c r="I133" t="s">
        <v>371</v>
      </c>
      <c r="J133" s="1" t="s">
        <v>372</v>
      </c>
    </row>
    <row r="134" spans="1:14">
      <c r="A134" s="19" t="s">
        <v>815</v>
      </c>
      <c r="B134" s="1" t="s">
        <v>347</v>
      </c>
      <c r="D134" s="1" t="s">
        <v>2559</v>
      </c>
      <c r="E134" s="1">
        <f t="shared" si="6"/>
        <v>8</v>
      </c>
      <c r="G134" s="14" t="s">
        <v>805</v>
      </c>
      <c r="H134" s="1" t="str">
        <f t="shared" si="7"/>
        <v>x73</v>
      </c>
      <c r="J134" s="1" t="s">
        <v>372</v>
      </c>
    </row>
    <row r="135" spans="1:14">
      <c r="A135" s="19" t="s">
        <v>4593</v>
      </c>
      <c r="B135" s="1" t="s">
        <v>348</v>
      </c>
      <c r="D135" s="1" t="s">
        <v>2559</v>
      </c>
      <c r="E135" s="1">
        <f t="shared" si="6"/>
        <v>1</v>
      </c>
      <c r="G135" s="14" t="s">
        <v>806</v>
      </c>
      <c r="H135" s="1" t="str">
        <f t="shared" si="7"/>
        <v>x101</v>
      </c>
      <c r="J135" s="1" t="s">
        <v>372</v>
      </c>
    </row>
    <row r="136" spans="1:14">
      <c r="A136" s="19"/>
      <c r="B136" s="1"/>
      <c r="E136" s="1"/>
      <c r="G136" s="14" t="s">
        <v>807</v>
      </c>
      <c r="H136" s="1" t="str">
        <f t="shared" si="7"/>
        <v>x66</v>
      </c>
      <c r="J136" s="1" t="s">
        <v>372</v>
      </c>
    </row>
    <row r="137" spans="1:14">
      <c r="B137" s="1"/>
      <c r="E137" s="1"/>
      <c r="G137" s="14" t="s">
        <v>808</v>
      </c>
      <c r="H137" s="1" t="str">
        <f t="shared" si="7"/>
        <v>x31</v>
      </c>
      <c r="J137" s="1" t="s">
        <v>372</v>
      </c>
    </row>
    <row r="138" spans="1:14">
      <c r="B138" s="1"/>
      <c r="E138" s="1"/>
      <c r="G138" s="14" t="s">
        <v>809</v>
      </c>
      <c r="H138" s="1" t="str">
        <f t="shared" si="7"/>
        <v>x34</v>
      </c>
      <c r="J138" s="1" t="s">
        <v>372</v>
      </c>
    </row>
    <row r="139" spans="1:14">
      <c r="B139" s="1"/>
      <c r="E139" s="1"/>
      <c r="G139" s="14" t="s">
        <v>810</v>
      </c>
      <c r="H139" s="1" t="str">
        <f t="shared" si="7"/>
        <v>x27</v>
      </c>
      <c r="J139" s="1" t="s">
        <v>372</v>
      </c>
    </row>
    <row r="140" spans="1:14">
      <c r="E140" s="1"/>
      <c r="G140" s="14" t="s">
        <v>2517</v>
      </c>
      <c r="H140" s="1" t="str">
        <f t="shared" si="7"/>
        <v>x59</v>
      </c>
      <c r="J140" s="1" t="s">
        <v>372</v>
      </c>
    </row>
    <row r="141" spans="1:14">
      <c r="E141" s="1"/>
      <c r="G141" s="14" t="s">
        <v>811</v>
      </c>
      <c r="H141" s="1" t="str">
        <f t="shared" si="7"/>
        <v>x12</v>
      </c>
      <c r="J141" s="1" t="s">
        <v>372</v>
      </c>
    </row>
    <row r="142" spans="1:14">
      <c r="B142" s="1"/>
      <c r="E142" s="1"/>
      <c r="G142" s="14" t="s">
        <v>812</v>
      </c>
      <c r="H142" s="1" t="str">
        <f t="shared" si="7"/>
        <v>x70</v>
      </c>
      <c r="J142" s="1" t="s">
        <v>372</v>
      </c>
    </row>
    <row r="143" spans="1:14">
      <c r="G143" s="14" t="s">
        <v>813</v>
      </c>
      <c r="H143" s="1" t="str">
        <f t="shared" si="7"/>
        <v>x69</v>
      </c>
      <c r="J143" s="1" t="s">
        <v>372</v>
      </c>
    </row>
    <row r="144" spans="1:14">
      <c r="G144" s="14" t="s">
        <v>814</v>
      </c>
      <c r="H144" s="1" t="str">
        <f t="shared" si="7"/>
        <v>x52</v>
      </c>
      <c r="J144" s="1" t="s">
        <v>372</v>
      </c>
    </row>
    <row r="145" spans="7:14">
      <c r="G145" s="14" t="s">
        <v>815</v>
      </c>
      <c r="H145" s="1" t="str">
        <f t="shared" si="7"/>
        <v>x132</v>
      </c>
      <c r="J145" s="1" t="s">
        <v>372</v>
      </c>
    </row>
    <row r="146" spans="7:14">
      <c r="G146" s="14" t="s">
        <v>816</v>
      </c>
      <c r="H146" s="1" t="str">
        <f t="shared" si="7"/>
        <v>x42</v>
      </c>
      <c r="J146" s="1" t="s">
        <v>372</v>
      </c>
    </row>
    <row r="147" spans="7:14">
      <c r="G147" s="14" t="s">
        <v>817</v>
      </c>
      <c r="H147" s="1" t="str">
        <f t="shared" si="7"/>
        <v>x106</v>
      </c>
      <c r="J147" s="1" t="s">
        <v>372</v>
      </c>
    </row>
    <row r="148" spans="7:14">
      <c r="G148" s="14" t="s">
        <v>818</v>
      </c>
      <c r="H148" s="1" t="str">
        <f t="shared" si="7"/>
        <v>x14</v>
      </c>
      <c r="J148" s="1" t="s">
        <v>372</v>
      </c>
    </row>
    <row r="149" spans="7:14">
      <c r="G149" s="14" t="s">
        <v>819</v>
      </c>
      <c r="H149" s="1" t="str">
        <f t="shared" si="7"/>
        <v>x67</v>
      </c>
      <c r="J149" s="1" t="s">
        <v>372</v>
      </c>
    </row>
    <row r="150" spans="7:14">
      <c r="G150" s="6" t="s">
        <v>820</v>
      </c>
      <c r="H150" s="1" t="str">
        <f t="shared" si="7"/>
        <v>x65</v>
      </c>
      <c r="I150" t="s">
        <v>371</v>
      </c>
      <c r="J150" s="1" t="s">
        <v>372</v>
      </c>
    </row>
    <row r="151" spans="7:14">
      <c r="G151" s="14" t="s">
        <v>822</v>
      </c>
      <c r="H151" s="1" t="str">
        <f t="shared" si="7"/>
        <v>x53</v>
      </c>
      <c r="J151" s="1" t="s">
        <v>372</v>
      </c>
    </row>
    <row r="152" spans="7:14">
      <c r="G152" s="14" t="s">
        <v>823</v>
      </c>
      <c r="H152" s="1" t="str">
        <f t="shared" si="7"/>
        <v>x93</v>
      </c>
      <c r="J152" s="1" t="s">
        <v>372</v>
      </c>
    </row>
    <row r="153" spans="7:14">
      <c r="G153" s="14" t="s">
        <v>825</v>
      </c>
      <c r="H153" s="1" t="str">
        <f t="shared" si="7"/>
        <v>x11</v>
      </c>
      <c r="J153" s="1" t="s">
        <v>372</v>
      </c>
    </row>
    <row r="154" spans="7:14">
      <c r="G154" s="14" t="s">
        <v>826</v>
      </c>
      <c r="H154" s="1" t="str">
        <f t="shared" si="7"/>
        <v>x10</v>
      </c>
      <c r="J154" s="1" t="s">
        <v>372</v>
      </c>
    </row>
    <row r="155" spans="7:14">
      <c r="G155" s="14" t="s">
        <v>3750</v>
      </c>
      <c r="H155" s="1" t="str">
        <f t="shared" si="7"/>
        <v>x119</v>
      </c>
      <c r="J155" s="1" t="s">
        <v>372</v>
      </c>
    </row>
    <row r="156" spans="7:14">
      <c r="G156" s="14" t="s">
        <v>828</v>
      </c>
      <c r="H156" s="1" t="str">
        <f t="shared" si="7"/>
        <v>x45</v>
      </c>
      <c r="J156" s="1" t="s">
        <v>372</v>
      </c>
    </row>
    <row r="157" spans="7:14">
      <c r="G157" s="19" t="s">
        <v>906</v>
      </c>
      <c r="H157" s="1"/>
      <c r="K157" s="1" t="s">
        <v>2559</v>
      </c>
      <c r="M157" t="s">
        <v>900</v>
      </c>
      <c r="N157" s="19" t="s">
        <v>4627</v>
      </c>
    </row>
    <row r="158" spans="7:14">
      <c r="G158" s="17" t="s">
        <v>135</v>
      </c>
      <c r="H158" s="1" t="str">
        <f t="shared" si="7"/>
        <v>x0</v>
      </c>
      <c r="I158" s="1" t="s">
        <v>371</v>
      </c>
      <c r="J158" s="1"/>
    </row>
    <row r="159" spans="7:14">
      <c r="G159" s="6" t="s">
        <v>800</v>
      </c>
      <c r="H159" s="1" t="str">
        <f t="shared" si="7"/>
        <v>x75</v>
      </c>
      <c r="I159" s="1"/>
      <c r="J159" s="1" t="s">
        <v>372</v>
      </c>
    </row>
    <row r="160" spans="7:14">
      <c r="G160" s="6" t="s">
        <v>829</v>
      </c>
      <c r="H160" s="1" t="str">
        <f t="shared" si="7"/>
        <v>x43</v>
      </c>
      <c r="I160" s="1"/>
      <c r="J160" s="1" t="s">
        <v>372</v>
      </c>
    </row>
    <row r="161" spans="7:15">
      <c r="G161" s="6" t="s">
        <v>803</v>
      </c>
      <c r="H161" s="1" t="str">
        <f t="shared" si="7"/>
        <v>x60</v>
      </c>
      <c r="I161" s="1"/>
      <c r="J161" s="1" t="s">
        <v>372</v>
      </c>
    </row>
    <row r="162" spans="7:15">
      <c r="G162" s="6" t="s">
        <v>828</v>
      </c>
      <c r="H162" s="1" t="str">
        <f t="shared" si="7"/>
        <v>x45</v>
      </c>
      <c r="I162" s="1"/>
      <c r="J162" s="1" t="s">
        <v>372</v>
      </c>
    </row>
    <row r="163" spans="7:15">
      <c r="G163" s="19" t="s">
        <v>907</v>
      </c>
      <c r="H163" s="1"/>
      <c r="K163" s="1" t="s">
        <v>2559</v>
      </c>
      <c r="M163" t="s">
        <v>900</v>
      </c>
      <c r="O163" s="19"/>
    </row>
    <row r="164" spans="7:15">
      <c r="G164" s="17" t="s">
        <v>135</v>
      </c>
      <c r="H164" s="1" t="str">
        <f t="shared" si="7"/>
        <v>x0</v>
      </c>
      <c r="I164" s="1" t="s">
        <v>371</v>
      </c>
      <c r="J164" s="1"/>
    </row>
    <row r="165" spans="7:15">
      <c r="G165" s="6" t="s">
        <v>2513</v>
      </c>
      <c r="H165" s="1" t="str">
        <f t="shared" si="7"/>
        <v>x79</v>
      </c>
      <c r="I165" s="1" t="s">
        <v>371</v>
      </c>
      <c r="J165" s="1" t="s">
        <v>372</v>
      </c>
    </row>
    <row r="166" spans="7:15">
      <c r="G166" s="14" t="s">
        <v>800</v>
      </c>
      <c r="H166" s="1" t="str">
        <f t="shared" si="7"/>
        <v>x75</v>
      </c>
      <c r="I166" t="s">
        <v>371</v>
      </c>
      <c r="J166" s="1" t="s">
        <v>372</v>
      </c>
    </row>
    <row r="167" spans="7:15">
      <c r="G167" s="15" t="s">
        <v>804</v>
      </c>
      <c r="H167" s="1" t="str">
        <f t="shared" si="7"/>
        <v>x77</v>
      </c>
      <c r="I167" t="s">
        <v>371</v>
      </c>
      <c r="J167" s="1" t="s">
        <v>372</v>
      </c>
    </row>
    <row r="168" spans="7:15">
      <c r="G168" s="13" t="s">
        <v>805</v>
      </c>
      <c r="H168" s="1" t="str">
        <f t="shared" si="7"/>
        <v>x73</v>
      </c>
      <c r="J168" s="1" t="s">
        <v>372</v>
      </c>
    </row>
    <row r="169" spans="7:15">
      <c r="G169" s="13" t="s">
        <v>806</v>
      </c>
      <c r="H169" s="1" t="str">
        <f t="shared" si="7"/>
        <v>x101</v>
      </c>
      <c r="J169" s="1" t="s">
        <v>372</v>
      </c>
    </row>
    <row r="170" spans="7:15">
      <c r="G170" s="13" t="s">
        <v>807</v>
      </c>
      <c r="H170" s="1" t="str">
        <f t="shared" si="7"/>
        <v>x66</v>
      </c>
      <c r="J170" s="1" t="s">
        <v>372</v>
      </c>
    </row>
    <row r="171" spans="7:15">
      <c r="G171" s="13" t="s">
        <v>808</v>
      </c>
      <c r="H171" s="1" t="str">
        <f t="shared" si="7"/>
        <v>x31</v>
      </c>
      <c r="J171" s="1" t="s">
        <v>372</v>
      </c>
    </row>
    <row r="172" spans="7:15">
      <c r="G172" s="13" t="s">
        <v>809</v>
      </c>
      <c r="H172" s="1" t="str">
        <f t="shared" si="7"/>
        <v>x34</v>
      </c>
      <c r="J172" s="1" t="s">
        <v>372</v>
      </c>
    </row>
    <row r="173" spans="7:15">
      <c r="G173" s="13" t="s">
        <v>810</v>
      </c>
      <c r="H173" s="1" t="str">
        <f t="shared" si="7"/>
        <v>x27</v>
      </c>
      <c r="J173" s="1" t="s">
        <v>372</v>
      </c>
    </row>
    <row r="174" spans="7:15">
      <c r="G174" s="13" t="s">
        <v>2517</v>
      </c>
      <c r="H174" s="1" t="str">
        <f t="shared" si="7"/>
        <v>x59</v>
      </c>
      <c r="J174" s="1" t="s">
        <v>372</v>
      </c>
    </row>
    <row r="175" spans="7:15">
      <c r="G175" s="13" t="s">
        <v>811</v>
      </c>
      <c r="H175" s="1" t="str">
        <f t="shared" si="7"/>
        <v>x12</v>
      </c>
      <c r="J175" s="1" t="s">
        <v>372</v>
      </c>
    </row>
    <row r="176" spans="7:15">
      <c r="G176" s="13" t="s">
        <v>812</v>
      </c>
      <c r="H176" s="1" t="str">
        <f t="shared" si="7"/>
        <v>x70</v>
      </c>
      <c r="J176" s="1" t="s">
        <v>372</v>
      </c>
    </row>
    <row r="177" spans="7:10">
      <c r="G177" s="15" t="s">
        <v>830</v>
      </c>
      <c r="H177" s="1" t="str">
        <f t="shared" si="7"/>
        <v>x76</v>
      </c>
      <c r="I177" t="s">
        <v>371</v>
      </c>
      <c r="J177" s="1" t="s">
        <v>372</v>
      </c>
    </row>
    <row r="178" spans="7:10">
      <c r="G178" s="13" t="s">
        <v>817</v>
      </c>
      <c r="H178" s="1" t="str">
        <f t="shared" si="7"/>
        <v>x106</v>
      </c>
      <c r="J178" s="1" t="s">
        <v>372</v>
      </c>
    </row>
    <row r="179" spans="7:10">
      <c r="G179" s="13" t="s">
        <v>818</v>
      </c>
      <c r="H179" s="1" t="str">
        <f t="shared" si="7"/>
        <v>x14</v>
      </c>
      <c r="J179" s="1" t="s">
        <v>372</v>
      </c>
    </row>
    <row r="180" spans="7:10">
      <c r="G180" s="13" t="s">
        <v>819</v>
      </c>
      <c r="H180" s="1" t="str">
        <f t="shared" si="7"/>
        <v>x67</v>
      </c>
      <c r="J180" s="1" t="s">
        <v>372</v>
      </c>
    </row>
    <row r="181" spans="7:10">
      <c r="G181" s="14" t="s">
        <v>829</v>
      </c>
      <c r="H181" s="1" t="str">
        <f t="shared" si="7"/>
        <v>x43</v>
      </c>
      <c r="I181" t="s">
        <v>371</v>
      </c>
      <c r="J181" s="1" t="s">
        <v>372</v>
      </c>
    </row>
    <row r="182" spans="7:10">
      <c r="G182" s="15" t="s">
        <v>2516</v>
      </c>
      <c r="H182" s="1" t="str">
        <f t="shared" si="7"/>
        <v>x44</v>
      </c>
      <c r="I182" t="s">
        <v>371</v>
      </c>
      <c r="J182" s="1" t="s">
        <v>372</v>
      </c>
    </row>
    <row r="183" spans="7:10">
      <c r="G183" s="13" t="s">
        <v>813</v>
      </c>
      <c r="H183" s="1" t="str">
        <f t="shared" si="7"/>
        <v>x69</v>
      </c>
      <c r="J183" s="1" t="s">
        <v>372</v>
      </c>
    </row>
    <row r="184" spans="7:10">
      <c r="G184" s="13" t="s">
        <v>814</v>
      </c>
      <c r="H184" s="1" t="str">
        <f t="shared" si="7"/>
        <v>x52</v>
      </c>
      <c r="J184" s="1" t="s">
        <v>372</v>
      </c>
    </row>
    <row r="185" spans="7:10">
      <c r="G185" s="13" t="s">
        <v>815</v>
      </c>
      <c r="H185" s="1" t="str">
        <f t="shared" si="7"/>
        <v>x132</v>
      </c>
      <c r="J185" s="1" t="s">
        <v>372</v>
      </c>
    </row>
    <row r="186" spans="7:10">
      <c r="G186" s="15" t="s">
        <v>816</v>
      </c>
      <c r="H186" s="1" t="str">
        <f t="shared" si="7"/>
        <v>x42</v>
      </c>
      <c r="J186" s="1" t="s">
        <v>372</v>
      </c>
    </row>
    <row r="187" spans="7:10">
      <c r="G187" s="6" t="s">
        <v>820</v>
      </c>
      <c r="H187" s="1" t="str">
        <f t="shared" si="7"/>
        <v>x65</v>
      </c>
      <c r="I187" t="s">
        <v>371</v>
      </c>
      <c r="J187" s="1" t="s">
        <v>372</v>
      </c>
    </row>
    <row r="188" spans="7:10">
      <c r="G188" s="14" t="s">
        <v>3749</v>
      </c>
      <c r="H188" s="1" t="str">
        <f t="shared" si="7"/>
        <v>x64</v>
      </c>
      <c r="I188" t="s">
        <v>371</v>
      </c>
      <c r="J188" s="1" t="s">
        <v>372</v>
      </c>
    </row>
    <row r="189" spans="7:10">
      <c r="G189" s="15" t="s">
        <v>821</v>
      </c>
      <c r="H189" s="1" t="str">
        <f t="shared" si="7"/>
        <v>x63</v>
      </c>
      <c r="I189" t="s">
        <v>371</v>
      </c>
      <c r="J189" s="1" t="s">
        <v>372</v>
      </c>
    </row>
    <row r="190" spans="7:10">
      <c r="G190" s="13" t="s">
        <v>822</v>
      </c>
      <c r="H190" s="1" t="str">
        <f t="shared" si="7"/>
        <v>x53</v>
      </c>
      <c r="I190" t="s">
        <v>371</v>
      </c>
      <c r="J190" s="1" t="s">
        <v>372</v>
      </c>
    </row>
    <row r="191" spans="7:10">
      <c r="G191" s="59" t="s">
        <v>831</v>
      </c>
      <c r="H191" s="1" t="str">
        <f t="shared" si="7"/>
        <v>x55</v>
      </c>
      <c r="J191" s="1" t="s">
        <v>372</v>
      </c>
    </row>
    <row r="192" spans="7:10">
      <c r="G192" s="59" t="s">
        <v>832</v>
      </c>
      <c r="H192" s="1" t="str">
        <f t="shared" si="7"/>
        <v>x54</v>
      </c>
      <c r="J192" s="1" t="s">
        <v>372</v>
      </c>
    </row>
    <row r="193" spans="7:13">
      <c r="G193" s="13" t="s">
        <v>823</v>
      </c>
      <c r="H193" s="1" t="str">
        <f t="shared" si="7"/>
        <v>x93</v>
      </c>
      <c r="J193" s="1" t="s">
        <v>372</v>
      </c>
    </row>
    <row r="194" spans="7:13">
      <c r="G194" s="13" t="s">
        <v>825</v>
      </c>
      <c r="H194" s="1" t="str">
        <f t="shared" si="7"/>
        <v>x11</v>
      </c>
      <c r="J194" s="1" t="s">
        <v>372</v>
      </c>
    </row>
    <row r="195" spans="7:13">
      <c r="G195" s="13" t="s">
        <v>826</v>
      </c>
      <c r="H195" s="1" t="str">
        <f t="shared" ref="H195:H258" si="8">VLOOKUP(G195,$A$2:$B$142,2,FALSE)</f>
        <v>x10</v>
      </c>
      <c r="J195" s="1" t="s">
        <v>372</v>
      </c>
    </row>
    <row r="196" spans="7:13">
      <c r="G196" s="15" t="s">
        <v>828</v>
      </c>
      <c r="H196" s="1" t="str">
        <f t="shared" si="8"/>
        <v>x45</v>
      </c>
      <c r="J196" s="1" t="s">
        <v>372</v>
      </c>
    </row>
    <row r="197" spans="7:13">
      <c r="G197" s="14" t="s">
        <v>3750</v>
      </c>
      <c r="H197" s="1" t="str">
        <f t="shared" si="8"/>
        <v>x119</v>
      </c>
      <c r="J197" s="1" t="s">
        <v>372</v>
      </c>
    </row>
    <row r="198" spans="7:13">
      <c r="G198" s="19" t="s">
        <v>908</v>
      </c>
      <c r="H198" s="1"/>
      <c r="K198" s="1" t="s">
        <v>2559</v>
      </c>
      <c r="M198" t="s">
        <v>900</v>
      </c>
    </row>
    <row r="199" spans="7:13">
      <c r="G199" s="17" t="s">
        <v>135</v>
      </c>
      <c r="H199" s="1" t="str">
        <f t="shared" si="8"/>
        <v>x0</v>
      </c>
      <c r="I199" t="s">
        <v>371</v>
      </c>
    </row>
    <row r="200" spans="7:13">
      <c r="G200" s="6" t="s">
        <v>2513</v>
      </c>
      <c r="H200" s="1" t="str">
        <f t="shared" si="8"/>
        <v>x79</v>
      </c>
      <c r="I200" t="s">
        <v>371</v>
      </c>
      <c r="J200" t="s">
        <v>372</v>
      </c>
    </row>
    <row r="201" spans="7:13">
      <c r="G201" s="14" t="s">
        <v>800</v>
      </c>
      <c r="H201" s="1" t="str">
        <f t="shared" si="8"/>
        <v>x75</v>
      </c>
      <c r="I201" t="s">
        <v>371</v>
      </c>
      <c r="J201" s="1" t="s">
        <v>372</v>
      </c>
    </row>
    <row r="202" spans="7:13">
      <c r="G202" s="15" t="s">
        <v>804</v>
      </c>
      <c r="H202" s="1" t="str">
        <f t="shared" si="8"/>
        <v>x77</v>
      </c>
      <c r="I202" t="s">
        <v>371</v>
      </c>
      <c r="J202" s="1" t="s">
        <v>372</v>
      </c>
    </row>
    <row r="203" spans="7:13">
      <c r="G203" s="13" t="s">
        <v>805</v>
      </c>
      <c r="H203" s="1" t="str">
        <f t="shared" si="8"/>
        <v>x73</v>
      </c>
      <c r="J203" s="1" t="s">
        <v>372</v>
      </c>
    </row>
    <row r="204" spans="7:13">
      <c r="G204" s="13" t="s">
        <v>806</v>
      </c>
      <c r="H204" s="1" t="str">
        <f t="shared" si="8"/>
        <v>x101</v>
      </c>
      <c r="J204" s="1" t="s">
        <v>372</v>
      </c>
    </row>
    <row r="205" spans="7:13">
      <c r="G205" s="13" t="s">
        <v>807</v>
      </c>
      <c r="H205" s="1" t="str">
        <f t="shared" si="8"/>
        <v>x66</v>
      </c>
      <c r="J205" s="1" t="s">
        <v>372</v>
      </c>
    </row>
    <row r="206" spans="7:13">
      <c r="G206" s="13" t="s">
        <v>808</v>
      </c>
      <c r="H206" s="1" t="str">
        <f t="shared" si="8"/>
        <v>x31</v>
      </c>
      <c r="J206" s="1" t="s">
        <v>372</v>
      </c>
    </row>
    <row r="207" spans="7:13">
      <c r="G207" s="13" t="s">
        <v>809</v>
      </c>
      <c r="H207" s="1" t="str">
        <f t="shared" si="8"/>
        <v>x34</v>
      </c>
      <c r="J207" s="1" t="s">
        <v>372</v>
      </c>
    </row>
    <row r="208" spans="7:13">
      <c r="G208" s="13" t="s">
        <v>810</v>
      </c>
      <c r="H208" s="1" t="str">
        <f t="shared" si="8"/>
        <v>x27</v>
      </c>
      <c r="J208" s="1" t="s">
        <v>372</v>
      </c>
    </row>
    <row r="209" spans="7:10">
      <c r="G209" s="13" t="s">
        <v>2517</v>
      </c>
      <c r="H209" s="1" t="str">
        <f t="shared" si="8"/>
        <v>x59</v>
      </c>
      <c r="J209" s="1" t="s">
        <v>372</v>
      </c>
    </row>
    <row r="210" spans="7:10">
      <c r="G210" s="13" t="s">
        <v>811</v>
      </c>
      <c r="H210" s="1" t="str">
        <f t="shared" si="8"/>
        <v>x12</v>
      </c>
      <c r="J210" s="1" t="s">
        <v>372</v>
      </c>
    </row>
    <row r="211" spans="7:10">
      <c r="G211" s="13" t="s">
        <v>812</v>
      </c>
      <c r="H211" s="1" t="str">
        <f t="shared" si="8"/>
        <v>x70</v>
      </c>
      <c r="J211" s="1" t="s">
        <v>372</v>
      </c>
    </row>
    <row r="212" spans="7:10">
      <c r="G212" s="15" t="s">
        <v>830</v>
      </c>
      <c r="H212" s="1" t="str">
        <f t="shared" si="8"/>
        <v>x76</v>
      </c>
      <c r="I212" t="s">
        <v>371</v>
      </c>
      <c r="J212" s="1" t="s">
        <v>372</v>
      </c>
    </row>
    <row r="213" spans="7:10">
      <c r="G213" s="13" t="s">
        <v>817</v>
      </c>
      <c r="H213" s="1" t="str">
        <f t="shared" si="8"/>
        <v>x106</v>
      </c>
      <c r="J213" s="1" t="s">
        <v>372</v>
      </c>
    </row>
    <row r="214" spans="7:10">
      <c r="G214" s="13" t="s">
        <v>818</v>
      </c>
      <c r="H214" s="1" t="str">
        <f t="shared" si="8"/>
        <v>x14</v>
      </c>
      <c r="J214" s="1" t="s">
        <v>372</v>
      </c>
    </row>
    <row r="215" spans="7:10">
      <c r="G215" s="13" t="s">
        <v>819</v>
      </c>
      <c r="H215" s="1" t="str">
        <f t="shared" si="8"/>
        <v>x67</v>
      </c>
      <c r="J215" s="1" t="s">
        <v>372</v>
      </c>
    </row>
    <row r="216" spans="7:10">
      <c r="G216" s="14" t="s">
        <v>829</v>
      </c>
      <c r="H216" s="1" t="str">
        <f t="shared" si="8"/>
        <v>x43</v>
      </c>
      <c r="I216" t="s">
        <v>371</v>
      </c>
      <c r="J216" s="1" t="s">
        <v>372</v>
      </c>
    </row>
    <row r="217" spans="7:10">
      <c r="G217" s="15" t="s">
        <v>2516</v>
      </c>
      <c r="H217" s="1" t="str">
        <f t="shared" si="8"/>
        <v>x44</v>
      </c>
      <c r="I217" t="s">
        <v>371</v>
      </c>
      <c r="J217" s="1" t="s">
        <v>372</v>
      </c>
    </row>
    <row r="218" spans="7:10">
      <c r="G218" s="13" t="s">
        <v>813</v>
      </c>
      <c r="H218" s="1" t="str">
        <f t="shared" si="8"/>
        <v>x69</v>
      </c>
      <c r="J218" s="1" t="s">
        <v>372</v>
      </c>
    </row>
    <row r="219" spans="7:10">
      <c r="G219" s="13" t="s">
        <v>814</v>
      </c>
      <c r="H219" s="1" t="str">
        <f t="shared" si="8"/>
        <v>x52</v>
      </c>
      <c r="J219" s="1" t="s">
        <v>372</v>
      </c>
    </row>
    <row r="220" spans="7:10">
      <c r="G220" s="13" t="s">
        <v>815</v>
      </c>
      <c r="H220" s="1" t="str">
        <f t="shared" si="8"/>
        <v>x132</v>
      </c>
      <c r="J220" s="1" t="s">
        <v>372</v>
      </c>
    </row>
    <row r="221" spans="7:10">
      <c r="G221" s="15" t="s">
        <v>816</v>
      </c>
      <c r="H221" s="1" t="str">
        <f t="shared" si="8"/>
        <v>x42</v>
      </c>
      <c r="J221" s="1" t="s">
        <v>372</v>
      </c>
    </row>
    <row r="222" spans="7:10">
      <c r="G222" s="6" t="s">
        <v>820</v>
      </c>
      <c r="H222" s="1" t="str">
        <f t="shared" si="8"/>
        <v>x65</v>
      </c>
      <c r="I222" t="s">
        <v>371</v>
      </c>
      <c r="J222" s="1" t="s">
        <v>372</v>
      </c>
    </row>
    <row r="223" spans="7:10">
      <c r="G223" s="14" t="s">
        <v>822</v>
      </c>
      <c r="H223" s="1" t="str">
        <f t="shared" si="8"/>
        <v>x53</v>
      </c>
      <c r="I223" t="s">
        <v>371</v>
      </c>
      <c r="J223" s="1" t="s">
        <v>372</v>
      </c>
    </row>
    <row r="224" spans="7:10">
      <c r="G224" s="15" t="s">
        <v>831</v>
      </c>
      <c r="H224" s="1" t="str">
        <f t="shared" si="8"/>
        <v>x55</v>
      </c>
      <c r="J224" s="1" t="s">
        <v>372</v>
      </c>
    </row>
    <row r="225" spans="7:15">
      <c r="G225" s="15" t="s">
        <v>832</v>
      </c>
      <c r="H225" s="1" t="str">
        <f t="shared" si="8"/>
        <v>x54</v>
      </c>
      <c r="J225" s="1" t="s">
        <v>372</v>
      </c>
    </row>
    <row r="226" spans="7:15">
      <c r="G226" s="14" t="s">
        <v>3750</v>
      </c>
      <c r="H226" s="1" t="str">
        <f t="shared" si="8"/>
        <v>x119</v>
      </c>
      <c r="J226" s="1" t="s">
        <v>372</v>
      </c>
    </row>
    <row r="227" spans="7:15">
      <c r="G227" s="14" t="s">
        <v>833</v>
      </c>
      <c r="H227" s="1" t="str">
        <f t="shared" si="8"/>
        <v>x100</v>
      </c>
      <c r="I227" t="s">
        <v>371</v>
      </c>
      <c r="J227" s="1" t="s">
        <v>372</v>
      </c>
    </row>
    <row r="228" spans="7:15">
      <c r="G228" s="15" t="s">
        <v>823</v>
      </c>
      <c r="H228" s="1" t="str">
        <f t="shared" si="8"/>
        <v>x93</v>
      </c>
      <c r="J228" s="1" t="s">
        <v>372</v>
      </c>
    </row>
    <row r="229" spans="7:15">
      <c r="G229" s="15" t="s">
        <v>825</v>
      </c>
      <c r="H229" s="1" t="str">
        <f t="shared" si="8"/>
        <v>x11</v>
      </c>
      <c r="J229" s="1" t="s">
        <v>372</v>
      </c>
    </row>
    <row r="230" spans="7:15">
      <c r="G230" s="15" t="s">
        <v>826</v>
      </c>
      <c r="H230" s="1" t="str">
        <f t="shared" si="8"/>
        <v>x10</v>
      </c>
      <c r="J230" s="1" t="s">
        <v>372</v>
      </c>
    </row>
    <row r="231" spans="7:15">
      <c r="G231" s="15" t="s">
        <v>828</v>
      </c>
      <c r="H231" s="1" t="str">
        <f t="shared" si="8"/>
        <v>x45</v>
      </c>
      <c r="J231" s="1" t="s">
        <v>372</v>
      </c>
    </row>
    <row r="232" spans="7:15">
      <c r="G232" s="19" t="s">
        <v>909</v>
      </c>
      <c r="H232" s="1"/>
      <c r="K232" s="1" t="s">
        <v>2559</v>
      </c>
      <c r="M232" t="s">
        <v>900</v>
      </c>
      <c r="O232" s="19"/>
    </row>
    <row r="233" spans="7:15">
      <c r="G233" s="17" t="s">
        <v>135</v>
      </c>
      <c r="H233" s="1" t="str">
        <f t="shared" si="8"/>
        <v>x0</v>
      </c>
      <c r="I233" t="s">
        <v>371</v>
      </c>
    </row>
    <row r="234" spans="7:15">
      <c r="G234" s="14" t="s">
        <v>800</v>
      </c>
      <c r="H234" s="1" t="str">
        <f t="shared" si="8"/>
        <v>x75</v>
      </c>
      <c r="I234" t="s">
        <v>371</v>
      </c>
      <c r="J234" t="s">
        <v>372</v>
      </c>
    </row>
    <row r="235" spans="7:15">
      <c r="G235" s="15" t="s">
        <v>804</v>
      </c>
      <c r="H235" s="1" t="str">
        <f t="shared" si="8"/>
        <v>x77</v>
      </c>
      <c r="I235" t="s">
        <v>371</v>
      </c>
      <c r="J235" s="1" t="s">
        <v>372</v>
      </c>
    </row>
    <row r="236" spans="7:15">
      <c r="G236" s="13" t="s">
        <v>805</v>
      </c>
      <c r="H236" s="1" t="str">
        <f t="shared" si="8"/>
        <v>x73</v>
      </c>
      <c r="J236" s="1" t="s">
        <v>372</v>
      </c>
    </row>
    <row r="237" spans="7:15">
      <c r="G237" s="13" t="s">
        <v>806</v>
      </c>
      <c r="H237" s="1" t="str">
        <f t="shared" si="8"/>
        <v>x101</v>
      </c>
      <c r="J237" s="1" t="s">
        <v>372</v>
      </c>
    </row>
    <row r="238" spans="7:15">
      <c r="G238" s="13" t="s">
        <v>807</v>
      </c>
      <c r="H238" s="1" t="str">
        <f t="shared" si="8"/>
        <v>x66</v>
      </c>
      <c r="J238" s="1" t="s">
        <v>372</v>
      </c>
    </row>
    <row r="239" spans="7:15">
      <c r="G239" s="13" t="s">
        <v>808</v>
      </c>
      <c r="H239" s="1" t="str">
        <f t="shared" si="8"/>
        <v>x31</v>
      </c>
      <c r="J239" s="1" t="s">
        <v>372</v>
      </c>
    </row>
    <row r="240" spans="7:15">
      <c r="G240" s="13" t="s">
        <v>809</v>
      </c>
      <c r="H240" s="1" t="str">
        <f t="shared" si="8"/>
        <v>x34</v>
      </c>
      <c r="J240" s="1" t="s">
        <v>372</v>
      </c>
    </row>
    <row r="241" spans="7:10">
      <c r="G241" s="13" t="s">
        <v>810</v>
      </c>
      <c r="H241" s="1" t="str">
        <f t="shared" si="8"/>
        <v>x27</v>
      </c>
      <c r="J241" s="1" t="s">
        <v>372</v>
      </c>
    </row>
    <row r="242" spans="7:10">
      <c r="G242" s="13" t="s">
        <v>2517</v>
      </c>
      <c r="H242" s="1" t="str">
        <f t="shared" si="8"/>
        <v>x59</v>
      </c>
      <c r="J242" s="1" t="s">
        <v>372</v>
      </c>
    </row>
    <row r="243" spans="7:10">
      <c r="G243" s="13" t="s">
        <v>811</v>
      </c>
      <c r="H243" s="1" t="str">
        <f t="shared" si="8"/>
        <v>x12</v>
      </c>
      <c r="J243" s="1" t="s">
        <v>372</v>
      </c>
    </row>
    <row r="244" spans="7:10">
      <c r="G244" s="13" t="s">
        <v>812</v>
      </c>
      <c r="H244" s="1" t="str">
        <f t="shared" si="8"/>
        <v>x70</v>
      </c>
      <c r="J244" s="1" t="s">
        <v>372</v>
      </c>
    </row>
    <row r="245" spans="7:10">
      <c r="G245" s="15" t="s">
        <v>830</v>
      </c>
      <c r="H245" s="1" t="str">
        <f t="shared" si="8"/>
        <v>x76</v>
      </c>
      <c r="I245" t="s">
        <v>371</v>
      </c>
      <c r="J245" s="1" t="s">
        <v>372</v>
      </c>
    </row>
    <row r="246" spans="7:10">
      <c r="G246" s="13" t="s">
        <v>817</v>
      </c>
      <c r="H246" s="1" t="str">
        <f t="shared" si="8"/>
        <v>x106</v>
      </c>
      <c r="J246" s="1" t="s">
        <v>372</v>
      </c>
    </row>
    <row r="247" spans="7:10">
      <c r="G247" s="13" t="s">
        <v>818</v>
      </c>
      <c r="H247" s="1" t="str">
        <f t="shared" si="8"/>
        <v>x14</v>
      </c>
      <c r="J247" s="1" t="s">
        <v>372</v>
      </c>
    </row>
    <row r="248" spans="7:10">
      <c r="G248" s="13" t="s">
        <v>819</v>
      </c>
      <c r="H248" s="1" t="str">
        <f t="shared" si="8"/>
        <v>x67</v>
      </c>
      <c r="J248" s="1" t="s">
        <v>372</v>
      </c>
    </row>
    <row r="249" spans="7:10">
      <c r="G249" s="14" t="s">
        <v>803</v>
      </c>
      <c r="H249" s="1" t="str">
        <f t="shared" si="8"/>
        <v>x60</v>
      </c>
      <c r="I249" t="s">
        <v>371</v>
      </c>
      <c r="J249" s="1" t="s">
        <v>372</v>
      </c>
    </row>
    <row r="250" spans="7:10">
      <c r="G250" s="15" t="s">
        <v>822</v>
      </c>
      <c r="H250" s="1" t="str">
        <f t="shared" si="8"/>
        <v>x53</v>
      </c>
      <c r="I250" t="s">
        <v>371</v>
      </c>
      <c r="J250" s="1" t="s">
        <v>372</v>
      </c>
    </row>
    <row r="251" spans="7:10">
      <c r="G251" s="13" t="s">
        <v>831</v>
      </c>
      <c r="H251" s="1" t="str">
        <f t="shared" si="8"/>
        <v>x55</v>
      </c>
      <c r="J251" s="1" t="s">
        <v>372</v>
      </c>
    </row>
    <row r="252" spans="7:10">
      <c r="G252" s="13" t="s">
        <v>832</v>
      </c>
      <c r="H252" s="1" t="str">
        <f t="shared" si="8"/>
        <v>x54</v>
      </c>
      <c r="J252" s="1" t="s">
        <v>372</v>
      </c>
    </row>
    <row r="253" spans="7:10">
      <c r="G253" s="15" t="s">
        <v>3750</v>
      </c>
      <c r="H253" s="1" t="str">
        <f t="shared" si="8"/>
        <v>x119</v>
      </c>
      <c r="J253" s="1" t="s">
        <v>372</v>
      </c>
    </row>
    <row r="254" spans="7:10">
      <c r="G254" s="15" t="s">
        <v>823</v>
      </c>
      <c r="H254" s="1" t="str">
        <f t="shared" si="8"/>
        <v>x93</v>
      </c>
      <c r="J254" s="1" t="s">
        <v>372</v>
      </c>
    </row>
    <row r="255" spans="7:10">
      <c r="G255" s="15" t="s">
        <v>825</v>
      </c>
      <c r="H255" s="1" t="str">
        <f t="shared" si="8"/>
        <v>x11</v>
      </c>
      <c r="J255" s="1" t="s">
        <v>372</v>
      </c>
    </row>
    <row r="256" spans="7:10">
      <c r="G256" s="15" t="s">
        <v>826</v>
      </c>
      <c r="H256" s="1" t="str">
        <f t="shared" si="8"/>
        <v>x10</v>
      </c>
      <c r="J256" s="1" t="s">
        <v>372</v>
      </c>
    </row>
    <row r="257" spans="7:15">
      <c r="G257" s="14" t="s">
        <v>834</v>
      </c>
      <c r="H257" s="1" t="str">
        <f t="shared" si="8"/>
        <v>x35</v>
      </c>
      <c r="I257" t="s">
        <v>371</v>
      </c>
      <c r="J257" s="1" t="s">
        <v>372</v>
      </c>
    </row>
    <row r="258" spans="7:15">
      <c r="G258" s="15" t="s">
        <v>829</v>
      </c>
      <c r="H258" s="1" t="str">
        <f t="shared" si="8"/>
        <v>x43</v>
      </c>
      <c r="I258" t="s">
        <v>371</v>
      </c>
      <c r="J258" s="1" t="s">
        <v>372</v>
      </c>
    </row>
    <row r="259" spans="7:15">
      <c r="G259" s="13" t="s">
        <v>2516</v>
      </c>
      <c r="H259" s="1" t="str">
        <f t="shared" ref="H259:H321" si="9">VLOOKUP(G259,$A$2:$B$142,2,FALSE)</f>
        <v>x44</v>
      </c>
      <c r="I259" t="s">
        <v>371</v>
      </c>
      <c r="J259" s="1" t="s">
        <v>372</v>
      </c>
    </row>
    <row r="260" spans="7:15">
      <c r="G260" s="59" t="s">
        <v>813</v>
      </c>
      <c r="H260" s="1" t="str">
        <f t="shared" si="9"/>
        <v>x69</v>
      </c>
      <c r="J260" s="1" t="s">
        <v>372</v>
      </c>
    </row>
    <row r="261" spans="7:15">
      <c r="G261" s="59" t="s">
        <v>814</v>
      </c>
      <c r="H261" s="1" t="str">
        <f t="shared" si="9"/>
        <v>x52</v>
      </c>
      <c r="J261" s="1" t="s">
        <v>372</v>
      </c>
    </row>
    <row r="262" spans="7:15">
      <c r="G262" s="59" t="s">
        <v>815</v>
      </c>
      <c r="H262" s="1" t="str">
        <f t="shared" si="9"/>
        <v>x132</v>
      </c>
      <c r="J262" s="1" t="s">
        <v>372</v>
      </c>
    </row>
    <row r="263" spans="7:15">
      <c r="G263" s="13" t="s">
        <v>816</v>
      </c>
      <c r="H263" s="1" t="str">
        <f t="shared" si="9"/>
        <v>x42</v>
      </c>
      <c r="J263" s="1" t="s">
        <v>372</v>
      </c>
    </row>
    <row r="264" spans="7:15">
      <c r="G264" s="15" t="s">
        <v>828</v>
      </c>
      <c r="H264" s="1" t="str">
        <f t="shared" si="9"/>
        <v>x45</v>
      </c>
      <c r="J264" s="1" t="s">
        <v>372</v>
      </c>
    </row>
    <row r="265" spans="7:15">
      <c r="G265" s="19" t="s">
        <v>910</v>
      </c>
      <c r="H265" s="1"/>
      <c r="K265" s="1" t="s">
        <v>2559</v>
      </c>
      <c r="M265" t="s">
        <v>900</v>
      </c>
      <c r="O265" s="19"/>
    </row>
    <row r="266" spans="7:15">
      <c r="G266" s="17" t="s">
        <v>135</v>
      </c>
      <c r="H266" s="1" t="str">
        <f t="shared" si="9"/>
        <v>x0</v>
      </c>
      <c r="I266" t="s">
        <v>371</v>
      </c>
    </row>
    <row r="267" spans="7:15">
      <c r="G267" s="6" t="s">
        <v>2513</v>
      </c>
      <c r="H267" s="1" t="str">
        <f t="shared" si="9"/>
        <v>x79</v>
      </c>
      <c r="I267" t="s">
        <v>371</v>
      </c>
      <c r="J267" t="s">
        <v>372</v>
      </c>
    </row>
    <row r="268" spans="7:15">
      <c r="G268" s="14" t="s">
        <v>800</v>
      </c>
      <c r="H268" s="1" t="str">
        <f t="shared" si="9"/>
        <v>x75</v>
      </c>
      <c r="I268" t="s">
        <v>371</v>
      </c>
      <c r="J268" s="1" t="s">
        <v>372</v>
      </c>
    </row>
    <row r="269" spans="7:15">
      <c r="G269" s="15" t="s">
        <v>804</v>
      </c>
      <c r="H269" s="1" t="str">
        <f t="shared" si="9"/>
        <v>x77</v>
      </c>
      <c r="I269" t="s">
        <v>371</v>
      </c>
      <c r="J269" s="1" t="s">
        <v>372</v>
      </c>
    </row>
    <row r="270" spans="7:15">
      <c r="G270" s="13" t="s">
        <v>805</v>
      </c>
      <c r="H270" s="1" t="str">
        <f t="shared" si="9"/>
        <v>x73</v>
      </c>
      <c r="J270" s="1" t="s">
        <v>372</v>
      </c>
    </row>
    <row r="271" spans="7:15">
      <c r="G271" s="13" t="s">
        <v>806</v>
      </c>
      <c r="H271" s="1" t="str">
        <f t="shared" si="9"/>
        <v>x101</v>
      </c>
      <c r="J271" s="1" t="s">
        <v>372</v>
      </c>
    </row>
    <row r="272" spans="7:15">
      <c r="G272" s="13" t="s">
        <v>807</v>
      </c>
      <c r="H272" s="1" t="str">
        <f t="shared" si="9"/>
        <v>x66</v>
      </c>
      <c r="J272" s="1" t="s">
        <v>372</v>
      </c>
    </row>
    <row r="273" spans="7:10">
      <c r="G273" s="13" t="s">
        <v>808</v>
      </c>
      <c r="H273" s="1" t="str">
        <f t="shared" si="9"/>
        <v>x31</v>
      </c>
      <c r="J273" s="1" t="s">
        <v>372</v>
      </c>
    </row>
    <row r="274" spans="7:10">
      <c r="G274" s="13" t="s">
        <v>809</v>
      </c>
      <c r="H274" s="1" t="str">
        <f t="shared" si="9"/>
        <v>x34</v>
      </c>
      <c r="J274" s="1" t="s">
        <v>372</v>
      </c>
    </row>
    <row r="275" spans="7:10">
      <c r="G275" s="13" t="s">
        <v>810</v>
      </c>
      <c r="H275" s="1" t="str">
        <f t="shared" si="9"/>
        <v>x27</v>
      </c>
      <c r="J275" s="1" t="s">
        <v>372</v>
      </c>
    </row>
    <row r="276" spans="7:10">
      <c r="G276" s="13" t="s">
        <v>2517</v>
      </c>
      <c r="H276" s="1" t="str">
        <f t="shared" si="9"/>
        <v>x59</v>
      </c>
      <c r="J276" s="1" t="s">
        <v>372</v>
      </c>
    </row>
    <row r="277" spans="7:10">
      <c r="G277" s="13" t="s">
        <v>811</v>
      </c>
      <c r="H277" s="1" t="str">
        <f t="shared" si="9"/>
        <v>x12</v>
      </c>
      <c r="J277" s="1" t="s">
        <v>372</v>
      </c>
    </row>
    <row r="278" spans="7:10">
      <c r="G278" s="13" t="s">
        <v>812</v>
      </c>
      <c r="H278" s="1" t="str">
        <f t="shared" si="9"/>
        <v>x70</v>
      </c>
      <c r="J278" s="1" t="s">
        <v>372</v>
      </c>
    </row>
    <row r="279" spans="7:10">
      <c r="G279" s="15" t="s">
        <v>830</v>
      </c>
      <c r="H279" s="1" t="str">
        <f t="shared" si="9"/>
        <v>x76</v>
      </c>
      <c r="I279" t="s">
        <v>371</v>
      </c>
      <c r="J279" s="1" t="s">
        <v>372</v>
      </c>
    </row>
    <row r="280" spans="7:10">
      <c r="G280" s="13" t="s">
        <v>817</v>
      </c>
      <c r="H280" s="1" t="str">
        <f t="shared" si="9"/>
        <v>x106</v>
      </c>
      <c r="J280" s="1" t="s">
        <v>372</v>
      </c>
    </row>
    <row r="281" spans="7:10">
      <c r="G281" s="13" t="s">
        <v>818</v>
      </c>
      <c r="H281" s="1" t="str">
        <f t="shared" si="9"/>
        <v>x14</v>
      </c>
      <c r="J281" s="1" t="s">
        <v>372</v>
      </c>
    </row>
    <row r="282" spans="7:10">
      <c r="G282" s="13" t="s">
        <v>819</v>
      </c>
      <c r="H282" s="1" t="str">
        <f t="shared" si="9"/>
        <v>x67</v>
      </c>
      <c r="J282" s="1" t="s">
        <v>372</v>
      </c>
    </row>
    <row r="283" spans="7:10">
      <c r="G283" s="14" t="s">
        <v>829</v>
      </c>
      <c r="H283" s="1" t="str">
        <f t="shared" si="9"/>
        <v>x43</v>
      </c>
      <c r="I283" t="s">
        <v>371</v>
      </c>
      <c r="J283" s="1" t="s">
        <v>372</v>
      </c>
    </row>
    <row r="284" spans="7:10">
      <c r="G284" s="15" t="s">
        <v>2516</v>
      </c>
      <c r="H284" s="1" t="str">
        <f t="shared" si="9"/>
        <v>x44</v>
      </c>
      <c r="I284" t="s">
        <v>371</v>
      </c>
      <c r="J284" s="1" t="s">
        <v>372</v>
      </c>
    </row>
    <row r="285" spans="7:10">
      <c r="G285" s="13" t="s">
        <v>813</v>
      </c>
      <c r="H285" s="1" t="str">
        <f t="shared" si="9"/>
        <v>x69</v>
      </c>
      <c r="J285" s="1" t="s">
        <v>372</v>
      </c>
    </row>
    <row r="286" spans="7:10">
      <c r="G286" s="13" t="s">
        <v>814</v>
      </c>
      <c r="H286" s="1" t="str">
        <f t="shared" si="9"/>
        <v>x52</v>
      </c>
      <c r="J286" s="1" t="s">
        <v>372</v>
      </c>
    </row>
    <row r="287" spans="7:10">
      <c r="G287" s="13" t="s">
        <v>815</v>
      </c>
      <c r="H287" s="1" t="str">
        <f t="shared" si="9"/>
        <v>x132</v>
      </c>
      <c r="J287" s="1" t="s">
        <v>372</v>
      </c>
    </row>
    <row r="288" spans="7:10">
      <c r="G288" s="15" t="s">
        <v>816</v>
      </c>
      <c r="H288" s="1" t="str">
        <f t="shared" si="9"/>
        <v>x42</v>
      </c>
      <c r="J288" s="1" t="s">
        <v>372</v>
      </c>
    </row>
    <row r="289" spans="7:13">
      <c r="G289" s="6" t="s">
        <v>820</v>
      </c>
      <c r="H289" s="1" t="str">
        <f t="shared" si="9"/>
        <v>x65</v>
      </c>
      <c r="I289" t="s">
        <v>371</v>
      </c>
      <c r="J289" s="1" t="s">
        <v>372</v>
      </c>
    </row>
    <row r="290" spans="7:13">
      <c r="G290" s="14" t="s">
        <v>835</v>
      </c>
      <c r="H290" s="1" t="str">
        <f t="shared" si="9"/>
        <v>x61</v>
      </c>
      <c r="I290" t="s">
        <v>371</v>
      </c>
      <c r="J290" s="1" t="s">
        <v>372</v>
      </c>
    </row>
    <row r="291" spans="7:13">
      <c r="G291" s="15" t="s">
        <v>822</v>
      </c>
      <c r="H291" s="1" t="str">
        <f t="shared" si="9"/>
        <v>x53</v>
      </c>
      <c r="I291" t="s">
        <v>371</v>
      </c>
      <c r="J291" s="1" t="s">
        <v>372</v>
      </c>
    </row>
    <row r="292" spans="7:13">
      <c r="G292" s="13" t="s">
        <v>831</v>
      </c>
      <c r="H292" s="1" t="str">
        <f t="shared" si="9"/>
        <v>x55</v>
      </c>
      <c r="J292" s="1" t="s">
        <v>372</v>
      </c>
    </row>
    <row r="293" spans="7:13">
      <c r="G293" s="13" t="s">
        <v>832</v>
      </c>
      <c r="H293" s="1" t="str">
        <f t="shared" si="9"/>
        <v>x54</v>
      </c>
      <c r="J293" s="1" t="s">
        <v>372</v>
      </c>
    </row>
    <row r="294" spans="7:13">
      <c r="G294" s="15" t="s">
        <v>3750</v>
      </c>
      <c r="H294" s="1" t="str">
        <f t="shared" si="9"/>
        <v>x119</v>
      </c>
      <c r="J294" s="1" t="s">
        <v>372</v>
      </c>
    </row>
    <row r="295" spans="7:13">
      <c r="G295" s="15" t="s">
        <v>823</v>
      </c>
      <c r="H295" s="1" t="str">
        <f t="shared" si="9"/>
        <v>x93</v>
      </c>
      <c r="J295" s="1" t="s">
        <v>372</v>
      </c>
    </row>
    <row r="296" spans="7:13">
      <c r="G296" s="15" t="s">
        <v>825</v>
      </c>
      <c r="H296" s="1" t="str">
        <f t="shared" si="9"/>
        <v>x11</v>
      </c>
      <c r="J296" s="1" t="s">
        <v>372</v>
      </c>
    </row>
    <row r="297" spans="7:13">
      <c r="G297" s="14" t="s">
        <v>836</v>
      </c>
      <c r="H297" s="1" t="str">
        <f t="shared" si="9"/>
        <v>x46</v>
      </c>
      <c r="I297" t="s">
        <v>371</v>
      </c>
      <c r="J297" s="1" t="s">
        <v>372</v>
      </c>
    </row>
    <row r="298" spans="7:13">
      <c r="G298" s="13" t="s">
        <v>826</v>
      </c>
      <c r="H298" s="1" t="str">
        <f t="shared" si="9"/>
        <v>x10</v>
      </c>
      <c r="J298" s="1" t="s">
        <v>372</v>
      </c>
    </row>
    <row r="299" spans="7:13">
      <c r="G299" s="13" t="s">
        <v>828</v>
      </c>
      <c r="H299" s="1" t="str">
        <f t="shared" si="9"/>
        <v>x45</v>
      </c>
      <c r="J299" s="1" t="s">
        <v>372</v>
      </c>
    </row>
    <row r="300" spans="7:13">
      <c r="G300" s="19" t="s">
        <v>911</v>
      </c>
      <c r="H300" s="1"/>
      <c r="K300" s="1" t="s">
        <v>2559</v>
      </c>
      <c r="M300" t="s">
        <v>912</v>
      </c>
    </row>
    <row r="301" spans="7:13">
      <c r="G301" s="17" t="s">
        <v>135</v>
      </c>
      <c r="H301" s="1" t="str">
        <f t="shared" si="9"/>
        <v>x0</v>
      </c>
      <c r="I301" t="s">
        <v>371</v>
      </c>
    </row>
    <row r="302" spans="7:13">
      <c r="G302" s="6" t="s">
        <v>837</v>
      </c>
      <c r="H302" s="1" t="str">
        <f t="shared" si="9"/>
        <v>x28</v>
      </c>
      <c r="J302" t="s">
        <v>372</v>
      </c>
    </row>
    <row r="303" spans="7:13">
      <c r="G303" s="6" t="s">
        <v>838</v>
      </c>
      <c r="H303" s="1" t="str">
        <f t="shared" si="9"/>
        <v>x109</v>
      </c>
      <c r="I303" t="s">
        <v>371</v>
      </c>
      <c r="J303" t="s">
        <v>372</v>
      </c>
    </row>
    <row r="304" spans="7:13">
      <c r="G304" s="14" t="s">
        <v>839</v>
      </c>
      <c r="H304" s="1" t="str">
        <f t="shared" si="9"/>
        <v>x107</v>
      </c>
      <c r="J304" t="s">
        <v>372</v>
      </c>
    </row>
    <row r="305" spans="7:15">
      <c r="G305" s="14" t="s">
        <v>840</v>
      </c>
      <c r="H305" s="1" t="str">
        <f t="shared" si="9"/>
        <v>x88</v>
      </c>
      <c r="J305" t="s">
        <v>372</v>
      </c>
    </row>
    <row r="306" spans="7:15">
      <c r="G306" s="61" t="s">
        <v>913</v>
      </c>
      <c r="H306" s="1"/>
      <c r="K306" s="1" t="s">
        <v>2559</v>
      </c>
      <c r="M306" t="s">
        <v>912</v>
      </c>
    </row>
    <row r="307" spans="7:15">
      <c r="G307" s="62" t="s">
        <v>135</v>
      </c>
      <c r="H307" s="1" t="str">
        <f t="shared" si="9"/>
        <v>x0</v>
      </c>
      <c r="I307" t="s">
        <v>371</v>
      </c>
    </row>
    <row r="308" spans="7:15">
      <c r="G308" s="63" t="s">
        <v>841</v>
      </c>
      <c r="H308" s="1" t="str">
        <f t="shared" si="9"/>
        <v>x29</v>
      </c>
      <c r="J308" t="s">
        <v>372</v>
      </c>
    </row>
    <row r="309" spans="7:15">
      <c r="G309" s="63" t="s">
        <v>840</v>
      </c>
      <c r="H309" s="1" t="str">
        <f t="shared" si="9"/>
        <v>x88</v>
      </c>
      <c r="J309" t="s">
        <v>372</v>
      </c>
    </row>
    <row r="310" spans="7:15">
      <c r="G310" s="19" t="s">
        <v>914</v>
      </c>
      <c r="H310" s="1"/>
      <c r="K310" s="1" t="s">
        <v>2559</v>
      </c>
      <c r="M310" t="s">
        <v>915</v>
      </c>
    </row>
    <row r="311" spans="7:15">
      <c r="G311" s="17" t="s">
        <v>135</v>
      </c>
      <c r="H311" s="1" t="str">
        <f t="shared" si="9"/>
        <v>x0</v>
      </c>
      <c r="I311" t="s">
        <v>371</v>
      </c>
    </row>
    <row r="312" spans="7:15">
      <c r="G312" s="6" t="s">
        <v>842</v>
      </c>
      <c r="H312" s="1" t="str">
        <f t="shared" si="9"/>
        <v>x24</v>
      </c>
      <c r="J312" t="s">
        <v>372</v>
      </c>
    </row>
    <row r="313" spans="7:15">
      <c r="G313" s="6" t="s">
        <v>843</v>
      </c>
      <c r="H313" s="1" t="str">
        <f t="shared" si="9"/>
        <v>x90</v>
      </c>
      <c r="J313" t="s">
        <v>372</v>
      </c>
    </row>
    <row r="314" spans="7:15">
      <c r="G314" s="19" t="s">
        <v>916</v>
      </c>
      <c r="H314" s="1"/>
      <c r="K314" s="1" t="s">
        <v>2559</v>
      </c>
      <c r="M314" t="s">
        <v>1370</v>
      </c>
      <c r="O314" s="19"/>
    </row>
    <row r="315" spans="7:15">
      <c r="G315" s="17" t="s">
        <v>135</v>
      </c>
      <c r="H315" s="1" t="str">
        <f t="shared" si="9"/>
        <v>x0</v>
      </c>
      <c r="I315" t="s">
        <v>371</v>
      </c>
    </row>
    <row r="316" spans="7:15">
      <c r="G316" s="6" t="s">
        <v>844</v>
      </c>
      <c r="H316" s="1" t="str">
        <f t="shared" si="9"/>
        <v>x13</v>
      </c>
      <c r="J316" t="s">
        <v>372</v>
      </c>
    </row>
    <row r="317" spans="7:15">
      <c r="G317" s="6" t="s">
        <v>845</v>
      </c>
      <c r="H317" s="1" t="str">
        <f t="shared" si="9"/>
        <v>x32</v>
      </c>
      <c r="J317" t="s">
        <v>372</v>
      </c>
    </row>
    <row r="318" spans="7:15">
      <c r="G318" s="19" t="s">
        <v>917</v>
      </c>
      <c r="H318" s="1"/>
      <c r="K318" s="1" t="s">
        <v>2559</v>
      </c>
      <c r="M318" t="s">
        <v>1355</v>
      </c>
      <c r="O318" s="19"/>
    </row>
    <row r="319" spans="7:15">
      <c r="G319" s="17" t="s">
        <v>135</v>
      </c>
      <c r="H319" s="1" t="str">
        <f t="shared" si="9"/>
        <v>x0</v>
      </c>
      <c r="I319" t="s">
        <v>371</v>
      </c>
    </row>
    <row r="320" spans="7:15">
      <c r="G320" s="6" t="s">
        <v>846</v>
      </c>
      <c r="H320" s="1" t="str">
        <f t="shared" si="9"/>
        <v>x104</v>
      </c>
      <c r="J320" t="s">
        <v>372</v>
      </c>
    </row>
    <row r="321" spans="7:15">
      <c r="G321" s="6" t="s">
        <v>847</v>
      </c>
      <c r="H321" s="1" t="str">
        <f t="shared" si="9"/>
        <v>x105</v>
      </c>
      <c r="J321" t="s">
        <v>372</v>
      </c>
    </row>
    <row r="322" spans="7:15">
      <c r="G322" s="19" t="s">
        <v>919</v>
      </c>
      <c r="H322" s="1"/>
      <c r="K322" s="1" t="s">
        <v>2559</v>
      </c>
      <c r="M322" t="s">
        <v>2376</v>
      </c>
      <c r="O322" s="19"/>
    </row>
    <row r="323" spans="7:15">
      <c r="G323" s="17" t="s">
        <v>135</v>
      </c>
      <c r="H323" s="1" t="str">
        <f t="shared" ref="H323:H386" si="10">VLOOKUP(G323,$A$2:$B$142,2,FALSE)</f>
        <v>x0</v>
      </c>
      <c r="I323" t="s">
        <v>371</v>
      </c>
    </row>
    <row r="324" spans="7:15">
      <c r="G324" s="6" t="s">
        <v>848</v>
      </c>
      <c r="H324" s="1" t="str">
        <f t="shared" si="10"/>
        <v>x26</v>
      </c>
      <c r="J324" t="s">
        <v>372</v>
      </c>
    </row>
    <row r="325" spans="7:15">
      <c r="G325" s="6" t="s">
        <v>849</v>
      </c>
      <c r="H325" s="1" t="str">
        <f t="shared" si="10"/>
        <v>x25</v>
      </c>
      <c r="J325" t="s">
        <v>372</v>
      </c>
    </row>
    <row r="326" spans="7:15">
      <c r="G326" s="1" t="s">
        <v>4595</v>
      </c>
      <c r="H326" s="1"/>
      <c r="K326" s="1" t="s">
        <v>2559</v>
      </c>
      <c r="M326" t="s">
        <v>920</v>
      </c>
      <c r="N326" s="1" t="s">
        <v>4633</v>
      </c>
    </row>
    <row r="327" spans="7:15">
      <c r="G327" s="17" t="s">
        <v>135</v>
      </c>
      <c r="H327" s="1" t="str">
        <f t="shared" si="10"/>
        <v>x0</v>
      </c>
      <c r="I327" t="s">
        <v>371</v>
      </c>
    </row>
    <row r="328" spans="7:15">
      <c r="G328" s="56" t="s">
        <v>3748</v>
      </c>
      <c r="H328" s="1" t="str">
        <f t="shared" si="10"/>
        <v>x23</v>
      </c>
      <c r="J328" t="s">
        <v>372</v>
      </c>
    </row>
    <row r="329" spans="7:15">
      <c r="G329" s="56" t="s">
        <v>3828</v>
      </c>
      <c r="H329" s="1" t="str">
        <f t="shared" si="10"/>
        <v>x89</v>
      </c>
      <c r="J329" t="s">
        <v>372</v>
      </c>
    </row>
    <row r="330" spans="7:15">
      <c r="G330" s="1" t="s">
        <v>921</v>
      </c>
      <c r="H330" s="1"/>
      <c r="K330" s="1" t="s">
        <v>2559</v>
      </c>
      <c r="M330" t="s">
        <v>900</v>
      </c>
      <c r="N330" s="1" t="s">
        <v>4633</v>
      </c>
    </row>
    <row r="331" spans="7:15">
      <c r="G331" s="4" t="s">
        <v>135</v>
      </c>
      <c r="H331" s="1" t="str">
        <f t="shared" si="10"/>
        <v>x0</v>
      </c>
      <c r="I331" t="s">
        <v>371</v>
      </c>
    </row>
    <row r="332" spans="7:15">
      <c r="G332" s="56" t="s">
        <v>2513</v>
      </c>
      <c r="H332" s="1" t="str">
        <f t="shared" si="10"/>
        <v>x79</v>
      </c>
      <c r="J332" t="s">
        <v>372</v>
      </c>
    </row>
    <row r="333" spans="7:15">
      <c r="G333" s="63" t="s">
        <v>820</v>
      </c>
      <c r="H333" s="1" t="str">
        <f t="shared" si="10"/>
        <v>x65</v>
      </c>
      <c r="I333" t="s">
        <v>371</v>
      </c>
      <c r="J333" t="s">
        <v>372</v>
      </c>
    </row>
    <row r="334" spans="7:15">
      <c r="G334" s="88" t="s">
        <v>822</v>
      </c>
      <c r="H334" s="1" t="str">
        <f t="shared" si="10"/>
        <v>x53</v>
      </c>
      <c r="I334" t="s">
        <v>371</v>
      </c>
      <c r="J334" s="1" t="s">
        <v>372</v>
      </c>
      <c r="L334" t="s">
        <v>655</v>
      </c>
    </row>
    <row r="335" spans="7:15">
      <c r="G335" s="89" t="s">
        <v>850</v>
      </c>
      <c r="H335" s="1" t="str">
        <f t="shared" si="10"/>
        <v>x131</v>
      </c>
      <c r="J335" s="1" t="s">
        <v>372</v>
      </c>
    </row>
    <row r="336" spans="7:15">
      <c r="G336" s="89" t="s">
        <v>851</v>
      </c>
      <c r="H336" s="1" t="str">
        <f t="shared" si="10"/>
        <v>x128</v>
      </c>
      <c r="J336" s="1" t="s">
        <v>372</v>
      </c>
    </row>
    <row r="337" spans="7:12">
      <c r="G337" s="89" t="s">
        <v>852</v>
      </c>
      <c r="H337" s="1" t="str">
        <f t="shared" si="10"/>
        <v>x126</v>
      </c>
      <c r="J337" s="1" t="s">
        <v>372</v>
      </c>
    </row>
    <row r="338" spans="7:12">
      <c r="G338" s="89" t="s">
        <v>853</v>
      </c>
      <c r="H338" s="1" t="str">
        <f t="shared" si="10"/>
        <v>x130</v>
      </c>
      <c r="J338" s="1" t="s">
        <v>372</v>
      </c>
    </row>
    <row r="339" spans="7:12">
      <c r="G339" s="89" t="s">
        <v>854</v>
      </c>
      <c r="H339" s="1" t="str">
        <f t="shared" si="10"/>
        <v>x127</v>
      </c>
      <c r="J339" s="1" t="s">
        <v>372</v>
      </c>
    </row>
    <row r="340" spans="7:12">
      <c r="G340" s="89" t="s">
        <v>855</v>
      </c>
      <c r="H340" s="1" t="str">
        <f t="shared" si="10"/>
        <v>x129</v>
      </c>
      <c r="J340" s="1" t="s">
        <v>372</v>
      </c>
    </row>
    <row r="341" spans="7:12">
      <c r="G341" s="88" t="s">
        <v>3750</v>
      </c>
      <c r="H341" s="1" t="str">
        <f t="shared" si="10"/>
        <v>x119</v>
      </c>
      <c r="I341" t="s">
        <v>371</v>
      </c>
      <c r="J341" s="1" t="s">
        <v>372</v>
      </c>
      <c r="L341" t="s">
        <v>655</v>
      </c>
    </row>
    <row r="342" spans="7:12">
      <c r="G342" s="89" t="s">
        <v>3757</v>
      </c>
      <c r="H342" s="1" t="str">
        <f t="shared" si="10"/>
        <v>x118</v>
      </c>
      <c r="J342" s="1" t="s">
        <v>372</v>
      </c>
    </row>
    <row r="343" spans="7:12">
      <c r="G343" s="89" t="s">
        <v>3754</v>
      </c>
      <c r="H343" s="1" t="str">
        <f t="shared" si="10"/>
        <v>x115</v>
      </c>
      <c r="J343" s="1" t="s">
        <v>372</v>
      </c>
    </row>
    <row r="344" spans="7:12">
      <c r="G344" s="89" t="s">
        <v>3752</v>
      </c>
      <c r="H344" s="1" t="str">
        <f t="shared" si="10"/>
        <v>x113</v>
      </c>
      <c r="J344" s="1" t="s">
        <v>372</v>
      </c>
    </row>
    <row r="345" spans="7:12">
      <c r="G345" s="89" t="s">
        <v>3756</v>
      </c>
      <c r="H345" s="1" t="str">
        <f t="shared" si="10"/>
        <v>x117</v>
      </c>
      <c r="J345" s="1" t="s">
        <v>372</v>
      </c>
    </row>
    <row r="346" spans="7:12">
      <c r="G346" s="89" t="s">
        <v>3753</v>
      </c>
      <c r="H346" s="1" t="str">
        <f t="shared" si="10"/>
        <v>x114</v>
      </c>
      <c r="J346" s="1" t="s">
        <v>372</v>
      </c>
    </row>
    <row r="347" spans="7:12">
      <c r="G347" s="89" t="s">
        <v>3755</v>
      </c>
      <c r="H347" s="1" t="str">
        <f t="shared" si="10"/>
        <v>x116</v>
      </c>
      <c r="J347" s="1" t="s">
        <v>372</v>
      </c>
    </row>
    <row r="348" spans="7:12">
      <c r="G348" s="88" t="s">
        <v>823</v>
      </c>
      <c r="H348" s="1" t="str">
        <f t="shared" si="10"/>
        <v>x93</v>
      </c>
      <c r="I348" t="s">
        <v>371</v>
      </c>
      <c r="J348" s="1" t="s">
        <v>372</v>
      </c>
      <c r="L348" t="s">
        <v>655</v>
      </c>
    </row>
    <row r="349" spans="7:12">
      <c r="G349" s="89" t="s">
        <v>856</v>
      </c>
      <c r="H349" s="1" t="str">
        <f t="shared" si="10"/>
        <v>x99</v>
      </c>
      <c r="J349" s="1" t="s">
        <v>372</v>
      </c>
    </row>
    <row r="350" spans="7:12">
      <c r="G350" s="89" t="s">
        <v>857</v>
      </c>
      <c r="H350" s="1" t="str">
        <f t="shared" si="10"/>
        <v>x96</v>
      </c>
      <c r="J350" s="1" t="s">
        <v>372</v>
      </c>
    </row>
    <row r="351" spans="7:12">
      <c r="G351" s="89" t="s">
        <v>858</v>
      </c>
      <c r="H351" s="1" t="str">
        <f t="shared" si="10"/>
        <v>x94</v>
      </c>
      <c r="J351" s="1" t="s">
        <v>372</v>
      </c>
    </row>
    <row r="352" spans="7:12">
      <c r="G352" s="89" t="s">
        <v>859</v>
      </c>
      <c r="H352" s="1" t="str">
        <f t="shared" si="10"/>
        <v>x98</v>
      </c>
      <c r="J352" s="1" t="s">
        <v>372</v>
      </c>
    </row>
    <row r="353" spans="7:12">
      <c r="G353" s="89" t="s">
        <v>860</v>
      </c>
      <c r="H353" s="1" t="str">
        <f t="shared" si="10"/>
        <v>x95</v>
      </c>
      <c r="J353" s="1" t="s">
        <v>372</v>
      </c>
    </row>
    <row r="354" spans="7:12">
      <c r="G354" s="89" t="s">
        <v>861</v>
      </c>
      <c r="H354" s="1" t="str">
        <f t="shared" si="10"/>
        <v>x97</v>
      </c>
      <c r="J354" s="1" t="s">
        <v>372</v>
      </c>
    </row>
    <row r="355" spans="7:12">
      <c r="G355" s="88" t="s">
        <v>824</v>
      </c>
      <c r="H355" s="1" t="str">
        <f t="shared" si="10"/>
        <v>x9</v>
      </c>
      <c r="I355" t="s">
        <v>371</v>
      </c>
      <c r="J355" s="1" t="s">
        <v>372</v>
      </c>
      <c r="L355" t="s">
        <v>655</v>
      </c>
    </row>
    <row r="356" spans="7:12">
      <c r="G356" s="89" t="s">
        <v>862</v>
      </c>
      <c r="H356" s="1" t="str">
        <f t="shared" si="10"/>
        <v>x87</v>
      </c>
      <c r="J356" s="1" t="s">
        <v>372</v>
      </c>
    </row>
    <row r="357" spans="7:12">
      <c r="G357" s="89" t="s">
        <v>863</v>
      </c>
      <c r="H357" s="1" t="str">
        <f t="shared" si="10"/>
        <v>x84</v>
      </c>
      <c r="J357" s="1" t="s">
        <v>372</v>
      </c>
    </row>
    <row r="358" spans="7:12">
      <c r="G358" s="89" t="s">
        <v>864</v>
      </c>
      <c r="H358" s="1" t="str">
        <f t="shared" si="10"/>
        <v>x82</v>
      </c>
      <c r="J358" s="1" t="s">
        <v>372</v>
      </c>
    </row>
    <row r="359" spans="7:12">
      <c r="G359" s="89" t="s">
        <v>865</v>
      </c>
      <c r="H359" s="1" t="str">
        <f t="shared" si="10"/>
        <v>x86</v>
      </c>
      <c r="J359" s="1" t="s">
        <v>372</v>
      </c>
    </row>
    <row r="360" spans="7:12">
      <c r="G360" s="89" t="s">
        <v>866</v>
      </c>
      <c r="H360" s="1" t="str">
        <f t="shared" si="10"/>
        <v>x83</v>
      </c>
      <c r="J360" s="1" t="s">
        <v>372</v>
      </c>
    </row>
    <row r="361" spans="7:12">
      <c r="G361" s="89" t="s">
        <v>867</v>
      </c>
      <c r="H361" s="1" t="str">
        <f t="shared" si="10"/>
        <v>x85</v>
      </c>
      <c r="J361" s="1" t="s">
        <v>372</v>
      </c>
    </row>
    <row r="362" spans="7:12">
      <c r="G362" s="88" t="s">
        <v>828</v>
      </c>
      <c r="H362" s="1" t="str">
        <f t="shared" si="10"/>
        <v>x45</v>
      </c>
      <c r="I362" t="s">
        <v>371</v>
      </c>
      <c r="J362" s="1" t="s">
        <v>372</v>
      </c>
      <c r="L362" t="s">
        <v>655</v>
      </c>
    </row>
    <row r="363" spans="7:12">
      <c r="G363" s="89" t="s">
        <v>868</v>
      </c>
      <c r="H363" s="1" t="str">
        <f t="shared" si="10"/>
        <v>x41</v>
      </c>
      <c r="J363" s="1" t="s">
        <v>372</v>
      </c>
    </row>
    <row r="364" spans="7:12">
      <c r="G364" s="89" t="s">
        <v>869</v>
      </c>
      <c r="H364" s="1" t="str">
        <f t="shared" si="10"/>
        <v>x38</v>
      </c>
      <c r="J364" s="1" t="s">
        <v>372</v>
      </c>
    </row>
    <row r="365" spans="7:12">
      <c r="G365" s="89" t="s">
        <v>870</v>
      </c>
      <c r="H365" s="1" t="str">
        <f t="shared" si="10"/>
        <v>x36</v>
      </c>
      <c r="J365" s="1" t="s">
        <v>372</v>
      </c>
    </row>
    <row r="366" spans="7:12">
      <c r="G366" s="89" t="s">
        <v>871</v>
      </c>
      <c r="H366" s="1" t="str">
        <f t="shared" si="10"/>
        <v>x40</v>
      </c>
      <c r="J366" s="1" t="s">
        <v>372</v>
      </c>
    </row>
    <row r="367" spans="7:12">
      <c r="G367" s="89" t="s">
        <v>872</v>
      </c>
      <c r="H367" s="1" t="str">
        <f t="shared" si="10"/>
        <v>x37</v>
      </c>
      <c r="J367" s="1" t="s">
        <v>372</v>
      </c>
    </row>
    <row r="368" spans="7:12">
      <c r="G368" s="58" t="s">
        <v>873</v>
      </c>
      <c r="H368" s="1" t="str">
        <f t="shared" si="10"/>
        <v>x39</v>
      </c>
      <c r="J368" s="1" t="s">
        <v>372</v>
      </c>
    </row>
    <row r="369" spans="7:14">
      <c r="G369" s="1" t="s">
        <v>922</v>
      </c>
      <c r="H369" s="1"/>
      <c r="K369" s="1" t="s">
        <v>2559</v>
      </c>
      <c r="M369" t="s">
        <v>923</v>
      </c>
      <c r="N369" s="1" t="s">
        <v>4633</v>
      </c>
    </row>
    <row r="370" spans="7:14">
      <c r="G370" s="4" t="s">
        <v>135</v>
      </c>
      <c r="H370" s="1" t="str">
        <f t="shared" si="10"/>
        <v>x0</v>
      </c>
      <c r="I370" t="s">
        <v>371</v>
      </c>
    </row>
    <row r="371" spans="7:14">
      <c r="G371" s="56" t="s">
        <v>874</v>
      </c>
      <c r="H371" s="1" t="str">
        <f t="shared" si="10"/>
        <v>x108</v>
      </c>
      <c r="J371" s="1" t="s">
        <v>372</v>
      </c>
    </row>
    <row r="372" spans="7:14">
      <c r="G372" s="56" t="s">
        <v>875</v>
      </c>
      <c r="H372" s="1" t="str">
        <f t="shared" si="10"/>
        <v>x110</v>
      </c>
      <c r="J372" s="1" t="s">
        <v>372</v>
      </c>
    </row>
    <row r="373" spans="7:14">
      <c r="G373" s="56" t="s">
        <v>876</v>
      </c>
      <c r="H373" s="1" t="str">
        <f t="shared" si="10"/>
        <v>x111</v>
      </c>
      <c r="J373" s="1" t="s">
        <v>372</v>
      </c>
    </row>
    <row r="374" spans="7:14">
      <c r="G374" s="56" t="s">
        <v>877</v>
      </c>
      <c r="H374" s="1" t="str">
        <f t="shared" si="10"/>
        <v>x112</v>
      </c>
      <c r="J374" s="1" t="s">
        <v>372</v>
      </c>
    </row>
    <row r="375" spans="7:14">
      <c r="G375" s="56" t="s">
        <v>878</v>
      </c>
      <c r="H375" s="1" t="str">
        <f t="shared" si="10"/>
        <v>x92</v>
      </c>
      <c r="J375" s="1" t="s">
        <v>372</v>
      </c>
    </row>
    <row r="376" spans="7:14">
      <c r="G376" s="1" t="s">
        <v>2520</v>
      </c>
      <c r="H376" s="1"/>
      <c r="K376" s="1" t="s">
        <v>2559</v>
      </c>
      <c r="M376" t="s">
        <v>605</v>
      </c>
      <c r="N376" s="1" t="s">
        <v>4633</v>
      </c>
    </row>
    <row r="377" spans="7:14">
      <c r="G377" s="4" t="s">
        <v>135</v>
      </c>
      <c r="H377" s="1" t="str">
        <f t="shared" si="10"/>
        <v>x0</v>
      </c>
      <c r="I377" s="1" t="s">
        <v>371</v>
      </c>
      <c r="J377" s="1"/>
    </row>
    <row r="378" spans="7:14">
      <c r="G378" s="6" t="s">
        <v>2518</v>
      </c>
      <c r="H378" s="1" t="str">
        <f t="shared" si="10"/>
        <v>x102</v>
      </c>
      <c r="I378" s="1"/>
      <c r="J378" s="1" t="s">
        <v>372</v>
      </c>
    </row>
    <row r="379" spans="7:14">
      <c r="G379" s="6" t="s">
        <v>2519</v>
      </c>
      <c r="H379" s="1" t="str">
        <f t="shared" si="10"/>
        <v>x103</v>
      </c>
      <c r="I379" s="1"/>
      <c r="J379" s="1" t="s">
        <v>372</v>
      </c>
    </row>
    <row r="380" spans="7:14" s="1" customFormat="1">
      <c r="G380" s="63" t="s">
        <v>4593</v>
      </c>
      <c r="H380" s="1" t="str">
        <f t="shared" si="10"/>
        <v>x133</v>
      </c>
      <c r="J380" s="1" t="s">
        <v>372</v>
      </c>
    </row>
    <row r="381" spans="7:14">
      <c r="G381" s="19" t="s">
        <v>924</v>
      </c>
      <c r="H381" s="1"/>
      <c r="K381" s="1" t="s">
        <v>2559</v>
      </c>
      <c r="M381" t="s">
        <v>900</v>
      </c>
    </row>
    <row r="382" spans="7:14">
      <c r="G382" s="17" t="s">
        <v>135</v>
      </c>
      <c r="H382" s="1" t="str">
        <f t="shared" si="10"/>
        <v>x0</v>
      </c>
      <c r="I382" s="1" t="s">
        <v>371</v>
      </c>
      <c r="J382" s="1"/>
    </row>
    <row r="383" spans="7:14">
      <c r="G383" s="56" t="s">
        <v>2512</v>
      </c>
      <c r="H383" s="1" t="str">
        <f t="shared" si="10"/>
        <v>x78</v>
      </c>
      <c r="I383" s="1"/>
      <c r="J383" s="1" t="s">
        <v>372</v>
      </c>
    </row>
    <row r="384" spans="7:14">
      <c r="G384" s="56" t="s">
        <v>829</v>
      </c>
      <c r="H384" s="1" t="str">
        <f t="shared" si="10"/>
        <v>x43</v>
      </c>
      <c r="I384" s="1"/>
      <c r="J384" s="1" t="s">
        <v>372</v>
      </c>
    </row>
    <row r="385" spans="7:14">
      <c r="G385" s="56" t="s">
        <v>879</v>
      </c>
      <c r="H385" s="1" t="str">
        <f t="shared" si="10"/>
        <v>x62</v>
      </c>
      <c r="J385" s="1" t="s">
        <v>372</v>
      </c>
    </row>
    <row r="386" spans="7:14">
      <c r="G386" s="56" t="s">
        <v>828</v>
      </c>
      <c r="H386" s="1" t="str">
        <f t="shared" si="10"/>
        <v>x45</v>
      </c>
      <c r="J386" s="1" t="s">
        <v>372</v>
      </c>
    </row>
    <row r="387" spans="7:14">
      <c r="G387" s="1" t="s">
        <v>925</v>
      </c>
      <c r="H387" s="1"/>
      <c r="K387" s="1" t="s">
        <v>2559</v>
      </c>
      <c r="M387" t="s">
        <v>926</v>
      </c>
      <c r="N387" s="1" t="s">
        <v>4630</v>
      </c>
    </row>
    <row r="388" spans="7:14">
      <c r="G388" s="4" t="s">
        <v>135</v>
      </c>
      <c r="H388" s="1" t="str">
        <f t="shared" ref="H388:H405" si="11">VLOOKUP(G388,$A$2:$B$142,2,FALSE)</f>
        <v>x0</v>
      </c>
      <c r="I388" s="1"/>
      <c r="J388" s="1"/>
    </row>
    <row r="389" spans="7:14">
      <c r="G389" s="56" t="s">
        <v>880</v>
      </c>
      <c r="H389" s="1" t="str">
        <f t="shared" si="11"/>
        <v>x17</v>
      </c>
      <c r="I389" s="1"/>
      <c r="J389" s="1"/>
    </row>
    <row r="390" spans="7:14">
      <c r="G390" s="56" t="s">
        <v>881</v>
      </c>
      <c r="H390" s="1" t="str">
        <f t="shared" si="11"/>
        <v>x18</v>
      </c>
      <c r="I390" s="1"/>
      <c r="J390" s="1"/>
    </row>
    <row r="391" spans="7:14">
      <c r="G391" s="56" t="s">
        <v>882</v>
      </c>
      <c r="H391" s="1" t="str">
        <f t="shared" si="11"/>
        <v>x22</v>
      </c>
    </row>
    <row r="392" spans="7:14">
      <c r="G392" s="56" t="s">
        <v>883</v>
      </c>
      <c r="H392" s="1" t="str">
        <f t="shared" si="11"/>
        <v>x16</v>
      </c>
    </row>
    <row r="393" spans="7:14">
      <c r="G393" s="56" t="s">
        <v>884</v>
      </c>
      <c r="H393" s="1" t="str">
        <f t="shared" si="11"/>
        <v>x8</v>
      </c>
    </row>
    <row r="394" spans="7:14">
      <c r="G394" s="56" t="s">
        <v>885</v>
      </c>
      <c r="H394" s="1" t="str">
        <f t="shared" si="11"/>
        <v>x68</v>
      </c>
    </row>
    <row r="395" spans="7:14">
      <c r="G395" s="56" t="s">
        <v>886</v>
      </c>
      <c r="H395" s="1" t="str">
        <f t="shared" si="11"/>
        <v>x20</v>
      </c>
    </row>
    <row r="396" spans="7:14">
      <c r="G396" s="56" t="s">
        <v>887</v>
      </c>
      <c r="H396" s="1" t="str">
        <f t="shared" si="11"/>
        <v>x15</v>
      </c>
    </row>
    <row r="397" spans="7:14">
      <c r="G397" s="56" t="s">
        <v>888</v>
      </c>
      <c r="H397" s="1" t="str">
        <f t="shared" si="11"/>
        <v>x19</v>
      </c>
    </row>
    <row r="398" spans="7:14">
      <c r="G398" s="56" t="s">
        <v>889</v>
      </c>
      <c r="H398" s="1" t="str">
        <f t="shared" si="11"/>
        <v>x21</v>
      </c>
    </row>
    <row r="399" spans="7:14">
      <c r="G399" s="56" t="s">
        <v>890</v>
      </c>
      <c r="H399" s="1" t="str">
        <f t="shared" si="11"/>
        <v>x56</v>
      </c>
    </row>
    <row r="400" spans="7:14">
      <c r="G400" s="56" t="s">
        <v>891</v>
      </c>
      <c r="H400" s="1" t="str">
        <f t="shared" si="11"/>
        <v>x30</v>
      </c>
    </row>
    <row r="401" spans="7:8">
      <c r="G401" s="56" t="s">
        <v>892</v>
      </c>
      <c r="H401" s="1" t="str">
        <f t="shared" si="11"/>
        <v>x33</v>
      </c>
    </row>
    <row r="402" spans="7:8">
      <c r="G402" s="56" t="s">
        <v>893</v>
      </c>
      <c r="H402" s="1" t="str">
        <f t="shared" si="11"/>
        <v>x47</v>
      </c>
    </row>
    <row r="403" spans="7:8">
      <c r="G403" s="56" t="s">
        <v>894</v>
      </c>
      <c r="H403" s="1" t="str">
        <f t="shared" si="11"/>
        <v>x71</v>
      </c>
    </row>
    <row r="404" spans="7:8">
      <c r="G404" s="56" t="s">
        <v>895</v>
      </c>
      <c r="H404" s="1" t="str">
        <f t="shared" si="11"/>
        <v>x51</v>
      </c>
    </row>
    <row r="405" spans="7:8">
      <c r="G405" s="56" t="s">
        <v>878</v>
      </c>
      <c r="H405" s="1" t="str">
        <f t="shared" si="11"/>
        <v>x92</v>
      </c>
    </row>
  </sheetData>
  <sortState ref="A3:A139">
    <sortCondition ref="A139"/>
  </sortState>
  <pageMargins left="0.7" right="0.7" top="0.75" bottom="0.75" header="0.3" footer="0.3"/>
  <pageSetup paperSize="9"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66"/>
  <sheetViews>
    <sheetView zoomScaleNormal="100" workbookViewId="0">
      <pane ySplit="1" topLeftCell="A2" activePane="bottomLeft" state="frozen"/>
      <selection pane="bottomLeft" activeCell="A2" sqref="A2"/>
    </sheetView>
  </sheetViews>
  <sheetFormatPr defaultRowHeight="15"/>
  <cols>
    <col min="1" max="1" width="36.140625" customWidth="1"/>
    <col min="7" max="7" width="31.5703125" customWidth="1"/>
    <col min="14" max="14" width="9.140625" style="1"/>
  </cols>
  <sheetData>
    <row r="1" spans="1:15">
      <c r="A1" s="42"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5">
      <c r="A2" t="s">
        <v>135</v>
      </c>
      <c r="B2" t="s">
        <v>136</v>
      </c>
      <c r="C2" t="s">
        <v>380</v>
      </c>
      <c r="D2" t="s">
        <v>2559</v>
      </c>
      <c r="E2" s="1">
        <f t="shared" ref="E2:E35" si="0">COUNTIF($G$2:$G$404,A2)</f>
        <v>12</v>
      </c>
      <c r="G2" s="38" t="s">
        <v>933</v>
      </c>
      <c r="K2" t="s">
        <v>2559</v>
      </c>
      <c r="M2" t="s">
        <v>934</v>
      </c>
    </row>
    <row r="3" spans="1:15">
      <c r="A3" t="s">
        <v>938</v>
      </c>
      <c r="B3" t="s">
        <v>72</v>
      </c>
      <c r="D3" s="1" t="s">
        <v>2559</v>
      </c>
      <c r="E3" s="1">
        <f t="shared" si="0"/>
        <v>1</v>
      </c>
      <c r="G3" s="37" t="s">
        <v>135</v>
      </c>
      <c r="H3" s="1" t="str">
        <f>VLOOKUP(G3,$A$2:$B$35,2,0)</f>
        <v>x0</v>
      </c>
      <c r="I3" s="79" t="s">
        <v>371</v>
      </c>
    </row>
    <row r="4" spans="1:15">
      <c r="A4" t="s">
        <v>929</v>
      </c>
      <c r="B4" s="1" t="s">
        <v>73</v>
      </c>
      <c r="D4" s="1" t="s">
        <v>2559</v>
      </c>
      <c r="E4" s="1">
        <f t="shared" si="0"/>
        <v>2</v>
      </c>
      <c r="G4" s="11" t="s">
        <v>927</v>
      </c>
      <c r="H4" s="1" t="str">
        <f t="shared" ref="H4:H66" si="1">VLOOKUP(G4,$A$2:$B$35,2,0)</f>
        <v>x6</v>
      </c>
      <c r="I4" t="s">
        <v>371</v>
      </c>
      <c r="J4" t="s">
        <v>372</v>
      </c>
    </row>
    <row r="5" spans="1:15">
      <c r="A5" t="s">
        <v>2463</v>
      </c>
      <c r="B5" s="1" t="s">
        <v>74</v>
      </c>
      <c r="D5" s="1" t="s">
        <v>2559</v>
      </c>
      <c r="E5" s="1">
        <f t="shared" si="0"/>
        <v>1</v>
      </c>
      <c r="G5" s="29" t="s">
        <v>928</v>
      </c>
      <c r="H5" s="1" t="str">
        <f t="shared" si="1"/>
        <v>x7</v>
      </c>
      <c r="J5" t="s">
        <v>372</v>
      </c>
    </row>
    <row r="6" spans="1:15">
      <c r="A6" s="1" t="s">
        <v>958</v>
      </c>
      <c r="B6" s="1" t="s">
        <v>75</v>
      </c>
      <c r="D6" s="1" t="s">
        <v>2559</v>
      </c>
      <c r="E6" s="1">
        <f t="shared" si="0"/>
        <v>1</v>
      </c>
      <c r="G6" s="29" t="s">
        <v>929</v>
      </c>
      <c r="H6" s="1" t="str">
        <f t="shared" si="1"/>
        <v>x2</v>
      </c>
      <c r="J6" t="s">
        <v>372</v>
      </c>
    </row>
    <row r="7" spans="1:15">
      <c r="A7" t="s">
        <v>956</v>
      </c>
      <c r="B7" s="1" t="s">
        <v>76</v>
      </c>
      <c r="D7" s="1" t="s">
        <v>2559</v>
      </c>
      <c r="E7" s="1">
        <f t="shared" si="0"/>
        <v>1</v>
      </c>
      <c r="G7" s="39" t="s">
        <v>930</v>
      </c>
      <c r="H7" s="1" t="str">
        <f t="shared" si="1"/>
        <v>x16</v>
      </c>
    </row>
    <row r="8" spans="1:15">
      <c r="A8" s="1" t="s">
        <v>927</v>
      </c>
      <c r="B8" s="1" t="s">
        <v>77</v>
      </c>
      <c r="D8" s="1" t="s">
        <v>2559</v>
      </c>
      <c r="E8" s="1">
        <f t="shared" si="0"/>
        <v>1</v>
      </c>
      <c r="G8" s="39" t="s">
        <v>931</v>
      </c>
      <c r="H8" s="1" t="str">
        <f t="shared" si="1"/>
        <v>x15</v>
      </c>
    </row>
    <row r="9" spans="1:15">
      <c r="A9" s="1" t="s">
        <v>928</v>
      </c>
      <c r="B9" s="1" t="s">
        <v>78</v>
      </c>
      <c r="D9" s="1" t="s">
        <v>2559</v>
      </c>
      <c r="E9" s="1">
        <f t="shared" si="0"/>
        <v>2</v>
      </c>
      <c r="G9" s="11" t="s">
        <v>932</v>
      </c>
      <c r="H9" s="1" t="str">
        <f t="shared" si="1"/>
        <v>x19</v>
      </c>
      <c r="J9" t="s">
        <v>372</v>
      </c>
    </row>
    <row r="10" spans="1:15">
      <c r="A10" s="1" t="s">
        <v>937</v>
      </c>
      <c r="B10" s="1" t="s">
        <v>79</v>
      </c>
      <c r="D10" s="1" t="s">
        <v>2559</v>
      </c>
      <c r="E10" s="1">
        <f t="shared" si="0"/>
        <v>1</v>
      </c>
      <c r="G10" s="38" t="s">
        <v>941</v>
      </c>
      <c r="H10" s="1"/>
      <c r="K10" s="1" t="s">
        <v>2559</v>
      </c>
      <c r="M10" t="s">
        <v>2378</v>
      </c>
    </row>
    <row r="11" spans="1:15">
      <c r="A11" s="76" t="s">
        <v>963</v>
      </c>
      <c r="B11" s="1" t="s">
        <v>80</v>
      </c>
      <c r="D11" s="1" t="s">
        <v>2559</v>
      </c>
      <c r="E11" s="1">
        <f t="shared" si="0"/>
        <v>1</v>
      </c>
      <c r="G11" s="37" t="s">
        <v>135</v>
      </c>
      <c r="H11" s="1" t="str">
        <f t="shared" si="1"/>
        <v>x0</v>
      </c>
      <c r="I11" t="s">
        <v>371</v>
      </c>
    </row>
    <row r="12" spans="1:15">
      <c r="A12" t="s">
        <v>2464</v>
      </c>
      <c r="B12" s="1" t="s">
        <v>81</v>
      </c>
      <c r="D12" s="1" t="s">
        <v>2559</v>
      </c>
      <c r="E12" s="1">
        <f t="shared" si="0"/>
        <v>1</v>
      </c>
      <c r="G12" s="11" t="s">
        <v>935</v>
      </c>
      <c r="H12" s="1" t="str">
        <f t="shared" si="1"/>
        <v>x27</v>
      </c>
      <c r="I12" t="s">
        <v>371</v>
      </c>
      <c r="J12" s="1" t="s">
        <v>372</v>
      </c>
    </row>
    <row r="13" spans="1:15">
      <c r="A13" t="s">
        <v>959</v>
      </c>
      <c r="B13" s="1" t="s">
        <v>82</v>
      </c>
      <c r="D13" s="1" t="s">
        <v>2559</v>
      </c>
      <c r="E13" s="1">
        <f t="shared" si="0"/>
        <v>1</v>
      </c>
      <c r="G13" s="9" t="s">
        <v>936</v>
      </c>
      <c r="H13" s="1" t="str">
        <f t="shared" si="1"/>
        <v>x26</v>
      </c>
      <c r="I13" t="s">
        <v>371</v>
      </c>
      <c r="J13" s="1" t="s">
        <v>372</v>
      </c>
    </row>
    <row r="14" spans="1:15">
      <c r="A14" s="1" t="s">
        <v>2330</v>
      </c>
      <c r="B14" s="1" t="s">
        <v>83</v>
      </c>
      <c r="D14" s="1" t="s">
        <v>2559</v>
      </c>
      <c r="E14" s="1">
        <f t="shared" si="0"/>
        <v>1</v>
      </c>
      <c r="G14" s="10" t="s">
        <v>937</v>
      </c>
      <c r="H14" s="1" t="str">
        <f t="shared" si="1"/>
        <v>x8</v>
      </c>
      <c r="J14" s="1" t="s">
        <v>372</v>
      </c>
    </row>
    <row r="15" spans="1:15">
      <c r="A15" s="1" t="s">
        <v>2331</v>
      </c>
      <c r="B15" s="1" t="s">
        <v>84</v>
      </c>
      <c r="D15" s="1" t="s">
        <v>2559</v>
      </c>
      <c r="E15" s="1">
        <f t="shared" si="0"/>
        <v>1</v>
      </c>
      <c r="G15" s="10" t="s">
        <v>938</v>
      </c>
      <c r="H15" s="1" t="str">
        <f t="shared" si="1"/>
        <v>x1</v>
      </c>
      <c r="J15" s="1" t="s">
        <v>372</v>
      </c>
    </row>
    <row r="16" spans="1:15">
      <c r="A16" s="1" t="s">
        <v>957</v>
      </c>
      <c r="B16" s="1" t="s">
        <v>85</v>
      </c>
      <c r="D16" s="1" t="s">
        <v>2559</v>
      </c>
      <c r="E16" s="1">
        <f t="shared" si="0"/>
        <v>1</v>
      </c>
      <c r="G16" s="9" t="s">
        <v>939</v>
      </c>
      <c r="H16" s="1" t="str">
        <f t="shared" si="1"/>
        <v>x28</v>
      </c>
      <c r="J16" s="1" t="s">
        <v>372</v>
      </c>
    </row>
    <row r="17" spans="1:15">
      <c r="A17" t="s">
        <v>931</v>
      </c>
      <c r="B17" s="1" t="s">
        <v>86</v>
      </c>
      <c r="D17" s="1" t="s">
        <v>2559</v>
      </c>
      <c r="E17" s="1">
        <f t="shared" si="0"/>
        <v>1</v>
      </c>
      <c r="G17" s="8" t="s">
        <v>940</v>
      </c>
      <c r="H17" s="1" t="str">
        <f t="shared" si="1"/>
        <v>x30</v>
      </c>
      <c r="J17" s="1" t="s">
        <v>372</v>
      </c>
    </row>
    <row r="18" spans="1:15">
      <c r="A18" s="16" t="s">
        <v>930</v>
      </c>
      <c r="B18" s="1" t="s">
        <v>87</v>
      </c>
      <c r="D18" s="1" t="s">
        <v>2559</v>
      </c>
      <c r="E18" s="1">
        <f t="shared" si="0"/>
        <v>1</v>
      </c>
      <c r="G18" s="38" t="s">
        <v>944</v>
      </c>
      <c r="H18" s="1"/>
      <c r="K18" s="1" t="s">
        <v>2559</v>
      </c>
      <c r="M18" t="s">
        <v>2378</v>
      </c>
    </row>
    <row r="19" spans="1:15">
      <c r="A19" t="s">
        <v>2335</v>
      </c>
      <c r="B19" s="1" t="s">
        <v>88</v>
      </c>
      <c r="D19" s="1" t="s">
        <v>2559</v>
      </c>
      <c r="E19" s="1">
        <f t="shared" si="0"/>
        <v>1</v>
      </c>
      <c r="G19" s="37" t="s">
        <v>135</v>
      </c>
      <c r="H19" s="1" t="str">
        <f t="shared" si="1"/>
        <v>x0</v>
      </c>
      <c r="I19" t="s">
        <v>371</v>
      </c>
    </row>
    <row r="20" spans="1:15">
      <c r="A20" t="s">
        <v>2333</v>
      </c>
      <c r="B20" s="1" t="s">
        <v>89</v>
      </c>
      <c r="D20" s="1" t="s">
        <v>2559</v>
      </c>
      <c r="E20" s="1">
        <f t="shared" si="0"/>
        <v>1</v>
      </c>
      <c r="G20" s="8" t="s">
        <v>936</v>
      </c>
      <c r="H20" s="1" t="str">
        <f t="shared" si="1"/>
        <v>x26</v>
      </c>
      <c r="J20" s="1" t="s">
        <v>372</v>
      </c>
    </row>
    <row r="21" spans="1:15">
      <c r="A21" t="s">
        <v>932</v>
      </c>
      <c r="B21" s="1" t="s">
        <v>90</v>
      </c>
      <c r="D21" s="1" t="s">
        <v>2559</v>
      </c>
      <c r="E21" s="1">
        <f t="shared" si="0"/>
        <v>1</v>
      </c>
      <c r="G21" s="8" t="s">
        <v>943</v>
      </c>
      <c r="H21" s="1" t="str">
        <f t="shared" si="1"/>
        <v>x29</v>
      </c>
      <c r="I21" t="s">
        <v>371</v>
      </c>
      <c r="J21" s="1" t="s">
        <v>372</v>
      </c>
    </row>
    <row r="22" spans="1:15">
      <c r="A22" s="1" t="s">
        <v>960</v>
      </c>
      <c r="B22" s="1" t="s">
        <v>91</v>
      </c>
      <c r="D22" s="1" t="s">
        <v>2559</v>
      </c>
      <c r="E22" s="1">
        <f t="shared" si="0"/>
        <v>1</v>
      </c>
      <c r="G22" s="9" t="s">
        <v>939</v>
      </c>
      <c r="H22" s="1" t="str">
        <f t="shared" si="1"/>
        <v>x28</v>
      </c>
      <c r="J22" s="1" t="s">
        <v>372</v>
      </c>
    </row>
    <row r="23" spans="1:15">
      <c r="A23" s="1" t="s">
        <v>951</v>
      </c>
      <c r="B23" s="1" t="s">
        <v>92</v>
      </c>
      <c r="D23" s="1" t="s">
        <v>2559</v>
      </c>
      <c r="E23" s="1">
        <f t="shared" si="0"/>
        <v>1</v>
      </c>
      <c r="G23" s="9" t="s">
        <v>940</v>
      </c>
      <c r="H23" s="1" t="str">
        <f t="shared" si="1"/>
        <v>x30</v>
      </c>
      <c r="J23" s="1" t="s">
        <v>372</v>
      </c>
    </row>
    <row r="24" spans="1:15">
      <c r="A24" s="1" t="s">
        <v>954</v>
      </c>
      <c r="B24" s="1" t="s">
        <v>93</v>
      </c>
      <c r="D24" s="1" t="s">
        <v>2559</v>
      </c>
      <c r="E24" s="1">
        <f t="shared" si="0"/>
        <v>1</v>
      </c>
      <c r="G24" s="38" t="s">
        <v>948</v>
      </c>
      <c r="H24" s="1"/>
      <c r="K24" s="1" t="s">
        <v>2559</v>
      </c>
      <c r="M24" t="s">
        <v>949</v>
      </c>
    </row>
    <row r="25" spans="1:15">
      <c r="A25" s="76" t="s">
        <v>964</v>
      </c>
      <c r="B25" s="1" t="s">
        <v>94</v>
      </c>
      <c r="D25" s="1" t="s">
        <v>2559</v>
      </c>
      <c r="E25" s="1">
        <f t="shared" si="0"/>
        <v>1</v>
      </c>
      <c r="G25" s="37" t="s">
        <v>135</v>
      </c>
      <c r="H25" s="1" t="str">
        <f t="shared" si="1"/>
        <v>x0</v>
      </c>
      <c r="I25" s="1" t="s">
        <v>371</v>
      </c>
      <c r="J25" s="1"/>
    </row>
    <row r="26" spans="1:15">
      <c r="A26" t="s">
        <v>950</v>
      </c>
      <c r="B26" s="1" t="s">
        <v>95</v>
      </c>
      <c r="D26" s="1" t="s">
        <v>2559</v>
      </c>
      <c r="E26" s="1">
        <f t="shared" si="0"/>
        <v>1</v>
      </c>
      <c r="G26" s="11" t="s">
        <v>945</v>
      </c>
      <c r="H26" s="1" t="str">
        <f t="shared" si="1"/>
        <v>x31</v>
      </c>
      <c r="I26" s="1"/>
      <c r="J26" s="1" t="s">
        <v>372</v>
      </c>
    </row>
    <row r="27" spans="1:15">
      <c r="A27" t="s">
        <v>947</v>
      </c>
      <c r="B27" s="1" t="s">
        <v>96</v>
      </c>
      <c r="D27" s="1" t="s">
        <v>2559</v>
      </c>
      <c r="E27" s="1">
        <f t="shared" si="0"/>
        <v>1</v>
      </c>
      <c r="G27" s="11" t="s">
        <v>946</v>
      </c>
      <c r="H27" s="1" t="str">
        <f t="shared" si="1"/>
        <v>x32</v>
      </c>
      <c r="I27" s="1"/>
      <c r="J27" s="1" t="s">
        <v>372</v>
      </c>
    </row>
    <row r="28" spans="1:15">
      <c r="A28" t="s">
        <v>936</v>
      </c>
      <c r="B28" s="1" t="s">
        <v>97</v>
      </c>
      <c r="D28" s="1" t="s">
        <v>2559</v>
      </c>
      <c r="E28" s="1">
        <f t="shared" si="0"/>
        <v>3</v>
      </c>
      <c r="G28" s="11" t="s">
        <v>947</v>
      </c>
      <c r="H28" s="1" t="str">
        <f t="shared" si="1"/>
        <v>x25</v>
      </c>
      <c r="J28" s="1" t="s">
        <v>372</v>
      </c>
    </row>
    <row r="29" spans="1:15">
      <c r="A29" t="s">
        <v>935</v>
      </c>
      <c r="B29" s="1" t="s">
        <v>98</v>
      </c>
      <c r="D29" s="1" t="s">
        <v>2559</v>
      </c>
      <c r="E29" s="1">
        <f t="shared" si="0"/>
        <v>1</v>
      </c>
      <c r="G29" s="64" t="s">
        <v>2431</v>
      </c>
      <c r="H29" s="1"/>
      <c r="K29" s="1" t="s">
        <v>2559</v>
      </c>
      <c r="M29" t="s">
        <v>952</v>
      </c>
      <c r="O29" s="53"/>
    </row>
    <row r="30" spans="1:15">
      <c r="A30" t="s">
        <v>939</v>
      </c>
      <c r="B30" s="1" t="s">
        <v>99</v>
      </c>
      <c r="D30" s="1" t="s">
        <v>2559</v>
      </c>
      <c r="E30" s="1">
        <f t="shared" si="0"/>
        <v>3</v>
      </c>
      <c r="G30" s="46" t="s">
        <v>135</v>
      </c>
      <c r="H30" s="1" t="str">
        <f t="shared" si="1"/>
        <v>x0</v>
      </c>
      <c r="I30" s="1" t="s">
        <v>371</v>
      </c>
      <c r="J30" s="1"/>
    </row>
    <row r="31" spans="1:15">
      <c r="A31" s="1" t="s">
        <v>943</v>
      </c>
      <c r="B31" s="1" t="s">
        <v>100</v>
      </c>
      <c r="D31" s="1" t="s">
        <v>2559</v>
      </c>
      <c r="E31" s="1">
        <f t="shared" si="0"/>
        <v>1</v>
      </c>
      <c r="G31" s="31" t="s">
        <v>950</v>
      </c>
      <c r="H31" s="1" t="str">
        <f t="shared" si="1"/>
        <v>x24</v>
      </c>
      <c r="I31" s="1"/>
      <c r="J31" s="1" t="s">
        <v>372</v>
      </c>
    </row>
    <row r="32" spans="1:15">
      <c r="A32" s="1" t="s">
        <v>940</v>
      </c>
      <c r="B32" s="1" t="s">
        <v>101</v>
      </c>
      <c r="D32" s="1" t="s">
        <v>2559</v>
      </c>
      <c r="E32" s="1">
        <f t="shared" si="0"/>
        <v>3</v>
      </c>
      <c r="G32" s="31" t="s">
        <v>951</v>
      </c>
      <c r="H32" s="1" t="str">
        <f t="shared" si="1"/>
        <v>x21</v>
      </c>
      <c r="I32" s="1"/>
      <c r="J32" s="1" t="s">
        <v>372</v>
      </c>
    </row>
    <row r="33" spans="1:15">
      <c r="A33" s="77" t="s">
        <v>945</v>
      </c>
      <c r="B33" s="1" t="s">
        <v>102</v>
      </c>
      <c r="C33" s="1"/>
      <c r="D33" s="1" t="s">
        <v>2559</v>
      </c>
      <c r="E33" s="1">
        <f t="shared" si="0"/>
        <v>1</v>
      </c>
      <c r="G33" s="38" t="s">
        <v>953</v>
      </c>
      <c r="H33" s="1"/>
      <c r="K33" s="1" t="s">
        <v>2559</v>
      </c>
      <c r="M33" t="s">
        <v>2378</v>
      </c>
      <c r="O33" s="53"/>
    </row>
    <row r="34" spans="1:15">
      <c r="A34" s="77" t="s">
        <v>946</v>
      </c>
      <c r="B34" s="1" t="s">
        <v>103</v>
      </c>
      <c r="C34" s="1"/>
      <c r="D34" s="1" t="s">
        <v>2559</v>
      </c>
      <c r="E34" s="1">
        <f t="shared" si="0"/>
        <v>1</v>
      </c>
      <c r="G34" s="37" t="s">
        <v>135</v>
      </c>
      <c r="H34" s="1" t="str">
        <f t="shared" si="1"/>
        <v>x0</v>
      </c>
      <c r="I34" s="1" t="s">
        <v>371</v>
      </c>
      <c r="J34" s="1"/>
    </row>
    <row r="35" spans="1:15">
      <c r="A35" t="s">
        <v>2556</v>
      </c>
      <c r="B35" s="1" t="s">
        <v>104</v>
      </c>
      <c r="D35" s="1" t="s">
        <v>2559</v>
      </c>
      <c r="E35" s="1">
        <f t="shared" si="0"/>
        <v>1</v>
      </c>
      <c r="G35" s="8" t="s">
        <v>936</v>
      </c>
      <c r="H35" s="1" t="str">
        <f t="shared" si="1"/>
        <v>x26</v>
      </c>
      <c r="I35" s="1"/>
      <c r="J35" s="1" t="s">
        <v>372</v>
      </c>
    </row>
    <row r="36" spans="1:15">
      <c r="B36" s="1"/>
      <c r="G36" s="8" t="s">
        <v>939</v>
      </c>
      <c r="H36" s="1" t="str">
        <f t="shared" si="1"/>
        <v>x28</v>
      </c>
      <c r="I36" s="1"/>
      <c r="J36" s="1" t="s">
        <v>372</v>
      </c>
    </row>
    <row r="37" spans="1:15">
      <c r="B37" s="1"/>
      <c r="G37" s="8" t="s">
        <v>940</v>
      </c>
      <c r="H37" s="1" t="str">
        <f t="shared" si="1"/>
        <v>x30</v>
      </c>
      <c r="J37" s="1" t="s">
        <v>372</v>
      </c>
    </row>
    <row r="38" spans="1:15">
      <c r="B38" s="1"/>
      <c r="G38" s="38" t="s">
        <v>955</v>
      </c>
      <c r="H38" s="1"/>
      <c r="K38" s="1" t="s">
        <v>2559</v>
      </c>
      <c r="M38" t="s">
        <v>934</v>
      </c>
      <c r="N38" s="1" t="s">
        <v>4618</v>
      </c>
    </row>
    <row r="39" spans="1:15">
      <c r="B39" s="1"/>
      <c r="G39" s="37" t="s">
        <v>135</v>
      </c>
      <c r="H39" s="1" t="str">
        <f t="shared" si="1"/>
        <v>x0</v>
      </c>
      <c r="I39" s="1" t="s">
        <v>371</v>
      </c>
      <c r="J39" s="1"/>
    </row>
    <row r="40" spans="1:15">
      <c r="B40" s="1"/>
      <c r="G40" s="11" t="s">
        <v>929</v>
      </c>
      <c r="H40" s="1" t="str">
        <f t="shared" si="1"/>
        <v>x2</v>
      </c>
      <c r="I40" s="1"/>
      <c r="J40" s="1" t="s">
        <v>372</v>
      </c>
    </row>
    <row r="41" spans="1:15">
      <c r="B41" s="1"/>
      <c r="G41" s="11" t="s">
        <v>954</v>
      </c>
      <c r="H41" s="1" t="str">
        <f t="shared" si="1"/>
        <v>x22</v>
      </c>
      <c r="I41" s="1"/>
      <c r="J41" s="1" t="s">
        <v>372</v>
      </c>
    </row>
    <row r="42" spans="1:15">
      <c r="G42" s="5" t="s">
        <v>2316</v>
      </c>
      <c r="H42" s="1"/>
      <c r="K42" s="1" t="s">
        <v>2559</v>
      </c>
      <c r="M42" s="1" t="s">
        <v>1287</v>
      </c>
      <c r="O42" s="53"/>
    </row>
    <row r="43" spans="1:15">
      <c r="G43" s="37" t="s">
        <v>135</v>
      </c>
      <c r="H43" s="1" t="str">
        <f t="shared" si="1"/>
        <v>x0</v>
      </c>
      <c r="I43" s="1" t="s">
        <v>371</v>
      </c>
      <c r="J43" s="1"/>
    </row>
    <row r="44" spans="1:15">
      <c r="G44" s="8" t="s">
        <v>963</v>
      </c>
      <c r="H44" s="1" t="str">
        <f t="shared" si="1"/>
        <v>x9</v>
      </c>
      <c r="I44" s="1"/>
      <c r="J44" s="1" t="s">
        <v>372</v>
      </c>
    </row>
    <row r="45" spans="1:15">
      <c r="G45" s="8" t="s">
        <v>964</v>
      </c>
      <c r="H45" s="1" t="str">
        <f t="shared" si="1"/>
        <v>x23</v>
      </c>
      <c r="I45" s="1"/>
      <c r="J45" s="1" t="s">
        <v>372</v>
      </c>
    </row>
    <row r="46" spans="1:15">
      <c r="G46" s="36" t="s">
        <v>2334</v>
      </c>
      <c r="H46" s="1"/>
      <c r="K46" s="1" t="s">
        <v>2559</v>
      </c>
      <c r="M46" t="s">
        <v>965</v>
      </c>
    </row>
    <row r="47" spans="1:15">
      <c r="G47" s="37" t="s">
        <v>135</v>
      </c>
      <c r="H47" s="1" t="str">
        <f t="shared" si="1"/>
        <v>x0</v>
      </c>
      <c r="I47" s="1" t="s">
        <v>371</v>
      </c>
      <c r="J47" s="1"/>
    </row>
    <row r="48" spans="1:15">
      <c r="G48" s="11" t="s">
        <v>956</v>
      </c>
      <c r="H48" s="1" t="str">
        <f t="shared" si="1"/>
        <v>x5</v>
      </c>
      <c r="I48" s="1"/>
      <c r="J48" s="1" t="s">
        <v>372</v>
      </c>
    </row>
    <row r="49" spans="7:16">
      <c r="G49" s="29" t="s">
        <v>957</v>
      </c>
      <c r="H49" s="1" t="str">
        <f t="shared" si="1"/>
        <v>x14</v>
      </c>
      <c r="I49" s="1" t="s">
        <v>371</v>
      </c>
      <c r="J49" s="1"/>
    </row>
    <row r="50" spans="7:16">
      <c r="G50" s="39" t="s">
        <v>2330</v>
      </c>
      <c r="H50" s="1" t="str">
        <f t="shared" si="1"/>
        <v>x12</v>
      </c>
      <c r="J50" s="1" t="s">
        <v>372</v>
      </c>
    </row>
    <row r="51" spans="7:16">
      <c r="G51" s="39" t="s">
        <v>2331</v>
      </c>
      <c r="H51" s="1" t="str">
        <f t="shared" si="1"/>
        <v>x13</v>
      </c>
      <c r="J51" s="1" t="s">
        <v>372</v>
      </c>
    </row>
    <row r="52" spans="7:16">
      <c r="G52" s="11" t="s">
        <v>2333</v>
      </c>
      <c r="H52" s="1" t="str">
        <f t="shared" si="1"/>
        <v>x18</v>
      </c>
      <c r="J52" s="1" t="s">
        <v>372</v>
      </c>
    </row>
    <row r="53" spans="7:16">
      <c r="G53" s="36" t="s">
        <v>2336</v>
      </c>
      <c r="H53" s="1"/>
      <c r="I53" s="1"/>
      <c r="J53" s="1"/>
      <c r="K53" s="1" t="s">
        <v>2559</v>
      </c>
      <c r="M53" s="1" t="s">
        <v>1306</v>
      </c>
      <c r="O53" s="1"/>
    </row>
    <row r="54" spans="7:16">
      <c r="G54" s="37" t="s">
        <v>135</v>
      </c>
      <c r="H54" s="1" t="str">
        <f t="shared" si="1"/>
        <v>x0</v>
      </c>
      <c r="I54" s="1" t="s">
        <v>371</v>
      </c>
      <c r="J54" s="1"/>
    </row>
    <row r="55" spans="7:16">
      <c r="G55" s="11" t="s">
        <v>958</v>
      </c>
      <c r="H55" s="1" t="str">
        <f t="shared" si="1"/>
        <v>x4</v>
      </c>
      <c r="I55" s="1" t="s">
        <v>371</v>
      </c>
      <c r="J55" s="1" t="s">
        <v>372</v>
      </c>
    </row>
    <row r="56" spans="7:16">
      <c r="G56" s="29" t="s">
        <v>959</v>
      </c>
      <c r="H56" s="1" t="str">
        <f t="shared" si="1"/>
        <v>x11</v>
      </c>
      <c r="I56" s="1"/>
      <c r="J56" s="1" t="s">
        <v>372</v>
      </c>
    </row>
    <row r="57" spans="7:16">
      <c r="G57" s="29" t="s">
        <v>960</v>
      </c>
      <c r="H57" s="1" t="str">
        <f t="shared" si="1"/>
        <v>x20</v>
      </c>
      <c r="I57" s="1"/>
      <c r="J57" s="1" t="s">
        <v>372</v>
      </c>
    </row>
    <row r="58" spans="7:16">
      <c r="G58" s="11" t="s">
        <v>2335</v>
      </c>
      <c r="H58" s="1" t="str">
        <f t="shared" si="1"/>
        <v>x17</v>
      </c>
      <c r="I58" s="1"/>
      <c r="J58" s="1" t="s">
        <v>372</v>
      </c>
    </row>
    <row r="59" spans="7:16">
      <c r="G59" s="38" t="s">
        <v>2466</v>
      </c>
      <c r="H59" s="1"/>
      <c r="I59" s="19"/>
      <c r="J59" s="19"/>
      <c r="K59" s="1" t="s">
        <v>2559</v>
      </c>
      <c r="L59" s="19"/>
      <c r="M59" s="19" t="s">
        <v>602</v>
      </c>
      <c r="N59" s="19"/>
      <c r="O59" s="53"/>
      <c r="P59" s="19"/>
    </row>
    <row r="60" spans="7:16">
      <c r="G60" s="37" t="s">
        <v>135</v>
      </c>
      <c r="H60" s="1" t="str">
        <f t="shared" si="1"/>
        <v>x0</v>
      </c>
      <c r="I60" s="1" t="s">
        <v>371</v>
      </c>
      <c r="J60" s="1"/>
      <c r="K60" s="19"/>
      <c r="L60" s="19"/>
      <c r="M60" s="19"/>
      <c r="N60" s="19"/>
      <c r="O60" s="19"/>
      <c r="P60" s="19"/>
    </row>
    <row r="61" spans="7:16">
      <c r="G61" s="11" t="s">
        <v>2463</v>
      </c>
      <c r="H61" s="1" t="str">
        <f t="shared" si="1"/>
        <v>x3</v>
      </c>
      <c r="I61" s="1"/>
      <c r="J61" s="1" t="s">
        <v>372</v>
      </c>
      <c r="K61" s="19"/>
      <c r="L61" s="19"/>
      <c r="M61" s="19"/>
      <c r="N61" s="19"/>
      <c r="O61" s="19"/>
      <c r="P61" s="19"/>
    </row>
    <row r="62" spans="7:16">
      <c r="G62" s="11" t="s">
        <v>2464</v>
      </c>
      <c r="H62" s="1" t="str">
        <f t="shared" si="1"/>
        <v>x10</v>
      </c>
      <c r="I62" s="1"/>
      <c r="J62" s="1" t="s">
        <v>372</v>
      </c>
    </row>
    <row r="63" spans="7:16">
      <c r="G63" s="38" t="s">
        <v>2555</v>
      </c>
      <c r="H63" s="1"/>
      <c r="K63" s="1" t="s">
        <v>2559</v>
      </c>
      <c r="M63" t="s">
        <v>934</v>
      </c>
    </row>
    <row r="64" spans="7:16">
      <c r="G64" s="37" t="s">
        <v>135</v>
      </c>
      <c r="H64" s="1" t="str">
        <f t="shared" si="1"/>
        <v>x0</v>
      </c>
      <c r="I64" s="1" t="s">
        <v>371</v>
      </c>
      <c r="J64" s="1"/>
    </row>
    <row r="65" spans="7:10">
      <c r="G65" s="29" t="s">
        <v>928</v>
      </c>
      <c r="H65" s="1" t="str">
        <f t="shared" si="1"/>
        <v>x7</v>
      </c>
      <c r="I65" s="1"/>
      <c r="J65" s="1" t="s">
        <v>372</v>
      </c>
    </row>
    <row r="66" spans="7:10">
      <c r="G66" s="29" t="s">
        <v>2556</v>
      </c>
      <c r="H66" s="1" t="str">
        <f t="shared" si="1"/>
        <v>x33</v>
      </c>
      <c r="I66" s="1"/>
      <c r="J66" s="1" t="s">
        <v>372</v>
      </c>
    </row>
  </sheetData>
  <sortState ref="A3:A34">
    <sortCondition ref="A34"/>
  </sortState>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B64"/>
  <sheetViews>
    <sheetView zoomScaleNormal="100" workbookViewId="0">
      <pane ySplit="1" topLeftCell="A2" activePane="bottomLeft" state="frozen"/>
      <selection pane="bottomLeft" activeCell="A2" sqref="A2"/>
    </sheetView>
  </sheetViews>
  <sheetFormatPr defaultRowHeight="15"/>
  <cols>
    <col min="1" max="1" width="60" customWidth="1"/>
    <col min="3" max="3" width="6" customWidth="1"/>
    <col min="4" max="4" width="7.42578125" customWidth="1"/>
    <col min="7" max="7" width="59.85546875" customWidth="1"/>
    <col min="14" max="14" width="9.140625" style="1"/>
  </cols>
  <sheetData>
    <row r="1" spans="1:28">
      <c r="A1" s="42"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28">
      <c r="A2" t="s">
        <v>390</v>
      </c>
      <c r="B2" t="s">
        <v>136</v>
      </c>
      <c r="C2" t="s">
        <v>380</v>
      </c>
      <c r="D2" t="s">
        <v>2559</v>
      </c>
      <c r="E2" s="1">
        <f t="shared" ref="E2:E36" si="0">COUNTIF($G$2:$G$401,A2)</f>
        <v>0</v>
      </c>
      <c r="G2" s="38" t="s">
        <v>969</v>
      </c>
      <c r="K2" s="1" t="s">
        <v>2559</v>
      </c>
      <c r="M2" s="19" t="s">
        <v>970</v>
      </c>
      <c r="N2" s="19"/>
      <c r="O2" s="84"/>
    </row>
    <row r="3" spans="1:28">
      <c r="A3" s="1" t="s">
        <v>2451</v>
      </c>
      <c r="B3" t="s">
        <v>72</v>
      </c>
      <c r="D3" s="1" t="s">
        <v>2559</v>
      </c>
      <c r="E3" s="1">
        <f t="shared" si="0"/>
        <v>1</v>
      </c>
      <c r="G3" s="37" t="s">
        <v>967</v>
      </c>
      <c r="H3" s="1" t="str">
        <f>VLOOKUP(G3,$A$2:$B$67,2,FALSE)</f>
        <v>x26</v>
      </c>
    </row>
    <row r="4" spans="1:28">
      <c r="A4" s="1" t="s">
        <v>984</v>
      </c>
      <c r="B4" s="1" t="s">
        <v>73</v>
      </c>
      <c r="D4" s="1" t="s">
        <v>2559</v>
      </c>
      <c r="E4" s="1">
        <f t="shared" si="0"/>
        <v>4</v>
      </c>
      <c r="G4" s="11" t="s">
        <v>2426</v>
      </c>
      <c r="H4" s="1" t="str">
        <f t="shared" ref="H4:H10" si="1">VLOOKUP(G4,$A$2:$B$67,2,FALSE)</f>
        <v>x27</v>
      </c>
      <c r="I4" s="1"/>
      <c r="J4" s="1"/>
      <c r="K4" s="1"/>
      <c r="L4" s="1"/>
      <c r="M4" s="1"/>
      <c r="O4" s="1"/>
      <c r="P4" s="1"/>
    </row>
    <row r="5" spans="1:28">
      <c r="A5" s="1" t="s">
        <v>2395</v>
      </c>
      <c r="B5" s="1" t="s">
        <v>74</v>
      </c>
      <c r="D5" s="1" t="s">
        <v>2559</v>
      </c>
      <c r="E5" s="1">
        <f t="shared" si="0"/>
        <v>1</v>
      </c>
      <c r="G5" s="11" t="s">
        <v>2421</v>
      </c>
      <c r="H5" s="1" t="str">
        <f t="shared" si="1"/>
        <v>x28</v>
      </c>
      <c r="I5" s="1"/>
      <c r="J5" s="1"/>
      <c r="K5" s="1"/>
      <c r="L5" s="1"/>
      <c r="M5" s="1"/>
      <c r="O5" s="1"/>
      <c r="P5" s="1"/>
    </row>
    <row r="6" spans="1:28">
      <c r="A6" s="12" t="s">
        <v>971</v>
      </c>
      <c r="B6" s="1" t="s">
        <v>75</v>
      </c>
      <c r="D6" s="1" t="s">
        <v>2559</v>
      </c>
      <c r="E6" s="1">
        <f t="shared" si="0"/>
        <v>1</v>
      </c>
      <c r="G6" s="37" t="s">
        <v>968</v>
      </c>
      <c r="H6" s="1" t="str">
        <f t="shared" si="1"/>
        <v>x18</v>
      </c>
      <c r="O6" t="s">
        <v>2370</v>
      </c>
    </row>
    <row r="7" spans="1:28">
      <c r="A7" s="1" t="s">
        <v>986</v>
      </c>
      <c r="B7" s="1" t="s">
        <v>76</v>
      </c>
      <c r="D7" s="1" t="s">
        <v>2559</v>
      </c>
      <c r="E7" s="1">
        <f t="shared" si="0"/>
        <v>2</v>
      </c>
      <c r="G7" s="11" t="s">
        <v>2395</v>
      </c>
      <c r="H7" s="1" t="str">
        <f t="shared" si="1"/>
        <v>x3</v>
      </c>
      <c r="I7" s="1"/>
      <c r="J7" s="1"/>
      <c r="K7" s="1"/>
      <c r="M7" s="1"/>
      <c r="O7" s="1"/>
    </row>
    <row r="8" spans="1:28">
      <c r="A8" s="76" t="s">
        <v>961</v>
      </c>
      <c r="B8" s="1" t="s">
        <v>77</v>
      </c>
      <c r="D8" s="1" t="s">
        <v>2559</v>
      </c>
      <c r="E8" s="1">
        <f t="shared" si="0"/>
        <v>1</v>
      </c>
      <c r="G8" s="29" t="s">
        <v>984</v>
      </c>
      <c r="H8" s="1" t="str">
        <f t="shared" si="1"/>
        <v>x2</v>
      </c>
      <c r="I8" s="1"/>
      <c r="J8" s="1"/>
      <c r="K8" s="1"/>
      <c r="L8" s="1"/>
      <c r="M8" s="1"/>
      <c r="O8" s="1"/>
    </row>
    <row r="9" spans="1:28">
      <c r="A9" s="1" t="s">
        <v>2347</v>
      </c>
      <c r="B9" s="1" t="s">
        <v>78</v>
      </c>
      <c r="D9" s="1" t="s">
        <v>2559</v>
      </c>
      <c r="E9" s="1">
        <f t="shared" si="0"/>
        <v>1</v>
      </c>
      <c r="G9" s="29" t="s">
        <v>986</v>
      </c>
      <c r="H9" s="1" t="str">
        <f t="shared" si="1"/>
        <v>x5</v>
      </c>
      <c r="I9" s="1"/>
      <c r="J9" s="1"/>
      <c r="K9" s="1"/>
      <c r="L9" s="1"/>
      <c r="M9" s="1"/>
      <c r="O9" s="1"/>
    </row>
    <row r="10" spans="1:28">
      <c r="A10" s="1" t="s">
        <v>2348</v>
      </c>
      <c r="B10" s="1" t="s">
        <v>79</v>
      </c>
      <c r="D10" s="1" t="s">
        <v>2559</v>
      </c>
      <c r="E10" s="1">
        <f t="shared" si="0"/>
        <v>1</v>
      </c>
      <c r="G10" s="11" t="s">
        <v>985</v>
      </c>
      <c r="H10" s="1" t="str">
        <f t="shared" si="1"/>
        <v>x14</v>
      </c>
      <c r="I10" s="1"/>
      <c r="J10" s="1"/>
      <c r="K10" s="1"/>
      <c r="L10" s="1"/>
      <c r="M10" s="1"/>
      <c r="O10" s="1"/>
    </row>
    <row r="11" spans="1:28">
      <c r="A11" s="77" t="s">
        <v>980</v>
      </c>
      <c r="B11" s="1" t="s">
        <v>80</v>
      </c>
      <c r="D11" s="1" t="s">
        <v>2559</v>
      </c>
      <c r="E11" s="1">
        <f t="shared" si="0"/>
        <v>1</v>
      </c>
      <c r="G11" s="5" t="s">
        <v>2467</v>
      </c>
      <c r="H11" s="1"/>
      <c r="K11" s="1" t="s">
        <v>2559</v>
      </c>
      <c r="M11" t="s">
        <v>973</v>
      </c>
      <c r="N11" s="1" t="s">
        <v>4722</v>
      </c>
      <c r="O11" s="1"/>
    </row>
    <row r="12" spans="1:28">
      <c r="A12" s="5" t="s">
        <v>979</v>
      </c>
      <c r="B12" s="1" t="s">
        <v>81</v>
      </c>
      <c r="D12" s="1" t="s">
        <v>2559</v>
      </c>
      <c r="E12" s="1">
        <f t="shared" si="0"/>
        <v>1</v>
      </c>
      <c r="G12" s="7" t="s">
        <v>971</v>
      </c>
      <c r="H12" s="1" t="str">
        <f t="shared" ref="H12:H18" si="2">VLOOKUP(G12,$A$2:$B$67,2,FALSE)</f>
        <v>x4</v>
      </c>
      <c r="U12" s="1"/>
      <c r="V12" s="1"/>
      <c r="W12" s="1"/>
      <c r="X12" s="1"/>
      <c r="Y12" s="1"/>
      <c r="Z12" s="1"/>
      <c r="AA12" s="1"/>
      <c r="AB12" s="1"/>
    </row>
    <row r="13" spans="1:28">
      <c r="A13" s="5" t="s">
        <v>2521</v>
      </c>
      <c r="B13" s="1" t="s">
        <v>82</v>
      </c>
      <c r="D13" s="1" t="s">
        <v>2559</v>
      </c>
      <c r="E13" s="1">
        <f t="shared" si="0"/>
        <v>1</v>
      </c>
      <c r="F13" s="1"/>
      <c r="G13" s="8" t="s">
        <v>2389</v>
      </c>
      <c r="H13" s="1" t="str">
        <f t="shared" si="2"/>
        <v>x19</v>
      </c>
      <c r="I13" s="4"/>
      <c r="J13" s="4"/>
      <c r="K13" s="4"/>
      <c r="L13" s="4"/>
      <c r="M13" s="4"/>
      <c r="N13" s="4"/>
      <c r="O13" s="4"/>
    </row>
    <row r="14" spans="1:28">
      <c r="A14" t="s">
        <v>2522</v>
      </c>
      <c r="B14" s="1" t="s">
        <v>83</v>
      </c>
      <c r="D14" s="1" t="s">
        <v>2559</v>
      </c>
      <c r="E14" s="1">
        <f t="shared" si="0"/>
        <v>1</v>
      </c>
      <c r="G14" s="8" t="s">
        <v>2390</v>
      </c>
      <c r="H14" s="1" t="str">
        <f>VLOOKUP(G14,$A$2:$B$67,2,FALSE)</f>
        <v>x22</v>
      </c>
      <c r="I14" s="4"/>
      <c r="J14" s="4"/>
      <c r="K14" s="4"/>
      <c r="L14" s="4" t="s">
        <v>655</v>
      </c>
      <c r="M14" s="4"/>
      <c r="N14" s="4"/>
      <c r="O14" s="4"/>
    </row>
    <row r="15" spans="1:28">
      <c r="A15" t="s">
        <v>2452</v>
      </c>
      <c r="B15" s="1" t="s">
        <v>84</v>
      </c>
      <c r="D15" s="1" t="s">
        <v>2559</v>
      </c>
      <c r="E15" s="1">
        <f t="shared" si="0"/>
        <v>1</v>
      </c>
      <c r="G15" s="9" t="s">
        <v>4792</v>
      </c>
      <c r="H15" s="1" t="str">
        <f t="shared" ref="H15:H17" si="3">VLOOKUP(G15,$A$2:$B$67,2,FALSE)</f>
        <v>x32</v>
      </c>
      <c r="I15" s="4"/>
      <c r="J15" s="4"/>
      <c r="K15" s="4"/>
      <c r="L15" s="4"/>
      <c r="M15" s="4"/>
      <c r="N15" s="4"/>
      <c r="O15" s="4"/>
    </row>
    <row r="16" spans="1:28">
      <c r="A16" t="s">
        <v>985</v>
      </c>
      <c r="B16" s="1" t="s">
        <v>85</v>
      </c>
      <c r="D16" s="1" t="s">
        <v>2559</v>
      </c>
      <c r="E16" s="1">
        <f t="shared" si="0"/>
        <v>4</v>
      </c>
      <c r="G16" s="9" t="s">
        <v>4791</v>
      </c>
      <c r="H16" s="1" t="str">
        <f t="shared" si="3"/>
        <v>x33</v>
      </c>
      <c r="I16" s="4"/>
      <c r="J16" s="4"/>
      <c r="K16" s="4"/>
      <c r="L16" s="4"/>
      <c r="M16" s="4"/>
      <c r="N16" s="4"/>
      <c r="O16" s="4"/>
    </row>
    <row r="17" spans="1:15">
      <c r="A17" t="s">
        <v>2523</v>
      </c>
      <c r="B17" s="1" t="s">
        <v>86</v>
      </c>
      <c r="D17" s="1" t="s">
        <v>2559</v>
      </c>
      <c r="E17" s="1">
        <f t="shared" si="0"/>
        <v>1</v>
      </c>
      <c r="G17" s="9" t="s">
        <v>4790</v>
      </c>
      <c r="H17" s="1" t="str">
        <f t="shared" si="3"/>
        <v>x34</v>
      </c>
      <c r="I17" s="4"/>
      <c r="J17" s="4"/>
      <c r="K17" s="4"/>
      <c r="L17" s="4"/>
      <c r="M17" s="4"/>
      <c r="N17" s="4"/>
      <c r="O17" s="4"/>
    </row>
    <row r="18" spans="1:15">
      <c r="A18" t="s">
        <v>981</v>
      </c>
      <c r="B18" s="1" t="s">
        <v>87</v>
      </c>
      <c r="D18" s="1" t="s">
        <v>2559</v>
      </c>
      <c r="E18" s="1">
        <f t="shared" si="0"/>
        <v>1</v>
      </c>
      <c r="G18" s="7" t="s">
        <v>972</v>
      </c>
      <c r="H18" s="1" t="str">
        <f t="shared" si="2"/>
        <v>x21</v>
      </c>
    </row>
    <row r="19" spans="1:15">
      <c r="A19" s="12" t="s">
        <v>977</v>
      </c>
      <c r="B19" s="1" t="s">
        <v>88</v>
      </c>
      <c r="D19" s="1" t="s">
        <v>2559</v>
      </c>
      <c r="E19" s="1">
        <f t="shared" si="0"/>
        <v>1</v>
      </c>
      <c r="G19" s="38" t="s">
        <v>2468</v>
      </c>
      <c r="H19" s="1"/>
      <c r="K19" s="1" t="s">
        <v>2559</v>
      </c>
      <c r="M19" t="s">
        <v>2375</v>
      </c>
      <c r="N19" s="1" t="s">
        <v>4619</v>
      </c>
    </row>
    <row r="20" spans="1:15">
      <c r="A20" s="16" t="s">
        <v>968</v>
      </c>
      <c r="B20" s="1" t="s">
        <v>89</v>
      </c>
      <c r="D20" s="1" t="s">
        <v>2559</v>
      </c>
      <c r="E20" s="1">
        <f t="shared" si="0"/>
        <v>7</v>
      </c>
      <c r="G20" s="7" t="s">
        <v>977</v>
      </c>
      <c r="H20" s="1" t="str">
        <f t="shared" ref="H20:H21" si="4">VLOOKUP(G20,$A$2:$B$67,2,FALSE)</f>
        <v>x17</v>
      </c>
    </row>
    <row r="21" spans="1:15">
      <c r="A21" s="12" t="s">
        <v>2389</v>
      </c>
      <c r="B21" s="1" t="s">
        <v>90</v>
      </c>
      <c r="D21" s="1" t="s">
        <v>2559</v>
      </c>
      <c r="E21" s="1">
        <f t="shared" si="0"/>
        <v>1</v>
      </c>
      <c r="G21" s="7" t="s">
        <v>2524</v>
      </c>
      <c r="H21" s="1" t="str">
        <f t="shared" si="4"/>
        <v>x25</v>
      </c>
    </row>
    <row r="22" spans="1:15">
      <c r="A22" t="s">
        <v>982</v>
      </c>
      <c r="B22" s="1" t="s">
        <v>91</v>
      </c>
      <c r="D22" s="1" t="s">
        <v>2559</v>
      </c>
      <c r="E22" s="1">
        <f t="shared" si="0"/>
        <v>1</v>
      </c>
      <c r="G22" s="38" t="s">
        <v>2469</v>
      </c>
      <c r="H22" s="1"/>
      <c r="I22" s="1"/>
      <c r="J22" s="1"/>
      <c r="K22" s="1" t="s">
        <v>2559</v>
      </c>
      <c r="L22" s="1"/>
      <c r="M22" s="1" t="s">
        <v>966</v>
      </c>
      <c r="N22" t="s">
        <v>4622</v>
      </c>
    </row>
    <row r="23" spans="1:15">
      <c r="A23" s="12" t="s">
        <v>972</v>
      </c>
      <c r="B23" s="1" t="s">
        <v>92</v>
      </c>
      <c r="D23" s="1" t="s">
        <v>2559</v>
      </c>
      <c r="E23" s="1">
        <f t="shared" si="0"/>
        <v>1</v>
      </c>
      <c r="G23" s="7" t="s">
        <v>961</v>
      </c>
      <c r="H23" s="1" t="str">
        <f t="shared" ref="H23:H24" si="5">VLOOKUP(G23,$A$2:$B$67,2,FALSE)</f>
        <v>x6</v>
      </c>
      <c r="I23" s="1"/>
      <c r="J23" s="1"/>
      <c r="K23" s="1"/>
      <c r="L23" s="1"/>
      <c r="M23" s="1"/>
    </row>
    <row r="24" spans="1:15">
      <c r="A24" s="12" t="s">
        <v>2390</v>
      </c>
      <c r="B24" s="1" t="s">
        <v>93</v>
      </c>
      <c r="D24" s="1" t="s">
        <v>2559</v>
      </c>
      <c r="E24" s="1">
        <f t="shared" si="0"/>
        <v>1</v>
      </c>
      <c r="G24" s="7" t="s">
        <v>962</v>
      </c>
      <c r="H24" s="1" t="str">
        <f t="shared" si="5"/>
        <v>x29</v>
      </c>
      <c r="I24" s="1"/>
      <c r="J24" s="1"/>
      <c r="K24" s="1"/>
      <c r="L24" s="1"/>
      <c r="M24" s="1"/>
    </row>
    <row r="25" spans="1:15">
      <c r="A25" t="s">
        <v>2449</v>
      </c>
      <c r="B25" s="1" t="s">
        <v>94</v>
      </c>
      <c r="D25" s="1" t="s">
        <v>2559</v>
      </c>
      <c r="E25" s="1">
        <f t="shared" si="0"/>
        <v>1</v>
      </c>
      <c r="G25" s="38" t="s">
        <v>2470</v>
      </c>
      <c r="H25" s="1"/>
      <c r="I25" s="1"/>
      <c r="J25" s="1"/>
      <c r="K25" s="1" t="s">
        <v>2559</v>
      </c>
      <c r="L25" s="1"/>
      <c r="M25" s="19" t="s">
        <v>970</v>
      </c>
      <c r="N25" s="1" t="s">
        <v>4625</v>
      </c>
    </row>
    <row r="26" spans="1:15">
      <c r="A26" t="s">
        <v>2450</v>
      </c>
      <c r="B26" s="1" t="s">
        <v>95</v>
      </c>
      <c r="D26" s="1" t="s">
        <v>2559</v>
      </c>
      <c r="E26" s="1">
        <f t="shared" si="0"/>
        <v>1</v>
      </c>
      <c r="G26" s="37" t="s">
        <v>967</v>
      </c>
      <c r="H26" s="1" t="str">
        <f t="shared" ref="H26:H29" si="6">VLOOKUP(G26,$A$2:$B$67,2,FALSE)</f>
        <v>x26</v>
      </c>
      <c r="I26" s="1"/>
      <c r="J26" s="1"/>
      <c r="K26" s="1"/>
      <c r="L26" s="1"/>
      <c r="M26" s="1"/>
      <c r="O26" s="1"/>
    </row>
    <row r="27" spans="1:15">
      <c r="A27" s="12" t="s">
        <v>2524</v>
      </c>
      <c r="B27" s="1" t="s">
        <v>96</v>
      </c>
      <c r="D27" s="1" t="s">
        <v>2559</v>
      </c>
      <c r="E27" s="1">
        <f t="shared" si="0"/>
        <v>1</v>
      </c>
      <c r="G27" s="37" t="s">
        <v>968</v>
      </c>
      <c r="H27" s="1" t="str">
        <f t="shared" si="6"/>
        <v>x18</v>
      </c>
      <c r="I27" s="1"/>
      <c r="J27" s="1"/>
      <c r="K27" s="1"/>
      <c r="L27" s="1"/>
      <c r="M27" s="1"/>
      <c r="O27" s="1"/>
    </row>
    <row r="28" spans="1:15">
      <c r="A28" s="80" t="s">
        <v>967</v>
      </c>
      <c r="B28" s="1" t="s">
        <v>97</v>
      </c>
      <c r="D28" s="1" t="s">
        <v>2559</v>
      </c>
      <c r="E28" s="1">
        <f t="shared" si="0"/>
        <v>7</v>
      </c>
      <c r="G28" s="11" t="s">
        <v>2347</v>
      </c>
      <c r="H28" s="1" t="str">
        <f t="shared" si="6"/>
        <v>x7</v>
      </c>
      <c r="I28" s="1"/>
      <c r="J28" s="1"/>
      <c r="K28" s="1"/>
      <c r="L28" s="1"/>
      <c r="M28" s="1"/>
      <c r="O28" s="1"/>
    </row>
    <row r="29" spans="1:15">
      <c r="A29" t="s">
        <v>2426</v>
      </c>
      <c r="B29" s="1" t="s">
        <v>98</v>
      </c>
      <c r="D29" s="1" t="s">
        <v>2559</v>
      </c>
      <c r="E29" s="1">
        <f t="shared" si="0"/>
        <v>1</v>
      </c>
      <c r="G29" s="11" t="s">
        <v>2348</v>
      </c>
      <c r="H29" s="1" t="str">
        <f t="shared" si="6"/>
        <v>x8</v>
      </c>
      <c r="I29" s="1"/>
      <c r="J29" s="1"/>
      <c r="K29" s="1"/>
      <c r="L29" s="1"/>
      <c r="M29" s="1"/>
      <c r="O29" s="1"/>
    </row>
    <row r="30" spans="1:15">
      <c r="A30" t="s">
        <v>2421</v>
      </c>
      <c r="B30" s="1" t="s">
        <v>99</v>
      </c>
      <c r="D30" s="1" t="s">
        <v>2559</v>
      </c>
      <c r="E30" s="1">
        <f t="shared" si="0"/>
        <v>1</v>
      </c>
      <c r="G30" s="38" t="s">
        <v>2397</v>
      </c>
      <c r="H30" s="1"/>
      <c r="I30" s="1"/>
      <c r="J30" s="1"/>
      <c r="K30" s="1" t="s">
        <v>2559</v>
      </c>
      <c r="L30" s="1"/>
      <c r="M30" s="19" t="s">
        <v>970</v>
      </c>
      <c r="N30" s="1" t="s">
        <v>4619</v>
      </c>
    </row>
    <row r="31" spans="1:15">
      <c r="A31" s="76" t="s">
        <v>962</v>
      </c>
      <c r="B31" s="1" t="s">
        <v>100</v>
      </c>
      <c r="D31" s="1" t="s">
        <v>2559</v>
      </c>
      <c r="E31" s="1">
        <f t="shared" si="0"/>
        <v>1</v>
      </c>
      <c r="G31" s="37" t="s">
        <v>967</v>
      </c>
      <c r="H31" s="1" t="str">
        <f t="shared" ref="H31:H41" si="7">VLOOKUP(G31,$A$2:$B$67,2,FALSE)</f>
        <v>x26</v>
      </c>
      <c r="I31" s="1"/>
      <c r="J31" s="1"/>
      <c r="K31" s="1"/>
      <c r="L31" s="1"/>
      <c r="M31" s="1"/>
      <c r="O31" s="1"/>
    </row>
    <row r="32" spans="1:15">
      <c r="A32" s="1" t="s">
        <v>4782</v>
      </c>
      <c r="B32" s="1" t="s">
        <v>101</v>
      </c>
      <c r="C32" s="1"/>
      <c r="D32" s="1" t="s">
        <v>2559</v>
      </c>
      <c r="E32" s="1">
        <f t="shared" si="0"/>
        <v>1</v>
      </c>
      <c r="F32" s="1"/>
      <c r="G32" s="37" t="s">
        <v>968</v>
      </c>
      <c r="H32" s="1" t="str">
        <f t="shared" si="7"/>
        <v>x18</v>
      </c>
      <c r="I32" s="1" t="s">
        <v>371</v>
      </c>
      <c r="J32" s="1"/>
      <c r="K32" s="1"/>
      <c r="L32" s="1"/>
      <c r="M32" s="1"/>
      <c r="O32" s="1"/>
    </row>
    <row r="33" spans="1:16">
      <c r="A33" t="s">
        <v>4783</v>
      </c>
      <c r="B33" s="1" t="s">
        <v>102</v>
      </c>
      <c r="C33" s="1"/>
      <c r="D33" s="1" t="s">
        <v>2559</v>
      </c>
      <c r="E33" s="1">
        <f t="shared" si="0"/>
        <v>1</v>
      </c>
      <c r="G33" s="8" t="s">
        <v>979</v>
      </c>
      <c r="H33" s="1" t="str">
        <f t="shared" si="7"/>
        <v>x10</v>
      </c>
      <c r="J33" s="56" t="s">
        <v>372</v>
      </c>
    </row>
    <row r="34" spans="1:16">
      <c r="A34" s="12" t="s">
        <v>4792</v>
      </c>
      <c r="B34" s="1" t="s">
        <v>103</v>
      </c>
      <c r="D34" s="1" t="s">
        <v>2559</v>
      </c>
      <c r="E34" s="1">
        <f t="shared" si="0"/>
        <v>1</v>
      </c>
      <c r="G34" s="8" t="s">
        <v>2521</v>
      </c>
      <c r="H34" s="1" t="str">
        <f t="shared" si="7"/>
        <v>x11</v>
      </c>
      <c r="J34" s="56" t="s">
        <v>372</v>
      </c>
    </row>
    <row r="35" spans="1:16">
      <c r="A35" s="12" t="s">
        <v>4791</v>
      </c>
      <c r="B35" s="1" t="s">
        <v>104</v>
      </c>
      <c r="D35" s="1" t="s">
        <v>2559</v>
      </c>
      <c r="E35" s="1">
        <f t="shared" si="0"/>
        <v>1</v>
      </c>
      <c r="G35" s="8" t="s">
        <v>980</v>
      </c>
      <c r="H35" s="1" t="str">
        <f t="shared" si="7"/>
        <v>x9</v>
      </c>
      <c r="J35" s="56" t="s">
        <v>372</v>
      </c>
    </row>
    <row r="36" spans="1:16">
      <c r="A36" s="12" t="s">
        <v>4790</v>
      </c>
      <c r="B36" s="1" t="s">
        <v>105</v>
      </c>
      <c r="D36" s="1" t="s">
        <v>2559</v>
      </c>
      <c r="E36" s="1">
        <f t="shared" si="0"/>
        <v>1</v>
      </c>
      <c r="G36" s="8" t="s">
        <v>2523</v>
      </c>
      <c r="H36" s="1" t="str">
        <f t="shared" si="7"/>
        <v>x15</v>
      </c>
      <c r="J36" s="56" t="s">
        <v>372</v>
      </c>
    </row>
    <row r="37" spans="1:16">
      <c r="G37" s="8" t="s">
        <v>4782</v>
      </c>
      <c r="H37" s="1" t="str">
        <f t="shared" si="7"/>
        <v>x30</v>
      </c>
      <c r="I37" s="1"/>
      <c r="J37" s="56" t="s">
        <v>372</v>
      </c>
      <c r="K37" s="1"/>
      <c r="L37" s="1"/>
      <c r="M37" s="1"/>
      <c r="O37" s="1"/>
    </row>
    <row r="38" spans="1:16">
      <c r="G38" s="8" t="s">
        <v>2522</v>
      </c>
      <c r="H38" s="1" t="str">
        <f t="shared" si="7"/>
        <v>x12</v>
      </c>
      <c r="J38" s="56" t="s">
        <v>372</v>
      </c>
    </row>
    <row r="39" spans="1:16">
      <c r="G39" s="8" t="s">
        <v>981</v>
      </c>
      <c r="H39" s="1" t="str">
        <f t="shared" si="7"/>
        <v>x16</v>
      </c>
      <c r="J39" s="56" t="s">
        <v>372</v>
      </c>
    </row>
    <row r="40" spans="1:16">
      <c r="G40" s="8" t="s">
        <v>982</v>
      </c>
      <c r="H40" s="1" t="str">
        <f t="shared" si="7"/>
        <v>x20</v>
      </c>
      <c r="J40" s="56" t="s">
        <v>372</v>
      </c>
    </row>
    <row r="41" spans="1:16">
      <c r="G41" s="8" t="s">
        <v>4783</v>
      </c>
      <c r="H41" s="1" t="str">
        <f t="shared" si="7"/>
        <v>x31</v>
      </c>
      <c r="I41" s="1"/>
      <c r="J41" s="56" t="s">
        <v>372</v>
      </c>
      <c r="K41" s="1"/>
      <c r="L41" s="1"/>
      <c r="M41" s="1"/>
      <c r="O41" s="1"/>
    </row>
    <row r="42" spans="1:16">
      <c r="G42" s="38" t="s">
        <v>2396</v>
      </c>
      <c r="H42" s="1"/>
      <c r="I42" s="1"/>
      <c r="J42" s="1"/>
      <c r="K42" s="1" t="s">
        <v>2559</v>
      </c>
      <c r="L42" s="1"/>
      <c r="M42" s="19" t="s">
        <v>970</v>
      </c>
      <c r="N42" s="19" t="s">
        <v>4723</v>
      </c>
      <c r="O42" s="1"/>
    </row>
    <row r="43" spans="1:16">
      <c r="G43" s="37" t="s">
        <v>967</v>
      </c>
      <c r="H43" s="1" t="str">
        <f t="shared" ref="H43:H47" si="8">VLOOKUP(G43,$A$2:$B$67,2,FALSE)</f>
        <v>x26</v>
      </c>
      <c r="I43" s="1"/>
      <c r="J43" s="1"/>
      <c r="K43" s="1"/>
      <c r="L43" s="1"/>
      <c r="M43" s="1"/>
      <c r="O43" s="1"/>
    </row>
    <row r="44" spans="1:16">
      <c r="G44" s="37" t="s">
        <v>968</v>
      </c>
      <c r="H44" s="1" t="str">
        <f t="shared" si="8"/>
        <v>x18</v>
      </c>
      <c r="I44" s="1" t="s">
        <v>371</v>
      </c>
      <c r="J44" s="1"/>
      <c r="K44" s="1"/>
      <c r="L44" s="1"/>
      <c r="M44" s="1"/>
      <c r="O44" s="1"/>
    </row>
    <row r="45" spans="1:16">
      <c r="G45" s="8" t="s">
        <v>984</v>
      </c>
      <c r="H45" s="1" t="str">
        <f t="shared" si="8"/>
        <v>x2</v>
      </c>
      <c r="I45" s="56"/>
      <c r="J45" s="56" t="s">
        <v>372</v>
      </c>
    </row>
    <row r="46" spans="1:16">
      <c r="G46" s="8" t="s">
        <v>985</v>
      </c>
      <c r="H46" s="1" t="str">
        <f t="shared" si="8"/>
        <v>x14</v>
      </c>
      <c r="I46" s="56"/>
      <c r="J46" s="56" t="s">
        <v>372</v>
      </c>
      <c r="P46" s="1"/>
    </row>
    <row r="47" spans="1:16">
      <c r="G47" s="8" t="s">
        <v>986</v>
      </c>
      <c r="H47" s="1" t="str">
        <f t="shared" si="8"/>
        <v>x5</v>
      </c>
      <c r="I47" s="56"/>
      <c r="J47" s="56" t="s">
        <v>372</v>
      </c>
      <c r="P47" s="1"/>
    </row>
    <row r="48" spans="1:16">
      <c r="G48" s="38" t="s">
        <v>2471</v>
      </c>
      <c r="H48" s="1"/>
      <c r="I48" s="1"/>
      <c r="J48" s="1"/>
      <c r="K48" s="1" t="s">
        <v>2559</v>
      </c>
      <c r="L48" s="1"/>
      <c r="M48" s="19" t="s">
        <v>970</v>
      </c>
      <c r="N48" s="19"/>
      <c r="O48" s="61"/>
      <c r="P48" s="1"/>
    </row>
    <row r="49" spans="7:16">
      <c r="G49" s="37" t="s">
        <v>967</v>
      </c>
      <c r="H49" s="1" t="str">
        <f t="shared" ref="H49:H50" si="9">VLOOKUP(G49,$A$2:$B$67,2,FALSE)</f>
        <v>x26</v>
      </c>
      <c r="I49" s="1"/>
      <c r="J49" s="1"/>
      <c r="K49" s="1"/>
      <c r="L49" s="1"/>
      <c r="M49" s="1"/>
      <c r="P49" s="1"/>
    </row>
    <row r="50" spans="7:16">
      <c r="G50" s="37" t="s">
        <v>968</v>
      </c>
      <c r="H50" s="1" t="str">
        <f t="shared" si="9"/>
        <v>x18</v>
      </c>
      <c r="I50" s="1"/>
      <c r="J50" s="1"/>
      <c r="K50" s="1"/>
      <c r="L50" s="1"/>
      <c r="M50" s="1"/>
      <c r="O50" s="1"/>
      <c r="P50" s="1"/>
    </row>
    <row r="51" spans="7:16">
      <c r="G51" s="38" t="s">
        <v>2404</v>
      </c>
      <c r="H51" s="1"/>
      <c r="I51" s="1"/>
      <c r="J51" s="1"/>
      <c r="K51" s="1" t="s">
        <v>2559</v>
      </c>
      <c r="L51" s="1"/>
      <c r="M51" s="19" t="s">
        <v>970</v>
      </c>
      <c r="N51" s="19"/>
      <c r="O51" s="1"/>
      <c r="P51" s="1"/>
    </row>
    <row r="52" spans="7:16">
      <c r="G52" s="37" t="s">
        <v>967</v>
      </c>
      <c r="H52" s="1" t="str">
        <f>VLOOKUP(G52,$A$2:$B$67,2,FALSE)</f>
        <v>x26</v>
      </c>
      <c r="I52" s="1"/>
      <c r="J52" s="1"/>
      <c r="K52" s="1"/>
      <c r="L52" s="1"/>
      <c r="M52" s="1"/>
      <c r="O52" s="1"/>
    </row>
    <row r="53" spans="7:16">
      <c r="G53" s="37" t="s">
        <v>968</v>
      </c>
      <c r="H53" s="1" t="str">
        <f t="shared" ref="H53:H59" si="10">VLOOKUP(G53,$A$2:$B$67,2,FALSE)</f>
        <v>x18</v>
      </c>
      <c r="I53" s="1"/>
      <c r="J53" s="1"/>
      <c r="K53" s="1"/>
      <c r="L53" s="1"/>
      <c r="M53" s="1"/>
      <c r="O53" s="1" t="s">
        <v>2370</v>
      </c>
    </row>
    <row r="54" spans="7:16">
      <c r="G54" s="11" t="s">
        <v>2451</v>
      </c>
      <c r="H54" s="1" t="str">
        <f t="shared" si="10"/>
        <v>x1</v>
      </c>
      <c r="I54" s="1"/>
      <c r="J54" s="1"/>
      <c r="K54" s="1"/>
      <c r="L54" s="1"/>
      <c r="M54" s="1"/>
      <c r="O54" s="1"/>
    </row>
    <row r="55" spans="7:16">
      <c r="G55" s="29" t="s">
        <v>984</v>
      </c>
      <c r="H55" s="1" t="str">
        <f t="shared" si="10"/>
        <v>x2</v>
      </c>
      <c r="I55" s="1"/>
      <c r="J55" s="1"/>
      <c r="K55" s="1"/>
      <c r="L55" s="1"/>
      <c r="M55" s="1"/>
      <c r="O55" s="1"/>
    </row>
    <row r="56" spans="7:16">
      <c r="G56" s="29" t="s">
        <v>2449</v>
      </c>
      <c r="H56" s="1" t="str">
        <f t="shared" si="10"/>
        <v>x23</v>
      </c>
      <c r="I56" s="1"/>
      <c r="J56" s="1"/>
      <c r="K56" s="1"/>
      <c r="L56" s="1"/>
      <c r="M56" s="1"/>
      <c r="O56" s="1"/>
    </row>
    <row r="57" spans="7:16">
      <c r="G57" s="11" t="s">
        <v>2452</v>
      </c>
      <c r="H57" s="1" t="str">
        <f t="shared" si="10"/>
        <v>x13</v>
      </c>
    </row>
    <row r="58" spans="7:16">
      <c r="G58" s="29" t="s">
        <v>985</v>
      </c>
      <c r="H58" s="1" t="str">
        <f t="shared" si="10"/>
        <v>x14</v>
      </c>
    </row>
    <row r="59" spans="7:16">
      <c r="G59" s="29" t="s">
        <v>2450</v>
      </c>
      <c r="H59" s="1" t="str">
        <f t="shared" si="10"/>
        <v>x24</v>
      </c>
    </row>
    <row r="60" spans="7:16">
      <c r="G60" s="21" t="s">
        <v>4726</v>
      </c>
      <c r="H60" s="61"/>
      <c r="I60" s="61"/>
      <c r="J60" s="61"/>
      <c r="K60" s="61" t="s">
        <v>2559</v>
      </c>
      <c r="L60" s="61"/>
      <c r="M60" s="61" t="s">
        <v>970</v>
      </c>
      <c r="N60" s="61" t="s">
        <v>4635</v>
      </c>
    </row>
    <row r="61" spans="7:16">
      <c r="G61" s="22" t="s">
        <v>967</v>
      </c>
      <c r="H61" s="61" t="str">
        <f t="shared" ref="H61:H64" si="11">VLOOKUP(G61,$A$2:$B$67,2,FALSE)</f>
        <v>x26</v>
      </c>
      <c r="I61" s="61"/>
      <c r="J61" s="61"/>
      <c r="K61" s="61"/>
      <c r="L61" s="61" t="s">
        <v>655</v>
      </c>
      <c r="M61" s="61"/>
      <c r="N61" s="61"/>
    </row>
    <row r="62" spans="7:16">
      <c r="G62" s="22" t="s">
        <v>968</v>
      </c>
      <c r="H62" s="61" t="str">
        <f t="shared" si="11"/>
        <v>x18</v>
      </c>
      <c r="I62" s="61"/>
      <c r="J62" s="61"/>
      <c r="K62" s="61"/>
      <c r="L62" s="61" t="s">
        <v>655</v>
      </c>
      <c r="M62" s="61"/>
      <c r="N62" s="61"/>
    </row>
    <row r="63" spans="7:16">
      <c r="G63" s="23" t="s">
        <v>984</v>
      </c>
      <c r="H63" s="61" t="str">
        <f t="shared" si="11"/>
        <v>x2</v>
      </c>
      <c r="I63" s="61"/>
      <c r="J63" s="61"/>
      <c r="K63" s="61"/>
      <c r="L63" s="61"/>
      <c r="M63" s="61"/>
      <c r="N63" s="61"/>
    </row>
    <row r="64" spans="7:16">
      <c r="G64" s="23" t="s">
        <v>985</v>
      </c>
      <c r="H64" s="61" t="str">
        <f t="shared" si="11"/>
        <v>x14</v>
      </c>
      <c r="I64" s="61"/>
      <c r="J64" s="61"/>
      <c r="K64" s="61"/>
      <c r="L64" s="61"/>
      <c r="M64" s="61"/>
      <c r="N64" s="61"/>
    </row>
  </sheetData>
  <sortState ref="A3:A33">
    <sortCondition ref="A3"/>
  </sortState>
  <pageMargins left="0.7" right="0.7" top="0.75" bottom="0.75" header="0.3" footer="0.3"/>
  <pageSetup paperSize="9" orientation="portrait"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24"/>
  <sheetViews>
    <sheetView zoomScaleNormal="100" workbookViewId="0">
      <pane ySplit="1" topLeftCell="A2" activePane="bottomLeft" state="frozen"/>
      <selection pane="bottomLeft" activeCell="A2" sqref="A2"/>
    </sheetView>
  </sheetViews>
  <sheetFormatPr defaultRowHeight="15"/>
  <cols>
    <col min="1" max="1" width="56.85546875" customWidth="1"/>
    <col min="7" max="7" width="76.7109375" customWidth="1"/>
    <col min="14" max="14" width="9.140625" style="1"/>
  </cols>
  <sheetData>
    <row r="1" spans="1:17">
      <c r="A1" s="42"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7">
      <c r="A2" t="s">
        <v>135</v>
      </c>
      <c r="B2" t="s">
        <v>136</v>
      </c>
      <c r="C2" t="s">
        <v>380</v>
      </c>
      <c r="D2" t="s">
        <v>2559</v>
      </c>
      <c r="G2" s="5" t="s">
        <v>2420</v>
      </c>
      <c r="K2" s="1" t="s">
        <v>2559</v>
      </c>
      <c r="M2" s="19" t="s">
        <v>782</v>
      </c>
      <c r="N2" s="19"/>
      <c r="O2" s="1"/>
    </row>
    <row r="3" spans="1:17">
      <c r="A3" s="1" t="s">
        <v>2323</v>
      </c>
      <c r="B3" t="s">
        <v>72</v>
      </c>
      <c r="D3" s="1" t="s">
        <v>2559</v>
      </c>
      <c r="G3" s="37" t="s">
        <v>135</v>
      </c>
      <c r="H3" s="1" t="str">
        <f t="shared" ref="H3:H4" si="0">VLOOKUP(G3,$A$2:$B$20,2,FALSE)</f>
        <v>x0</v>
      </c>
      <c r="I3" s="1" t="s">
        <v>371</v>
      </c>
      <c r="J3" s="1"/>
    </row>
    <row r="4" spans="1:17">
      <c r="A4" s="1" t="s">
        <v>2324</v>
      </c>
      <c r="B4" s="1" t="s">
        <v>73</v>
      </c>
      <c r="D4" s="1" t="s">
        <v>2559</v>
      </c>
      <c r="G4" s="8" t="s">
        <v>2323</v>
      </c>
      <c r="H4" s="1" t="str">
        <f t="shared" si="0"/>
        <v>x1</v>
      </c>
      <c r="I4" s="1"/>
      <c r="J4" s="1" t="s">
        <v>372</v>
      </c>
    </row>
    <row r="5" spans="1:17">
      <c r="B5" s="1"/>
      <c r="G5" s="8" t="s">
        <v>2324</v>
      </c>
      <c r="H5" s="1" t="str">
        <f>VLOOKUP(G5,$A$2:$B$20,2,FALSE)</f>
        <v>x2</v>
      </c>
      <c r="I5" s="1"/>
      <c r="J5" s="1" t="s">
        <v>372</v>
      </c>
    </row>
    <row r="6" spans="1:17">
      <c r="B6" s="1"/>
    </row>
    <row r="7" spans="1:17">
      <c r="B7" s="1"/>
    </row>
    <row r="8" spans="1:17">
      <c r="B8" s="1"/>
      <c r="Q8" s="1"/>
    </row>
    <row r="9" spans="1:17">
      <c r="B9" s="1"/>
    </row>
    <row r="10" spans="1:17">
      <c r="B10" s="1"/>
    </row>
    <row r="11" spans="1:17">
      <c r="B11" s="1"/>
    </row>
    <row r="12" spans="1:17">
      <c r="B12" s="1"/>
    </row>
    <row r="13" spans="1:17">
      <c r="B13" s="1"/>
    </row>
    <row r="14" spans="1:17">
      <c r="B14" s="1"/>
    </row>
    <row r="15" spans="1:17">
      <c r="B15" s="1"/>
    </row>
    <row r="16" spans="1:17">
      <c r="B16" s="1"/>
    </row>
    <row r="17" spans="2:2">
      <c r="B17" s="1"/>
    </row>
    <row r="18" spans="2:2">
      <c r="B18" s="1"/>
    </row>
    <row r="19" spans="2:2">
      <c r="B19" s="1"/>
    </row>
    <row r="20" spans="2:2">
      <c r="B20" s="1"/>
    </row>
    <row r="21" spans="2:2">
      <c r="B21" s="1"/>
    </row>
    <row r="22" spans="2:2">
      <c r="B22" s="1"/>
    </row>
    <row r="23" spans="2:2">
      <c r="B23" s="1"/>
    </row>
    <row r="24" spans="2:2">
      <c r="B24" s="1"/>
    </row>
  </sheetData>
  <sortState ref="A3:A7">
    <sortCondition ref="A3"/>
  </sortState>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P185"/>
  <sheetViews>
    <sheetView zoomScaleNormal="100" workbookViewId="0">
      <pane ySplit="1" topLeftCell="A2" activePane="bottomLeft" state="frozen"/>
      <selection pane="bottomLeft" activeCell="A2" sqref="A2"/>
    </sheetView>
  </sheetViews>
  <sheetFormatPr defaultRowHeight="15"/>
  <cols>
    <col min="1" max="1" width="9" bestFit="1" customWidth="1"/>
    <col min="2" max="2" width="6.28515625" bestFit="1" customWidth="1"/>
    <col min="3" max="3" width="7.5703125" bestFit="1" customWidth="1"/>
    <col min="4" max="4" width="7" bestFit="1" customWidth="1"/>
    <col min="5" max="5" width="6.28515625" bestFit="1" customWidth="1"/>
    <col min="7" max="7" width="13.7109375" customWidth="1"/>
    <col min="14" max="14" width="9.140625" style="1"/>
    <col min="15" max="15" width="21.28515625" customWidth="1"/>
  </cols>
  <sheetData>
    <row r="1" spans="1:16">
      <c r="A1" s="42"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6">
      <c r="A2" t="s">
        <v>135</v>
      </c>
      <c r="B2" t="s">
        <v>136</v>
      </c>
      <c r="C2" t="s">
        <v>380</v>
      </c>
      <c r="D2" t="s">
        <v>4453</v>
      </c>
      <c r="E2" s="1">
        <f t="shared" ref="E2:E33" si="0">COUNTIF($G$2:$G$194,A2)</f>
        <v>2</v>
      </c>
      <c r="G2" s="5" t="s">
        <v>1179</v>
      </c>
      <c r="K2" s="1" t="s">
        <v>2559</v>
      </c>
      <c r="M2" t="s">
        <v>1166</v>
      </c>
      <c r="O2" s="1" t="s">
        <v>988</v>
      </c>
      <c r="P2" s="1"/>
    </row>
    <row r="3" spans="1:16">
      <c r="A3" t="s">
        <v>989</v>
      </c>
      <c r="B3" s="1" t="s">
        <v>989</v>
      </c>
      <c r="D3" s="1" t="s">
        <v>4453</v>
      </c>
      <c r="E3" s="1">
        <f t="shared" si="0"/>
        <v>1</v>
      </c>
      <c r="G3" s="7" t="s">
        <v>135</v>
      </c>
      <c r="H3" t="str">
        <f>VLOOKUP(G3,$A$2:$B$182,2,0)</f>
        <v>x0</v>
      </c>
      <c r="I3" t="s">
        <v>371</v>
      </c>
      <c r="M3" t="s">
        <v>1172</v>
      </c>
      <c r="O3" s="1" t="s">
        <v>1171</v>
      </c>
    </row>
    <row r="4" spans="1:16">
      <c r="A4" t="s">
        <v>990</v>
      </c>
      <c r="B4" s="1" t="s">
        <v>990</v>
      </c>
      <c r="D4" s="1" t="s">
        <v>4453</v>
      </c>
      <c r="E4" s="1">
        <f t="shared" si="0"/>
        <v>1</v>
      </c>
      <c r="G4" s="8" t="s">
        <v>989</v>
      </c>
      <c r="H4" s="1" t="str">
        <f t="shared" ref="H4:H67" si="1">VLOOKUP(G4,$A$2:$B$182,2,0)</f>
        <v>EUR</v>
      </c>
      <c r="J4" t="s">
        <v>372</v>
      </c>
      <c r="M4" t="s">
        <v>1174</v>
      </c>
      <c r="O4" s="1" t="s">
        <v>1173</v>
      </c>
    </row>
    <row r="5" spans="1:16">
      <c r="A5" t="s">
        <v>991</v>
      </c>
      <c r="B5" s="1" t="s">
        <v>991</v>
      </c>
      <c r="D5" s="1" t="s">
        <v>4453</v>
      </c>
      <c r="E5" s="1">
        <f t="shared" si="0"/>
        <v>1</v>
      </c>
      <c r="G5" s="8" t="s">
        <v>990</v>
      </c>
      <c r="H5" s="1" t="str">
        <f t="shared" si="1"/>
        <v>AED</v>
      </c>
      <c r="J5" s="1" t="s">
        <v>372</v>
      </c>
      <c r="M5" t="s">
        <v>1175</v>
      </c>
      <c r="O5" s="1" t="s">
        <v>1178</v>
      </c>
    </row>
    <row r="6" spans="1:16">
      <c r="A6" t="s">
        <v>992</v>
      </c>
      <c r="B6" s="1" t="s">
        <v>992</v>
      </c>
      <c r="D6" s="1" t="s">
        <v>4453</v>
      </c>
      <c r="E6" s="1">
        <f t="shared" si="0"/>
        <v>1</v>
      </c>
      <c r="G6" s="8" t="s">
        <v>991</v>
      </c>
      <c r="H6" s="1" t="str">
        <f t="shared" si="1"/>
        <v>AFN</v>
      </c>
      <c r="J6" s="1" t="s">
        <v>372</v>
      </c>
      <c r="M6" t="s">
        <v>1177</v>
      </c>
      <c r="O6" s="1" t="s">
        <v>1176</v>
      </c>
    </row>
    <row r="7" spans="1:16">
      <c r="A7" t="s">
        <v>993</v>
      </c>
      <c r="B7" s="1" t="s">
        <v>993</v>
      </c>
      <c r="D7" s="1" t="s">
        <v>4453</v>
      </c>
      <c r="E7" s="1">
        <f t="shared" si="0"/>
        <v>1</v>
      </c>
      <c r="G7" s="8" t="s">
        <v>992</v>
      </c>
      <c r="H7" s="1" t="str">
        <f t="shared" si="1"/>
        <v>ALL</v>
      </c>
      <c r="J7" s="1" t="s">
        <v>372</v>
      </c>
    </row>
    <row r="8" spans="1:16">
      <c r="A8" t="s">
        <v>994</v>
      </c>
      <c r="B8" s="1" t="s">
        <v>994</v>
      </c>
      <c r="D8" s="1" t="s">
        <v>4453</v>
      </c>
      <c r="E8" s="1">
        <f t="shared" si="0"/>
        <v>1</v>
      </c>
      <c r="G8" s="8" t="s">
        <v>993</v>
      </c>
      <c r="H8" s="1" t="str">
        <f t="shared" si="1"/>
        <v>AMD</v>
      </c>
      <c r="J8" s="1" t="s">
        <v>372</v>
      </c>
    </row>
    <row r="9" spans="1:16">
      <c r="A9" t="s">
        <v>995</v>
      </c>
      <c r="B9" s="1" t="s">
        <v>995</v>
      </c>
      <c r="D9" s="1" t="s">
        <v>4453</v>
      </c>
      <c r="E9" s="1">
        <f t="shared" si="0"/>
        <v>1</v>
      </c>
      <c r="G9" s="8" t="s">
        <v>994</v>
      </c>
      <c r="H9" s="1" t="str">
        <f t="shared" si="1"/>
        <v>ANG</v>
      </c>
      <c r="J9" s="1" t="s">
        <v>372</v>
      </c>
    </row>
    <row r="10" spans="1:16">
      <c r="A10" t="s">
        <v>996</v>
      </c>
      <c r="B10" s="1" t="s">
        <v>996</v>
      </c>
      <c r="D10" s="1" t="s">
        <v>4453</v>
      </c>
      <c r="E10" s="1">
        <f t="shared" si="0"/>
        <v>1</v>
      </c>
      <c r="G10" s="8" t="s">
        <v>995</v>
      </c>
      <c r="H10" s="1" t="str">
        <f t="shared" si="1"/>
        <v>AOA</v>
      </c>
      <c r="J10" s="1" t="s">
        <v>372</v>
      </c>
    </row>
    <row r="11" spans="1:16">
      <c r="A11" t="s">
        <v>997</v>
      </c>
      <c r="B11" s="1" t="s">
        <v>997</v>
      </c>
      <c r="D11" s="1" t="s">
        <v>4453</v>
      </c>
      <c r="E11" s="1">
        <f t="shared" si="0"/>
        <v>1</v>
      </c>
      <c r="G11" s="8" t="s">
        <v>996</v>
      </c>
      <c r="H11" s="1" t="str">
        <f t="shared" si="1"/>
        <v>ARS</v>
      </c>
      <c r="J11" s="1" t="s">
        <v>372</v>
      </c>
    </row>
    <row r="12" spans="1:16">
      <c r="A12" t="s">
        <v>998</v>
      </c>
      <c r="B12" s="1" t="s">
        <v>998</v>
      </c>
      <c r="D12" s="1" t="s">
        <v>4453</v>
      </c>
      <c r="E12" s="1">
        <f t="shared" si="0"/>
        <v>1</v>
      </c>
      <c r="G12" s="8" t="s">
        <v>997</v>
      </c>
      <c r="H12" s="1" t="str">
        <f t="shared" si="1"/>
        <v>AUD</v>
      </c>
      <c r="J12" s="1" t="s">
        <v>372</v>
      </c>
    </row>
    <row r="13" spans="1:16">
      <c r="A13" t="s">
        <v>999</v>
      </c>
      <c r="B13" s="1" t="s">
        <v>999</v>
      </c>
      <c r="D13" s="1" t="s">
        <v>4453</v>
      </c>
      <c r="E13" s="1">
        <f t="shared" si="0"/>
        <v>1</v>
      </c>
      <c r="G13" s="8" t="s">
        <v>998</v>
      </c>
      <c r="H13" s="1" t="str">
        <f t="shared" si="1"/>
        <v>AWG</v>
      </c>
      <c r="J13" s="1" t="s">
        <v>372</v>
      </c>
    </row>
    <row r="14" spans="1:16">
      <c r="A14" t="s">
        <v>1000</v>
      </c>
      <c r="B14" s="1" t="s">
        <v>1000</v>
      </c>
      <c r="D14" s="1" t="s">
        <v>4453</v>
      </c>
      <c r="E14" s="1">
        <f t="shared" si="0"/>
        <v>1</v>
      </c>
      <c r="G14" s="8" t="s">
        <v>999</v>
      </c>
      <c r="H14" s="1" t="str">
        <f t="shared" si="1"/>
        <v>AZN</v>
      </c>
      <c r="J14" s="1" t="s">
        <v>372</v>
      </c>
    </row>
    <row r="15" spans="1:16">
      <c r="A15" t="s">
        <v>1001</v>
      </c>
      <c r="B15" s="1" t="s">
        <v>1001</v>
      </c>
      <c r="D15" s="1" t="s">
        <v>4453</v>
      </c>
      <c r="E15" s="1">
        <f t="shared" si="0"/>
        <v>1</v>
      </c>
      <c r="G15" s="8" t="s">
        <v>1000</v>
      </c>
      <c r="H15" s="1" t="str">
        <f t="shared" si="1"/>
        <v>BAM</v>
      </c>
      <c r="J15" s="1" t="s">
        <v>372</v>
      </c>
    </row>
    <row r="16" spans="1:16">
      <c r="A16" t="s">
        <v>1002</v>
      </c>
      <c r="B16" s="1" t="s">
        <v>1002</v>
      </c>
      <c r="D16" s="1" t="s">
        <v>4453</v>
      </c>
      <c r="E16" s="1">
        <f t="shared" si="0"/>
        <v>1</v>
      </c>
      <c r="G16" s="8" t="s">
        <v>1001</v>
      </c>
      <c r="H16" s="1" t="str">
        <f t="shared" si="1"/>
        <v>BBD</v>
      </c>
      <c r="J16" s="1" t="s">
        <v>372</v>
      </c>
    </row>
    <row r="17" spans="1:10">
      <c r="A17" t="s">
        <v>1003</v>
      </c>
      <c r="B17" s="1" t="s">
        <v>1003</v>
      </c>
      <c r="D17" s="1" t="s">
        <v>4453</v>
      </c>
      <c r="E17" s="1">
        <f t="shared" si="0"/>
        <v>1</v>
      </c>
      <c r="G17" s="8" t="s">
        <v>1002</v>
      </c>
      <c r="H17" s="1" t="str">
        <f t="shared" si="1"/>
        <v>BDT</v>
      </c>
      <c r="J17" s="1" t="s">
        <v>372</v>
      </c>
    </row>
    <row r="18" spans="1:10">
      <c r="A18" t="s">
        <v>1004</v>
      </c>
      <c r="B18" s="1" t="s">
        <v>1004</v>
      </c>
      <c r="D18" s="1" t="s">
        <v>4453</v>
      </c>
      <c r="E18" s="1">
        <f t="shared" si="0"/>
        <v>1</v>
      </c>
      <c r="G18" s="8" t="s">
        <v>1003</v>
      </c>
      <c r="H18" s="1" t="str">
        <f t="shared" si="1"/>
        <v>BGN</v>
      </c>
      <c r="J18" s="1" t="s">
        <v>372</v>
      </c>
    </row>
    <row r="19" spans="1:10">
      <c r="A19" t="s">
        <v>1005</v>
      </c>
      <c r="B19" s="1" t="s">
        <v>1005</v>
      </c>
      <c r="D19" s="1" t="s">
        <v>4453</v>
      </c>
      <c r="E19" s="1">
        <f t="shared" si="0"/>
        <v>1</v>
      </c>
      <c r="G19" s="8" t="s">
        <v>1004</v>
      </c>
      <c r="H19" s="1" t="str">
        <f t="shared" si="1"/>
        <v>BHD</v>
      </c>
      <c r="J19" s="1" t="s">
        <v>372</v>
      </c>
    </row>
    <row r="20" spans="1:10">
      <c r="A20" t="s">
        <v>1006</v>
      </c>
      <c r="B20" s="1" t="s">
        <v>1006</v>
      </c>
      <c r="D20" s="1" t="s">
        <v>4453</v>
      </c>
      <c r="E20" s="1">
        <f t="shared" si="0"/>
        <v>1</v>
      </c>
      <c r="G20" s="8" t="s">
        <v>1005</v>
      </c>
      <c r="H20" s="1" t="str">
        <f t="shared" si="1"/>
        <v>BIF</v>
      </c>
      <c r="J20" s="1" t="s">
        <v>372</v>
      </c>
    </row>
    <row r="21" spans="1:10">
      <c r="A21" t="s">
        <v>1007</v>
      </c>
      <c r="B21" s="1" t="s">
        <v>1007</v>
      </c>
      <c r="D21" s="1" t="s">
        <v>4453</v>
      </c>
      <c r="E21" s="1">
        <f t="shared" si="0"/>
        <v>1</v>
      </c>
      <c r="G21" s="8" t="s">
        <v>1006</v>
      </c>
      <c r="H21" s="1" t="str">
        <f t="shared" si="1"/>
        <v>BMD</v>
      </c>
      <c r="J21" s="1" t="s">
        <v>372</v>
      </c>
    </row>
    <row r="22" spans="1:10">
      <c r="A22" t="s">
        <v>1008</v>
      </c>
      <c r="B22" s="1" t="s">
        <v>1008</v>
      </c>
      <c r="D22" s="1" t="s">
        <v>4453</v>
      </c>
      <c r="E22" s="1">
        <f t="shared" si="0"/>
        <v>1</v>
      </c>
      <c r="G22" s="8" t="s">
        <v>1007</v>
      </c>
      <c r="H22" s="1" t="str">
        <f t="shared" si="1"/>
        <v>BND</v>
      </c>
      <c r="J22" s="1" t="s">
        <v>372</v>
      </c>
    </row>
    <row r="23" spans="1:10">
      <c r="A23" t="s">
        <v>1009</v>
      </c>
      <c r="B23" s="1" t="s">
        <v>1009</v>
      </c>
      <c r="D23" s="1" t="s">
        <v>4453</v>
      </c>
      <c r="E23" s="1">
        <f t="shared" si="0"/>
        <v>1</v>
      </c>
      <c r="G23" s="8" t="s">
        <v>1008</v>
      </c>
      <c r="H23" s="1" t="str">
        <f t="shared" si="1"/>
        <v>BOB</v>
      </c>
      <c r="J23" s="1" t="s">
        <v>372</v>
      </c>
    </row>
    <row r="24" spans="1:10">
      <c r="A24" t="s">
        <v>1010</v>
      </c>
      <c r="B24" s="1" t="s">
        <v>1010</v>
      </c>
      <c r="D24" s="1" t="s">
        <v>4453</v>
      </c>
      <c r="E24" s="1">
        <f t="shared" si="0"/>
        <v>1</v>
      </c>
      <c r="G24" s="8" t="s">
        <v>1009</v>
      </c>
      <c r="H24" s="1" t="str">
        <f t="shared" si="1"/>
        <v>BOV</v>
      </c>
      <c r="J24" s="1" t="s">
        <v>372</v>
      </c>
    </row>
    <row r="25" spans="1:10">
      <c r="A25" t="s">
        <v>1011</v>
      </c>
      <c r="B25" s="1" t="s">
        <v>1011</v>
      </c>
      <c r="D25" s="1" t="s">
        <v>4453</v>
      </c>
      <c r="E25" s="1">
        <f t="shared" si="0"/>
        <v>1</v>
      </c>
      <c r="G25" s="8" t="s">
        <v>1010</v>
      </c>
      <c r="H25" s="1" t="str">
        <f t="shared" si="1"/>
        <v>BRL</v>
      </c>
      <c r="J25" s="1" t="s">
        <v>372</v>
      </c>
    </row>
    <row r="26" spans="1:10">
      <c r="A26" t="s">
        <v>1012</v>
      </c>
      <c r="B26" s="1" t="s">
        <v>1012</v>
      </c>
      <c r="D26" s="1" t="s">
        <v>4453</v>
      </c>
      <c r="E26" s="1">
        <f t="shared" si="0"/>
        <v>1</v>
      </c>
      <c r="G26" s="8" t="s">
        <v>1011</v>
      </c>
      <c r="H26" s="1" t="str">
        <f t="shared" si="1"/>
        <v>BSD</v>
      </c>
      <c r="J26" s="1" t="s">
        <v>372</v>
      </c>
    </row>
    <row r="27" spans="1:10">
      <c r="A27" t="s">
        <v>1013</v>
      </c>
      <c r="B27" s="1" t="s">
        <v>1013</v>
      </c>
      <c r="D27" s="1" t="s">
        <v>4453</v>
      </c>
      <c r="E27" s="1">
        <f t="shared" si="0"/>
        <v>1</v>
      </c>
      <c r="G27" s="8" t="s">
        <v>1012</v>
      </c>
      <c r="H27" s="1" t="str">
        <f t="shared" si="1"/>
        <v>BTN</v>
      </c>
      <c r="J27" s="1" t="s">
        <v>372</v>
      </c>
    </row>
    <row r="28" spans="1:10">
      <c r="A28" t="s">
        <v>1014</v>
      </c>
      <c r="B28" s="1" t="s">
        <v>1014</v>
      </c>
      <c r="D28" s="1" t="s">
        <v>4453</v>
      </c>
      <c r="E28" s="1">
        <f t="shared" si="0"/>
        <v>1</v>
      </c>
      <c r="G28" s="8" t="s">
        <v>1013</v>
      </c>
      <c r="H28" s="1" t="str">
        <f t="shared" si="1"/>
        <v>BWP</v>
      </c>
      <c r="J28" s="1" t="s">
        <v>372</v>
      </c>
    </row>
    <row r="29" spans="1:10">
      <c r="A29" t="s">
        <v>1015</v>
      </c>
      <c r="B29" s="1" t="s">
        <v>1015</v>
      </c>
      <c r="D29" s="1" t="s">
        <v>4453</v>
      </c>
      <c r="E29" s="1">
        <f t="shared" si="0"/>
        <v>1</v>
      </c>
      <c r="G29" s="8" t="s">
        <v>1014</v>
      </c>
      <c r="H29" s="1" t="str">
        <f t="shared" si="1"/>
        <v>BYR</v>
      </c>
      <c r="J29" s="1" t="s">
        <v>372</v>
      </c>
    </row>
    <row r="30" spans="1:10">
      <c r="A30" t="s">
        <v>1016</v>
      </c>
      <c r="B30" s="1" t="s">
        <v>1016</v>
      </c>
      <c r="D30" s="1" t="s">
        <v>4453</v>
      </c>
      <c r="E30" s="1">
        <f t="shared" si="0"/>
        <v>1</v>
      </c>
      <c r="G30" s="8" t="s">
        <v>1015</v>
      </c>
      <c r="H30" s="1" t="str">
        <f t="shared" si="1"/>
        <v>BZD</v>
      </c>
      <c r="J30" s="1" t="s">
        <v>372</v>
      </c>
    </row>
    <row r="31" spans="1:10">
      <c r="A31" t="s">
        <v>1017</v>
      </c>
      <c r="B31" s="1" t="s">
        <v>1017</v>
      </c>
      <c r="D31" s="1" t="s">
        <v>4453</v>
      </c>
      <c r="E31" s="1">
        <f t="shared" si="0"/>
        <v>1</v>
      </c>
      <c r="G31" s="8" t="s">
        <v>1016</v>
      </c>
      <c r="H31" s="1" t="str">
        <f t="shared" si="1"/>
        <v>CAD</v>
      </c>
      <c r="J31" s="1" t="s">
        <v>372</v>
      </c>
    </row>
    <row r="32" spans="1:10">
      <c r="A32" t="s">
        <v>1018</v>
      </c>
      <c r="B32" s="1" t="s">
        <v>1018</v>
      </c>
      <c r="D32" s="1" t="s">
        <v>4453</v>
      </c>
      <c r="E32" s="1">
        <f t="shared" si="0"/>
        <v>1</v>
      </c>
      <c r="G32" s="8" t="s">
        <v>1017</v>
      </c>
      <c r="H32" s="1" t="str">
        <f t="shared" si="1"/>
        <v>CDF</v>
      </c>
      <c r="J32" s="1" t="s">
        <v>372</v>
      </c>
    </row>
    <row r="33" spans="1:10">
      <c r="A33" t="s">
        <v>1019</v>
      </c>
      <c r="B33" s="1" t="s">
        <v>1019</v>
      </c>
      <c r="D33" s="1" t="s">
        <v>4453</v>
      </c>
      <c r="E33" s="1">
        <f t="shared" si="0"/>
        <v>1</v>
      </c>
      <c r="G33" s="8" t="s">
        <v>1018</v>
      </c>
      <c r="H33" s="1" t="str">
        <f t="shared" si="1"/>
        <v>CHE</v>
      </c>
      <c r="J33" s="1" t="s">
        <v>372</v>
      </c>
    </row>
    <row r="34" spans="1:10">
      <c r="A34" t="s">
        <v>1020</v>
      </c>
      <c r="B34" s="1" t="s">
        <v>1020</v>
      </c>
      <c r="D34" s="1" t="s">
        <v>4453</v>
      </c>
      <c r="E34" s="1">
        <f t="shared" ref="E34:E65" si="2">COUNTIF($G$2:$G$194,A34)</f>
        <v>1</v>
      </c>
      <c r="G34" s="8" t="s">
        <v>1019</v>
      </c>
      <c r="H34" s="1" t="str">
        <f t="shared" si="1"/>
        <v>CHF</v>
      </c>
      <c r="J34" s="1" t="s">
        <v>372</v>
      </c>
    </row>
    <row r="35" spans="1:10">
      <c r="A35" t="s">
        <v>1021</v>
      </c>
      <c r="B35" s="1" t="s">
        <v>1021</v>
      </c>
      <c r="D35" s="1" t="s">
        <v>4453</v>
      </c>
      <c r="E35" s="1">
        <f t="shared" si="2"/>
        <v>1</v>
      </c>
      <c r="G35" s="8" t="s">
        <v>1020</v>
      </c>
      <c r="H35" s="1" t="str">
        <f t="shared" si="1"/>
        <v>CHW</v>
      </c>
      <c r="J35" s="1" t="s">
        <v>372</v>
      </c>
    </row>
    <row r="36" spans="1:10">
      <c r="A36" t="s">
        <v>1022</v>
      </c>
      <c r="B36" s="1" t="s">
        <v>1022</v>
      </c>
      <c r="D36" s="1" t="s">
        <v>4453</v>
      </c>
      <c r="E36" s="1">
        <f t="shared" si="2"/>
        <v>1</v>
      </c>
      <c r="G36" s="8" t="s">
        <v>1021</v>
      </c>
      <c r="H36" s="1" t="str">
        <f t="shared" si="1"/>
        <v>CLF</v>
      </c>
      <c r="J36" s="1" t="s">
        <v>372</v>
      </c>
    </row>
    <row r="37" spans="1:10">
      <c r="A37" t="s">
        <v>1023</v>
      </c>
      <c r="B37" s="1" t="s">
        <v>1023</v>
      </c>
      <c r="D37" s="1" t="s">
        <v>4453</v>
      </c>
      <c r="E37" s="1">
        <f t="shared" si="2"/>
        <v>1</v>
      </c>
      <c r="G37" s="8" t="s">
        <v>1022</v>
      </c>
      <c r="H37" s="1" t="str">
        <f t="shared" si="1"/>
        <v>CLP</v>
      </c>
      <c r="J37" s="1" t="s">
        <v>372</v>
      </c>
    </row>
    <row r="38" spans="1:10">
      <c r="A38" t="s">
        <v>1024</v>
      </c>
      <c r="B38" s="1" t="s">
        <v>1024</v>
      </c>
      <c r="D38" s="1" t="s">
        <v>4453</v>
      </c>
      <c r="E38" s="1">
        <f t="shared" si="2"/>
        <v>1</v>
      </c>
      <c r="G38" s="8" t="s">
        <v>1023</v>
      </c>
      <c r="H38" s="1" t="str">
        <f t="shared" si="1"/>
        <v>CNY</v>
      </c>
      <c r="J38" s="1" t="s">
        <v>372</v>
      </c>
    </row>
    <row r="39" spans="1:10">
      <c r="A39" t="s">
        <v>1025</v>
      </c>
      <c r="B39" s="1" t="s">
        <v>1025</v>
      </c>
      <c r="D39" s="1" t="s">
        <v>4453</v>
      </c>
      <c r="E39" s="1">
        <f t="shared" si="2"/>
        <v>1</v>
      </c>
      <c r="G39" s="8" t="s">
        <v>1024</v>
      </c>
      <c r="H39" s="1" t="str">
        <f t="shared" si="1"/>
        <v>COP</v>
      </c>
      <c r="J39" s="1" t="s">
        <v>372</v>
      </c>
    </row>
    <row r="40" spans="1:10">
      <c r="A40" t="s">
        <v>1026</v>
      </c>
      <c r="B40" s="1" t="s">
        <v>1026</v>
      </c>
      <c r="D40" s="1" t="s">
        <v>4453</v>
      </c>
      <c r="E40" s="1">
        <f t="shared" si="2"/>
        <v>1</v>
      </c>
      <c r="G40" s="8" t="s">
        <v>1025</v>
      </c>
      <c r="H40" s="1" t="str">
        <f t="shared" si="1"/>
        <v>COU</v>
      </c>
      <c r="J40" s="1" t="s">
        <v>372</v>
      </c>
    </row>
    <row r="41" spans="1:10">
      <c r="A41" t="s">
        <v>1027</v>
      </c>
      <c r="B41" s="1" t="s">
        <v>1027</v>
      </c>
      <c r="D41" s="1" t="s">
        <v>4453</v>
      </c>
      <c r="E41" s="1">
        <f t="shared" si="2"/>
        <v>1</v>
      </c>
      <c r="G41" s="8" t="s">
        <v>1026</v>
      </c>
      <c r="H41" s="1" t="str">
        <f t="shared" si="1"/>
        <v>CRC</v>
      </c>
      <c r="J41" s="1" t="s">
        <v>372</v>
      </c>
    </row>
    <row r="42" spans="1:10">
      <c r="A42" t="s">
        <v>1028</v>
      </c>
      <c r="B42" s="1" t="s">
        <v>1028</v>
      </c>
      <c r="D42" s="1" t="s">
        <v>4453</v>
      </c>
      <c r="E42" s="1">
        <f t="shared" si="2"/>
        <v>1</v>
      </c>
      <c r="G42" s="8" t="s">
        <v>1027</v>
      </c>
      <c r="H42" s="1" t="str">
        <f t="shared" si="1"/>
        <v>CUC</v>
      </c>
      <c r="J42" s="1" t="s">
        <v>372</v>
      </c>
    </row>
    <row r="43" spans="1:10">
      <c r="A43" t="s">
        <v>1029</v>
      </c>
      <c r="B43" s="1" t="s">
        <v>1029</v>
      </c>
      <c r="D43" s="1" t="s">
        <v>4453</v>
      </c>
      <c r="E43" s="1">
        <f t="shared" si="2"/>
        <v>1</v>
      </c>
      <c r="G43" s="8" t="s">
        <v>1028</v>
      </c>
      <c r="H43" s="1" t="str">
        <f t="shared" si="1"/>
        <v>CUP</v>
      </c>
      <c r="J43" s="1" t="s">
        <v>372</v>
      </c>
    </row>
    <row r="44" spans="1:10">
      <c r="A44" t="s">
        <v>1030</v>
      </c>
      <c r="B44" s="1" t="s">
        <v>1030</v>
      </c>
      <c r="D44" s="1" t="s">
        <v>4453</v>
      </c>
      <c r="E44" s="1">
        <f t="shared" si="2"/>
        <v>1</v>
      </c>
      <c r="G44" s="8" t="s">
        <v>1029</v>
      </c>
      <c r="H44" s="1" t="str">
        <f t="shared" si="1"/>
        <v>CVE</v>
      </c>
      <c r="J44" s="1" t="s">
        <v>372</v>
      </c>
    </row>
    <row r="45" spans="1:10">
      <c r="A45" t="s">
        <v>1031</v>
      </c>
      <c r="B45" s="1" t="s">
        <v>1031</v>
      </c>
      <c r="D45" s="1" t="s">
        <v>4453</v>
      </c>
      <c r="E45" s="1">
        <f t="shared" si="2"/>
        <v>1</v>
      </c>
      <c r="G45" s="8" t="s">
        <v>1030</v>
      </c>
      <c r="H45" s="1" t="str">
        <f t="shared" si="1"/>
        <v>CZK</v>
      </c>
      <c r="J45" s="1" t="s">
        <v>372</v>
      </c>
    </row>
    <row r="46" spans="1:10">
      <c r="A46" t="s">
        <v>1032</v>
      </c>
      <c r="B46" s="1" t="s">
        <v>1032</v>
      </c>
      <c r="D46" s="1" t="s">
        <v>4453</v>
      </c>
      <c r="E46" s="1">
        <f t="shared" si="2"/>
        <v>1</v>
      </c>
      <c r="G46" s="8" t="s">
        <v>1031</v>
      </c>
      <c r="H46" s="1" t="str">
        <f t="shared" si="1"/>
        <v>DJF</v>
      </c>
      <c r="J46" s="1" t="s">
        <v>372</v>
      </c>
    </row>
    <row r="47" spans="1:10">
      <c r="A47" t="s">
        <v>1033</v>
      </c>
      <c r="B47" s="1" t="s">
        <v>1033</v>
      </c>
      <c r="D47" s="1" t="s">
        <v>4453</v>
      </c>
      <c r="E47" s="1">
        <f t="shared" si="2"/>
        <v>1</v>
      </c>
      <c r="G47" s="8" t="s">
        <v>1032</v>
      </c>
      <c r="H47" s="1" t="str">
        <f t="shared" si="1"/>
        <v>DKK</v>
      </c>
      <c r="J47" s="1" t="s">
        <v>372</v>
      </c>
    </row>
    <row r="48" spans="1:10">
      <c r="A48" t="s">
        <v>1034</v>
      </c>
      <c r="B48" s="1" t="s">
        <v>1034</v>
      </c>
      <c r="D48" s="1" t="s">
        <v>4453</v>
      </c>
      <c r="E48" s="1">
        <f t="shared" si="2"/>
        <v>1</v>
      </c>
      <c r="G48" s="8" t="s">
        <v>1033</v>
      </c>
      <c r="H48" s="1" t="str">
        <f t="shared" si="1"/>
        <v>DOP</v>
      </c>
      <c r="J48" s="1" t="s">
        <v>372</v>
      </c>
    </row>
    <row r="49" spans="1:10">
      <c r="A49" t="s">
        <v>1035</v>
      </c>
      <c r="B49" s="1" t="s">
        <v>1035</v>
      </c>
      <c r="D49" s="1" t="s">
        <v>4453</v>
      </c>
      <c r="E49" s="1">
        <f t="shared" si="2"/>
        <v>1</v>
      </c>
      <c r="G49" s="8" t="s">
        <v>1034</v>
      </c>
      <c r="H49" s="1" t="str">
        <f t="shared" si="1"/>
        <v>DZD</v>
      </c>
      <c r="J49" s="1" t="s">
        <v>372</v>
      </c>
    </row>
    <row r="50" spans="1:10">
      <c r="A50" t="s">
        <v>1036</v>
      </c>
      <c r="B50" s="1" t="s">
        <v>1036</v>
      </c>
      <c r="D50" s="1" t="s">
        <v>4453</v>
      </c>
      <c r="E50" s="1">
        <f t="shared" si="2"/>
        <v>1</v>
      </c>
      <c r="G50" s="8" t="s">
        <v>1035</v>
      </c>
      <c r="H50" s="1" t="str">
        <f t="shared" si="1"/>
        <v>EEK</v>
      </c>
      <c r="J50" s="1" t="s">
        <v>372</v>
      </c>
    </row>
    <row r="51" spans="1:10">
      <c r="A51" t="s">
        <v>1037</v>
      </c>
      <c r="B51" s="1" t="s">
        <v>1037</v>
      </c>
      <c r="D51" s="1" t="s">
        <v>4453</v>
      </c>
      <c r="E51" s="1">
        <f t="shared" si="2"/>
        <v>1</v>
      </c>
      <c r="G51" s="8" t="s">
        <v>1036</v>
      </c>
      <c r="H51" s="1" t="str">
        <f t="shared" si="1"/>
        <v>EGP</v>
      </c>
      <c r="J51" s="1" t="s">
        <v>372</v>
      </c>
    </row>
    <row r="52" spans="1:10">
      <c r="A52" t="s">
        <v>1038</v>
      </c>
      <c r="B52" s="1" t="s">
        <v>1038</v>
      </c>
      <c r="D52" s="1" t="s">
        <v>4453</v>
      </c>
      <c r="E52" s="1">
        <f t="shared" si="2"/>
        <v>1</v>
      </c>
      <c r="G52" s="8" t="s">
        <v>1037</v>
      </c>
      <c r="H52" s="1" t="str">
        <f t="shared" si="1"/>
        <v>ERN</v>
      </c>
      <c r="J52" s="1" t="s">
        <v>372</v>
      </c>
    </row>
    <row r="53" spans="1:10">
      <c r="A53" t="s">
        <v>1039</v>
      </c>
      <c r="B53" s="1" t="s">
        <v>1039</v>
      </c>
      <c r="D53" s="1" t="s">
        <v>4453</v>
      </c>
      <c r="E53" s="1">
        <f t="shared" si="2"/>
        <v>1</v>
      </c>
      <c r="G53" s="8" t="s">
        <v>1038</v>
      </c>
      <c r="H53" s="1" t="str">
        <f t="shared" si="1"/>
        <v>ETB</v>
      </c>
      <c r="J53" s="1" t="s">
        <v>372</v>
      </c>
    </row>
    <row r="54" spans="1:10">
      <c r="A54" t="s">
        <v>1040</v>
      </c>
      <c r="B54" s="1" t="s">
        <v>1040</v>
      </c>
      <c r="D54" s="1" t="s">
        <v>4453</v>
      </c>
      <c r="E54" s="1">
        <f t="shared" si="2"/>
        <v>1</v>
      </c>
      <c r="G54" s="8" t="s">
        <v>1039</v>
      </c>
      <c r="H54" s="1" t="str">
        <f t="shared" si="1"/>
        <v>FJD</v>
      </c>
      <c r="J54" s="1" t="s">
        <v>372</v>
      </c>
    </row>
    <row r="55" spans="1:10">
      <c r="A55" t="s">
        <v>1041</v>
      </c>
      <c r="B55" s="1" t="s">
        <v>1041</v>
      </c>
      <c r="D55" s="1" t="s">
        <v>4453</v>
      </c>
      <c r="E55" s="1">
        <f t="shared" si="2"/>
        <v>1</v>
      </c>
      <c r="G55" s="8" t="s">
        <v>1040</v>
      </c>
      <c r="H55" s="1" t="str">
        <f t="shared" si="1"/>
        <v>FKP</v>
      </c>
      <c r="J55" s="1" t="s">
        <v>372</v>
      </c>
    </row>
    <row r="56" spans="1:10">
      <c r="A56" t="s">
        <v>1042</v>
      </c>
      <c r="B56" s="1" t="s">
        <v>1042</v>
      </c>
      <c r="D56" s="1" t="s">
        <v>4453</v>
      </c>
      <c r="E56" s="1">
        <f t="shared" si="2"/>
        <v>1</v>
      </c>
      <c r="G56" s="8" t="s">
        <v>1041</v>
      </c>
      <c r="H56" s="1" t="str">
        <f t="shared" si="1"/>
        <v>GBP</v>
      </c>
      <c r="J56" s="1" t="s">
        <v>372</v>
      </c>
    </row>
    <row r="57" spans="1:10">
      <c r="A57" t="s">
        <v>1043</v>
      </c>
      <c r="B57" s="1" t="s">
        <v>1043</v>
      </c>
      <c r="D57" s="1" t="s">
        <v>4453</v>
      </c>
      <c r="E57" s="1">
        <f t="shared" si="2"/>
        <v>1</v>
      </c>
      <c r="G57" s="8" t="s">
        <v>1042</v>
      </c>
      <c r="H57" s="1" t="str">
        <f t="shared" si="1"/>
        <v>GEL</v>
      </c>
      <c r="J57" s="1" t="s">
        <v>372</v>
      </c>
    </row>
    <row r="58" spans="1:10">
      <c r="A58" t="s">
        <v>1044</v>
      </c>
      <c r="B58" s="1" t="s">
        <v>1044</v>
      </c>
      <c r="D58" s="1" t="s">
        <v>4453</v>
      </c>
      <c r="E58" s="1">
        <f t="shared" si="2"/>
        <v>1</v>
      </c>
      <c r="G58" s="8" t="s">
        <v>1043</v>
      </c>
      <c r="H58" s="1" t="str">
        <f t="shared" si="1"/>
        <v>GHS</v>
      </c>
      <c r="J58" s="1" t="s">
        <v>372</v>
      </c>
    </row>
    <row r="59" spans="1:10">
      <c r="A59" t="s">
        <v>1045</v>
      </c>
      <c r="B59" s="1" t="s">
        <v>1045</v>
      </c>
      <c r="D59" s="1" t="s">
        <v>4453</v>
      </c>
      <c r="E59" s="1">
        <f t="shared" si="2"/>
        <v>1</v>
      </c>
      <c r="G59" s="8" t="s">
        <v>1044</v>
      </c>
      <c r="H59" s="1" t="str">
        <f t="shared" si="1"/>
        <v>GIP</v>
      </c>
      <c r="J59" s="1" t="s">
        <v>372</v>
      </c>
    </row>
    <row r="60" spans="1:10">
      <c r="A60" t="s">
        <v>1046</v>
      </c>
      <c r="B60" s="1" t="s">
        <v>1046</v>
      </c>
      <c r="D60" s="1" t="s">
        <v>4453</v>
      </c>
      <c r="E60" s="1">
        <f t="shared" si="2"/>
        <v>1</v>
      </c>
      <c r="G60" s="8" t="s">
        <v>1045</v>
      </c>
      <c r="H60" s="1" t="str">
        <f t="shared" si="1"/>
        <v>GMD</v>
      </c>
      <c r="J60" s="1" t="s">
        <v>372</v>
      </c>
    </row>
    <row r="61" spans="1:10">
      <c r="A61" t="s">
        <v>1047</v>
      </c>
      <c r="B61" s="1" t="s">
        <v>1047</v>
      </c>
      <c r="D61" s="1" t="s">
        <v>4453</v>
      </c>
      <c r="E61" s="1">
        <f t="shared" si="2"/>
        <v>1</v>
      </c>
      <c r="G61" s="8" t="s">
        <v>1046</v>
      </c>
      <c r="H61" s="1" t="str">
        <f t="shared" si="1"/>
        <v>GNF</v>
      </c>
      <c r="J61" s="1" t="s">
        <v>372</v>
      </c>
    </row>
    <row r="62" spans="1:10">
      <c r="A62" t="s">
        <v>1048</v>
      </c>
      <c r="B62" s="1" t="s">
        <v>1048</v>
      </c>
      <c r="D62" s="1" t="s">
        <v>4453</v>
      </c>
      <c r="E62" s="1">
        <f t="shared" si="2"/>
        <v>1</v>
      </c>
      <c r="G62" s="8" t="s">
        <v>1047</v>
      </c>
      <c r="H62" s="1" t="str">
        <f t="shared" si="1"/>
        <v>GTQ</v>
      </c>
      <c r="J62" s="1" t="s">
        <v>372</v>
      </c>
    </row>
    <row r="63" spans="1:10">
      <c r="A63" t="s">
        <v>1049</v>
      </c>
      <c r="B63" s="1" t="s">
        <v>1049</v>
      </c>
      <c r="D63" s="1" t="s">
        <v>4453</v>
      </c>
      <c r="E63" s="1">
        <f t="shared" si="2"/>
        <v>1</v>
      </c>
      <c r="G63" s="8" t="s">
        <v>1048</v>
      </c>
      <c r="H63" s="1" t="str">
        <f t="shared" si="1"/>
        <v>GYD</v>
      </c>
      <c r="J63" s="1" t="s">
        <v>372</v>
      </c>
    </row>
    <row r="64" spans="1:10">
      <c r="A64" t="s">
        <v>1050</v>
      </c>
      <c r="B64" s="1" t="s">
        <v>1050</v>
      </c>
      <c r="D64" s="1" t="s">
        <v>4453</v>
      </c>
      <c r="E64" s="1">
        <f t="shared" si="2"/>
        <v>1</v>
      </c>
      <c r="G64" s="8" t="s">
        <v>1049</v>
      </c>
      <c r="H64" s="1" t="str">
        <f t="shared" si="1"/>
        <v>HKD</v>
      </c>
      <c r="J64" s="1" t="s">
        <v>372</v>
      </c>
    </row>
    <row r="65" spans="1:10">
      <c r="A65" t="s">
        <v>1051</v>
      </c>
      <c r="B65" s="1" t="s">
        <v>1051</v>
      </c>
      <c r="D65" s="1" t="s">
        <v>4453</v>
      </c>
      <c r="E65" s="1">
        <f t="shared" si="2"/>
        <v>1</v>
      </c>
      <c r="G65" s="8" t="s">
        <v>1050</v>
      </c>
      <c r="H65" s="1" t="str">
        <f t="shared" si="1"/>
        <v>HNL</v>
      </c>
      <c r="J65" s="1" t="s">
        <v>372</v>
      </c>
    </row>
    <row r="66" spans="1:10">
      <c r="A66" t="s">
        <v>1052</v>
      </c>
      <c r="B66" s="1" t="s">
        <v>1052</v>
      </c>
      <c r="D66" s="1" t="s">
        <v>4453</v>
      </c>
      <c r="E66" s="1">
        <f t="shared" ref="E66:E97" si="3">COUNTIF($G$2:$G$194,A66)</f>
        <v>1</v>
      </c>
      <c r="G66" s="8" t="s">
        <v>1051</v>
      </c>
      <c r="H66" s="1" t="str">
        <f t="shared" si="1"/>
        <v>HRK</v>
      </c>
      <c r="J66" s="1" t="s">
        <v>372</v>
      </c>
    </row>
    <row r="67" spans="1:10">
      <c r="A67" t="s">
        <v>1053</v>
      </c>
      <c r="B67" s="1" t="s">
        <v>1053</v>
      </c>
      <c r="D67" s="1" t="s">
        <v>4453</v>
      </c>
      <c r="E67" s="1">
        <f t="shared" si="3"/>
        <v>1</v>
      </c>
      <c r="G67" s="8" t="s">
        <v>1052</v>
      </c>
      <c r="H67" s="1" t="str">
        <f t="shared" si="1"/>
        <v>HTG</v>
      </c>
      <c r="J67" s="1" t="s">
        <v>372</v>
      </c>
    </row>
    <row r="68" spans="1:10">
      <c r="A68" t="s">
        <v>1054</v>
      </c>
      <c r="B68" s="1" t="s">
        <v>1054</v>
      </c>
      <c r="D68" s="1" t="s">
        <v>4453</v>
      </c>
      <c r="E68" s="1">
        <f t="shared" si="3"/>
        <v>1</v>
      </c>
      <c r="G68" s="8" t="s">
        <v>1053</v>
      </c>
      <c r="H68" s="1" t="str">
        <f t="shared" ref="H68:H131" si="4">VLOOKUP(G68,$A$2:$B$182,2,0)</f>
        <v>HUF</v>
      </c>
      <c r="J68" s="1" t="s">
        <v>372</v>
      </c>
    </row>
    <row r="69" spans="1:10">
      <c r="A69" t="s">
        <v>1055</v>
      </c>
      <c r="B69" s="1" t="s">
        <v>1055</v>
      </c>
      <c r="D69" s="1" t="s">
        <v>4453</v>
      </c>
      <c r="E69" s="1">
        <f t="shared" si="3"/>
        <v>1</v>
      </c>
      <c r="G69" s="8" t="s">
        <v>1054</v>
      </c>
      <c r="H69" s="1" t="str">
        <f t="shared" si="4"/>
        <v>IDR</v>
      </c>
      <c r="J69" s="1" t="s">
        <v>372</v>
      </c>
    </row>
    <row r="70" spans="1:10">
      <c r="A70" t="s">
        <v>1056</v>
      </c>
      <c r="B70" s="1" t="s">
        <v>1056</v>
      </c>
      <c r="D70" s="1" t="s">
        <v>4453</v>
      </c>
      <c r="E70" s="1">
        <f t="shared" si="3"/>
        <v>1</v>
      </c>
      <c r="G70" s="8" t="s">
        <v>1055</v>
      </c>
      <c r="H70" s="1" t="str">
        <f t="shared" si="4"/>
        <v>ILS</v>
      </c>
      <c r="J70" s="1" t="s">
        <v>372</v>
      </c>
    </row>
    <row r="71" spans="1:10">
      <c r="A71" t="s">
        <v>1057</v>
      </c>
      <c r="B71" s="1" t="s">
        <v>1057</v>
      </c>
      <c r="D71" s="1" t="s">
        <v>4453</v>
      </c>
      <c r="E71" s="1">
        <f t="shared" si="3"/>
        <v>1</v>
      </c>
      <c r="G71" s="8" t="s">
        <v>1056</v>
      </c>
      <c r="H71" s="1" t="str">
        <f t="shared" si="4"/>
        <v>INR</v>
      </c>
      <c r="J71" s="1" t="s">
        <v>372</v>
      </c>
    </row>
    <row r="72" spans="1:10">
      <c r="A72" t="s">
        <v>1058</v>
      </c>
      <c r="B72" s="1" t="s">
        <v>1058</v>
      </c>
      <c r="D72" s="1" t="s">
        <v>4453</v>
      </c>
      <c r="E72" s="1">
        <f t="shared" si="3"/>
        <v>1</v>
      </c>
      <c r="G72" s="8" t="s">
        <v>1057</v>
      </c>
      <c r="H72" s="1" t="str">
        <f t="shared" si="4"/>
        <v>IQD</v>
      </c>
      <c r="J72" s="1" t="s">
        <v>372</v>
      </c>
    </row>
    <row r="73" spans="1:10">
      <c r="A73" t="s">
        <v>1059</v>
      </c>
      <c r="B73" s="1" t="s">
        <v>1059</v>
      </c>
      <c r="D73" s="1" t="s">
        <v>4453</v>
      </c>
      <c r="E73" s="1">
        <f t="shared" si="3"/>
        <v>1</v>
      </c>
      <c r="G73" s="8" t="s">
        <v>1058</v>
      </c>
      <c r="H73" s="1" t="str">
        <f t="shared" si="4"/>
        <v>IRR</v>
      </c>
      <c r="J73" s="1" t="s">
        <v>372</v>
      </c>
    </row>
    <row r="74" spans="1:10">
      <c r="A74" t="s">
        <v>1060</v>
      </c>
      <c r="B74" s="1" t="s">
        <v>1060</v>
      </c>
      <c r="D74" s="1" t="s">
        <v>4453</v>
      </c>
      <c r="E74" s="1">
        <f t="shared" si="3"/>
        <v>1</v>
      </c>
      <c r="G74" s="8" t="s">
        <v>1059</v>
      </c>
      <c r="H74" s="1" t="str">
        <f t="shared" si="4"/>
        <v>ISK</v>
      </c>
      <c r="J74" s="1" t="s">
        <v>372</v>
      </c>
    </row>
    <row r="75" spans="1:10">
      <c r="A75" t="s">
        <v>1061</v>
      </c>
      <c r="B75" s="1" t="s">
        <v>1061</v>
      </c>
      <c r="D75" s="1" t="s">
        <v>4453</v>
      </c>
      <c r="E75" s="1">
        <f t="shared" si="3"/>
        <v>1</v>
      </c>
      <c r="G75" s="8" t="s">
        <v>1060</v>
      </c>
      <c r="H75" s="1" t="str">
        <f t="shared" si="4"/>
        <v>JMD</v>
      </c>
      <c r="J75" s="1" t="s">
        <v>372</v>
      </c>
    </row>
    <row r="76" spans="1:10">
      <c r="A76" t="s">
        <v>1062</v>
      </c>
      <c r="B76" s="1" t="s">
        <v>1062</v>
      </c>
      <c r="D76" s="1" t="s">
        <v>4453</v>
      </c>
      <c r="E76" s="1">
        <f t="shared" si="3"/>
        <v>1</v>
      </c>
      <c r="G76" s="8" t="s">
        <v>1061</v>
      </c>
      <c r="H76" s="1" t="str">
        <f t="shared" si="4"/>
        <v>JOD</v>
      </c>
      <c r="J76" s="1" t="s">
        <v>372</v>
      </c>
    </row>
    <row r="77" spans="1:10">
      <c r="A77" t="s">
        <v>1063</v>
      </c>
      <c r="B77" s="1" t="s">
        <v>1063</v>
      </c>
      <c r="D77" s="1" t="s">
        <v>4453</v>
      </c>
      <c r="E77" s="1">
        <f t="shared" si="3"/>
        <v>1</v>
      </c>
      <c r="G77" s="8" t="s">
        <v>1062</v>
      </c>
      <c r="H77" s="1" t="str">
        <f t="shared" si="4"/>
        <v>JPY</v>
      </c>
      <c r="J77" s="1" t="s">
        <v>372</v>
      </c>
    </row>
    <row r="78" spans="1:10">
      <c r="A78" t="s">
        <v>1064</v>
      </c>
      <c r="B78" s="1" t="s">
        <v>1064</v>
      </c>
      <c r="D78" s="1" t="s">
        <v>4453</v>
      </c>
      <c r="E78" s="1">
        <f t="shared" si="3"/>
        <v>1</v>
      </c>
      <c r="G78" s="8" t="s">
        <v>1063</v>
      </c>
      <c r="H78" s="1" t="str">
        <f t="shared" si="4"/>
        <v>KES</v>
      </c>
      <c r="J78" s="1" t="s">
        <v>372</v>
      </c>
    </row>
    <row r="79" spans="1:10">
      <c r="A79" t="s">
        <v>1065</v>
      </c>
      <c r="B79" s="1" t="s">
        <v>1065</v>
      </c>
      <c r="D79" s="1" t="s">
        <v>4453</v>
      </c>
      <c r="E79" s="1">
        <f t="shared" si="3"/>
        <v>1</v>
      </c>
      <c r="G79" s="8" t="s">
        <v>1064</v>
      </c>
      <c r="H79" s="1" t="str">
        <f t="shared" si="4"/>
        <v>KGS</v>
      </c>
      <c r="J79" s="1" t="s">
        <v>372</v>
      </c>
    </row>
    <row r="80" spans="1:10">
      <c r="A80" t="s">
        <v>1066</v>
      </c>
      <c r="B80" s="1" t="s">
        <v>1066</v>
      </c>
      <c r="D80" s="1" t="s">
        <v>4453</v>
      </c>
      <c r="E80" s="1">
        <f t="shared" si="3"/>
        <v>1</v>
      </c>
      <c r="G80" s="8" t="s">
        <v>1065</v>
      </c>
      <c r="H80" s="1" t="str">
        <f t="shared" si="4"/>
        <v>KHR</v>
      </c>
      <c r="J80" s="1" t="s">
        <v>372</v>
      </c>
    </row>
    <row r="81" spans="1:10">
      <c r="A81" t="s">
        <v>1067</v>
      </c>
      <c r="B81" s="1" t="s">
        <v>1067</v>
      </c>
      <c r="D81" s="1" t="s">
        <v>4453</v>
      </c>
      <c r="E81" s="1">
        <f t="shared" si="3"/>
        <v>1</v>
      </c>
      <c r="G81" s="8" t="s">
        <v>1066</v>
      </c>
      <c r="H81" s="1" t="str">
        <f t="shared" si="4"/>
        <v>KMF</v>
      </c>
      <c r="J81" s="1" t="s">
        <v>372</v>
      </c>
    </row>
    <row r="82" spans="1:10">
      <c r="A82" t="s">
        <v>1068</v>
      </c>
      <c r="B82" s="1" t="s">
        <v>1068</v>
      </c>
      <c r="D82" s="1" t="s">
        <v>4453</v>
      </c>
      <c r="E82" s="1">
        <f t="shared" si="3"/>
        <v>1</v>
      </c>
      <c r="G82" s="8" t="s">
        <v>1067</v>
      </c>
      <c r="H82" s="1" t="str">
        <f t="shared" si="4"/>
        <v>KPW</v>
      </c>
      <c r="J82" s="1" t="s">
        <v>372</v>
      </c>
    </row>
    <row r="83" spans="1:10">
      <c r="A83" t="s">
        <v>1069</v>
      </c>
      <c r="B83" s="1" t="s">
        <v>1069</v>
      </c>
      <c r="D83" s="1" t="s">
        <v>4453</v>
      </c>
      <c r="E83" s="1">
        <f t="shared" si="3"/>
        <v>1</v>
      </c>
      <c r="G83" s="8" t="s">
        <v>1068</v>
      </c>
      <c r="H83" s="1" t="str">
        <f t="shared" si="4"/>
        <v>KRW</v>
      </c>
      <c r="J83" s="1" t="s">
        <v>372</v>
      </c>
    </row>
    <row r="84" spans="1:10">
      <c r="A84" t="s">
        <v>1070</v>
      </c>
      <c r="B84" s="1" t="s">
        <v>1070</v>
      </c>
      <c r="D84" s="1" t="s">
        <v>4453</v>
      </c>
      <c r="E84" s="1">
        <f t="shared" si="3"/>
        <v>1</v>
      </c>
      <c r="G84" s="8" t="s">
        <v>1069</v>
      </c>
      <c r="H84" s="1" t="str">
        <f t="shared" si="4"/>
        <v>KWD</v>
      </c>
      <c r="J84" s="1" t="s">
        <v>372</v>
      </c>
    </row>
    <row r="85" spans="1:10">
      <c r="A85" t="s">
        <v>1071</v>
      </c>
      <c r="B85" s="1" t="s">
        <v>1071</v>
      </c>
      <c r="D85" s="1" t="s">
        <v>4453</v>
      </c>
      <c r="E85" s="1">
        <f t="shared" si="3"/>
        <v>1</v>
      </c>
      <c r="G85" s="8" t="s">
        <v>1070</v>
      </c>
      <c r="H85" s="1" t="str">
        <f t="shared" si="4"/>
        <v>KYD</v>
      </c>
      <c r="J85" s="1" t="s">
        <v>372</v>
      </c>
    </row>
    <row r="86" spans="1:10">
      <c r="A86" t="s">
        <v>1072</v>
      </c>
      <c r="B86" s="1" t="s">
        <v>1072</v>
      </c>
      <c r="D86" s="1" t="s">
        <v>4453</v>
      </c>
      <c r="E86" s="1">
        <f t="shared" si="3"/>
        <v>1</v>
      </c>
      <c r="G86" s="8" t="s">
        <v>1071</v>
      </c>
      <c r="H86" s="1" t="str">
        <f t="shared" si="4"/>
        <v>KZT</v>
      </c>
      <c r="J86" s="1" t="s">
        <v>372</v>
      </c>
    </row>
    <row r="87" spans="1:10">
      <c r="A87" t="s">
        <v>1073</v>
      </c>
      <c r="B87" s="1" t="s">
        <v>1073</v>
      </c>
      <c r="D87" s="1" t="s">
        <v>4453</v>
      </c>
      <c r="E87" s="1">
        <f t="shared" si="3"/>
        <v>1</v>
      </c>
      <c r="G87" s="8" t="s">
        <v>1072</v>
      </c>
      <c r="H87" s="1" t="str">
        <f t="shared" si="4"/>
        <v>LAK</v>
      </c>
      <c r="J87" s="1" t="s">
        <v>372</v>
      </c>
    </row>
    <row r="88" spans="1:10">
      <c r="A88" t="s">
        <v>1074</v>
      </c>
      <c r="B88" s="1" t="s">
        <v>1074</v>
      </c>
      <c r="D88" s="1" t="s">
        <v>4453</v>
      </c>
      <c r="E88" s="1">
        <f t="shared" si="3"/>
        <v>1</v>
      </c>
      <c r="G88" s="8" t="s">
        <v>1073</v>
      </c>
      <c r="H88" s="1" t="str">
        <f t="shared" si="4"/>
        <v>LBP</v>
      </c>
      <c r="J88" s="1" t="s">
        <v>372</v>
      </c>
    </row>
    <row r="89" spans="1:10">
      <c r="A89" t="s">
        <v>1075</v>
      </c>
      <c r="B89" s="1" t="s">
        <v>1075</v>
      </c>
      <c r="D89" s="1" t="s">
        <v>4453</v>
      </c>
      <c r="E89" s="1">
        <f t="shared" si="3"/>
        <v>1</v>
      </c>
      <c r="G89" s="8" t="s">
        <v>1074</v>
      </c>
      <c r="H89" s="1" t="str">
        <f t="shared" si="4"/>
        <v>LKR</v>
      </c>
      <c r="J89" s="1" t="s">
        <v>372</v>
      </c>
    </row>
    <row r="90" spans="1:10">
      <c r="A90" t="s">
        <v>1076</v>
      </c>
      <c r="B90" s="1" t="s">
        <v>1076</v>
      </c>
      <c r="D90" s="1" t="s">
        <v>4453</v>
      </c>
      <c r="E90" s="1">
        <f t="shared" si="3"/>
        <v>1</v>
      </c>
      <c r="G90" s="8" t="s">
        <v>1075</v>
      </c>
      <c r="H90" s="1" t="str">
        <f t="shared" si="4"/>
        <v>LRD</v>
      </c>
      <c r="J90" s="1" t="s">
        <v>372</v>
      </c>
    </row>
    <row r="91" spans="1:10">
      <c r="A91" t="s">
        <v>1077</v>
      </c>
      <c r="B91" s="1" t="s">
        <v>1077</v>
      </c>
      <c r="D91" s="1" t="s">
        <v>4453</v>
      </c>
      <c r="E91" s="1">
        <f t="shared" si="3"/>
        <v>1</v>
      </c>
      <c r="G91" s="8" t="s">
        <v>1076</v>
      </c>
      <c r="H91" s="1" t="str">
        <f t="shared" si="4"/>
        <v>LSL</v>
      </c>
      <c r="J91" s="1" t="s">
        <v>372</v>
      </c>
    </row>
    <row r="92" spans="1:10">
      <c r="A92" t="s">
        <v>1078</v>
      </c>
      <c r="B92" s="1" t="s">
        <v>1078</v>
      </c>
      <c r="D92" s="1" t="s">
        <v>4453</v>
      </c>
      <c r="E92" s="1">
        <f t="shared" si="3"/>
        <v>1</v>
      </c>
      <c r="G92" s="8" t="s">
        <v>1077</v>
      </c>
      <c r="H92" s="1" t="str">
        <f t="shared" si="4"/>
        <v>LTL</v>
      </c>
      <c r="J92" s="1" t="s">
        <v>372</v>
      </c>
    </row>
    <row r="93" spans="1:10">
      <c r="A93" t="s">
        <v>1079</v>
      </c>
      <c r="B93" s="1" t="s">
        <v>1079</v>
      </c>
      <c r="D93" s="1" t="s">
        <v>4453</v>
      </c>
      <c r="E93" s="1">
        <f t="shared" si="3"/>
        <v>1</v>
      </c>
      <c r="G93" s="8" t="s">
        <v>1078</v>
      </c>
      <c r="H93" s="1" t="str">
        <f t="shared" si="4"/>
        <v>LVL</v>
      </c>
      <c r="J93" s="1" t="s">
        <v>372</v>
      </c>
    </row>
    <row r="94" spans="1:10">
      <c r="A94" t="s">
        <v>1080</v>
      </c>
      <c r="B94" s="1" t="s">
        <v>1080</v>
      </c>
      <c r="D94" s="1" t="s">
        <v>4453</v>
      </c>
      <c r="E94" s="1">
        <f t="shared" si="3"/>
        <v>1</v>
      </c>
      <c r="G94" s="8" t="s">
        <v>1079</v>
      </c>
      <c r="H94" s="1" t="str">
        <f t="shared" si="4"/>
        <v>LYD</v>
      </c>
      <c r="J94" s="1" t="s">
        <v>372</v>
      </c>
    </row>
    <row r="95" spans="1:10">
      <c r="A95" t="s">
        <v>1081</v>
      </c>
      <c r="B95" s="1" t="s">
        <v>1081</v>
      </c>
      <c r="D95" s="1" t="s">
        <v>4453</v>
      </c>
      <c r="E95" s="1">
        <f t="shared" si="3"/>
        <v>1</v>
      </c>
      <c r="G95" s="8" t="s">
        <v>1080</v>
      </c>
      <c r="H95" s="1" t="str">
        <f t="shared" si="4"/>
        <v>MAD</v>
      </c>
      <c r="J95" s="1" t="s">
        <v>372</v>
      </c>
    </row>
    <row r="96" spans="1:10">
      <c r="A96" t="s">
        <v>1082</v>
      </c>
      <c r="B96" s="1" t="s">
        <v>1082</v>
      </c>
      <c r="D96" s="1" t="s">
        <v>4453</v>
      </c>
      <c r="E96" s="1">
        <f t="shared" si="3"/>
        <v>1</v>
      </c>
      <c r="G96" s="8" t="s">
        <v>1081</v>
      </c>
      <c r="H96" s="1" t="str">
        <f t="shared" si="4"/>
        <v>MDL</v>
      </c>
      <c r="J96" s="1" t="s">
        <v>372</v>
      </c>
    </row>
    <row r="97" spans="1:10">
      <c r="A97" t="s">
        <v>1083</v>
      </c>
      <c r="B97" s="1" t="s">
        <v>1083</v>
      </c>
      <c r="D97" s="1" t="s">
        <v>4453</v>
      </c>
      <c r="E97" s="1">
        <f t="shared" si="3"/>
        <v>1</v>
      </c>
      <c r="G97" s="8" t="s">
        <v>1082</v>
      </c>
      <c r="H97" s="1" t="str">
        <f t="shared" si="4"/>
        <v>MGA</v>
      </c>
      <c r="J97" s="1" t="s">
        <v>372</v>
      </c>
    </row>
    <row r="98" spans="1:10">
      <c r="A98" t="s">
        <v>1084</v>
      </c>
      <c r="B98" s="1" t="s">
        <v>1084</v>
      </c>
      <c r="D98" s="1" t="s">
        <v>4453</v>
      </c>
      <c r="E98" s="1">
        <f t="shared" ref="E98:E129" si="5">COUNTIF($G$2:$G$194,A98)</f>
        <v>1</v>
      </c>
      <c r="G98" s="8" t="s">
        <v>1083</v>
      </c>
      <c r="H98" s="1" t="str">
        <f t="shared" si="4"/>
        <v>MKD</v>
      </c>
      <c r="J98" s="1" t="s">
        <v>372</v>
      </c>
    </row>
    <row r="99" spans="1:10">
      <c r="A99" t="s">
        <v>1085</v>
      </c>
      <c r="B99" s="1" t="s">
        <v>1085</v>
      </c>
      <c r="D99" s="1" t="s">
        <v>4453</v>
      </c>
      <c r="E99" s="1">
        <f t="shared" si="5"/>
        <v>1</v>
      </c>
      <c r="G99" s="8" t="s">
        <v>1084</v>
      </c>
      <c r="H99" s="1" t="str">
        <f t="shared" si="4"/>
        <v>MMK</v>
      </c>
      <c r="J99" s="1" t="s">
        <v>372</v>
      </c>
    </row>
    <row r="100" spans="1:10">
      <c r="A100" t="s">
        <v>1086</v>
      </c>
      <c r="B100" s="1" t="s">
        <v>1086</v>
      </c>
      <c r="D100" s="1" t="s">
        <v>4453</v>
      </c>
      <c r="E100" s="1">
        <f t="shared" si="5"/>
        <v>1</v>
      </c>
      <c r="G100" s="8" t="s">
        <v>1085</v>
      </c>
      <c r="H100" s="1" t="str">
        <f t="shared" si="4"/>
        <v>MNT</v>
      </c>
      <c r="J100" s="1" t="s">
        <v>372</v>
      </c>
    </row>
    <row r="101" spans="1:10">
      <c r="A101" t="s">
        <v>1087</v>
      </c>
      <c r="B101" s="1" t="s">
        <v>1087</v>
      </c>
      <c r="D101" s="1" t="s">
        <v>4453</v>
      </c>
      <c r="E101" s="1">
        <f t="shared" si="5"/>
        <v>1</v>
      </c>
      <c r="G101" s="8" t="s">
        <v>1086</v>
      </c>
      <c r="H101" s="1" t="str">
        <f t="shared" si="4"/>
        <v>MOP</v>
      </c>
      <c r="J101" s="1" t="s">
        <v>372</v>
      </c>
    </row>
    <row r="102" spans="1:10">
      <c r="A102" t="s">
        <v>1088</v>
      </c>
      <c r="B102" s="1" t="s">
        <v>1088</v>
      </c>
      <c r="D102" s="1" t="s">
        <v>4453</v>
      </c>
      <c r="E102" s="1">
        <f t="shared" si="5"/>
        <v>1</v>
      </c>
      <c r="G102" s="8" t="s">
        <v>1087</v>
      </c>
      <c r="H102" s="1" t="str">
        <f t="shared" si="4"/>
        <v>MRO</v>
      </c>
      <c r="J102" s="1" t="s">
        <v>372</v>
      </c>
    </row>
    <row r="103" spans="1:10">
      <c r="A103" t="s">
        <v>1089</v>
      </c>
      <c r="B103" s="1" t="s">
        <v>1089</v>
      </c>
      <c r="D103" s="1" t="s">
        <v>4453</v>
      </c>
      <c r="E103" s="1">
        <f t="shared" si="5"/>
        <v>1</v>
      </c>
      <c r="G103" s="8" t="s">
        <v>1088</v>
      </c>
      <c r="H103" s="1" t="str">
        <f t="shared" si="4"/>
        <v>MUR</v>
      </c>
      <c r="J103" s="1" t="s">
        <v>372</v>
      </c>
    </row>
    <row r="104" spans="1:10">
      <c r="A104" t="s">
        <v>1090</v>
      </c>
      <c r="B104" s="1" t="s">
        <v>1090</v>
      </c>
      <c r="D104" s="1" t="s">
        <v>4453</v>
      </c>
      <c r="E104" s="1">
        <f t="shared" si="5"/>
        <v>1</v>
      </c>
      <c r="G104" s="8" t="s">
        <v>1089</v>
      </c>
      <c r="H104" s="1" t="str">
        <f t="shared" si="4"/>
        <v>MVR</v>
      </c>
      <c r="J104" s="1" t="s">
        <v>372</v>
      </c>
    </row>
    <row r="105" spans="1:10">
      <c r="A105" t="s">
        <v>1091</v>
      </c>
      <c r="B105" s="1" t="s">
        <v>1091</v>
      </c>
      <c r="D105" s="1" t="s">
        <v>4453</v>
      </c>
      <c r="E105" s="1">
        <f t="shared" si="5"/>
        <v>1</v>
      </c>
      <c r="G105" s="8" t="s">
        <v>1090</v>
      </c>
      <c r="H105" s="1" t="str">
        <f t="shared" si="4"/>
        <v>MWK</v>
      </c>
      <c r="J105" s="1" t="s">
        <v>372</v>
      </c>
    </row>
    <row r="106" spans="1:10">
      <c r="A106" t="s">
        <v>1092</v>
      </c>
      <c r="B106" s="1" t="s">
        <v>1092</v>
      </c>
      <c r="D106" s="1" t="s">
        <v>4453</v>
      </c>
      <c r="E106" s="1">
        <f t="shared" si="5"/>
        <v>1</v>
      </c>
      <c r="G106" s="8" t="s">
        <v>1091</v>
      </c>
      <c r="H106" s="1" t="str">
        <f t="shared" si="4"/>
        <v>MXN</v>
      </c>
      <c r="J106" s="1" t="s">
        <v>372</v>
      </c>
    </row>
    <row r="107" spans="1:10">
      <c r="A107" t="s">
        <v>1093</v>
      </c>
      <c r="B107" s="1" t="s">
        <v>1093</v>
      </c>
      <c r="D107" s="1" t="s">
        <v>4453</v>
      </c>
      <c r="E107" s="1">
        <f t="shared" si="5"/>
        <v>1</v>
      </c>
      <c r="G107" s="8" t="s">
        <v>1092</v>
      </c>
      <c r="H107" s="1" t="str">
        <f t="shared" si="4"/>
        <v>MXV</v>
      </c>
      <c r="J107" s="1" t="s">
        <v>372</v>
      </c>
    </row>
    <row r="108" spans="1:10">
      <c r="A108" t="s">
        <v>1094</v>
      </c>
      <c r="B108" s="1" t="s">
        <v>1094</v>
      </c>
      <c r="D108" s="1" t="s">
        <v>4453</v>
      </c>
      <c r="E108" s="1">
        <f t="shared" si="5"/>
        <v>1</v>
      </c>
      <c r="G108" s="8" t="s">
        <v>1093</v>
      </c>
      <c r="H108" s="1" t="str">
        <f t="shared" si="4"/>
        <v>MYR</v>
      </c>
      <c r="J108" s="1" t="s">
        <v>372</v>
      </c>
    </row>
    <row r="109" spans="1:10">
      <c r="A109" t="s">
        <v>1095</v>
      </c>
      <c r="B109" s="1" t="s">
        <v>1095</v>
      </c>
      <c r="D109" s="1" t="s">
        <v>4453</v>
      </c>
      <c r="E109" s="1">
        <f t="shared" si="5"/>
        <v>1</v>
      </c>
      <c r="G109" s="8" t="s">
        <v>1094</v>
      </c>
      <c r="H109" s="1" t="str">
        <f t="shared" si="4"/>
        <v>MZN</v>
      </c>
      <c r="J109" s="1" t="s">
        <v>372</v>
      </c>
    </row>
    <row r="110" spans="1:10">
      <c r="A110" t="s">
        <v>1096</v>
      </c>
      <c r="B110" s="1" t="s">
        <v>1096</v>
      </c>
      <c r="D110" s="1" t="s">
        <v>4453</v>
      </c>
      <c r="E110" s="1">
        <f t="shared" si="5"/>
        <v>1</v>
      </c>
      <c r="G110" s="8" t="s">
        <v>1095</v>
      </c>
      <c r="H110" s="1" t="str">
        <f t="shared" si="4"/>
        <v>NAD</v>
      </c>
      <c r="J110" s="1" t="s">
        <v>372</v>
      </c>
    </row>
    <row r="111" spans="1:10">
      <c r="A111" t="s">
        <v>1097</v>
      </c>
      <c r="B111" s="1" t="s">
        <v>1097</v>
      </c>
      <c r="D111" s="1" t="s">
        <v>4453</v>
      </c>
      <c r="E111" s="1">
        <f t="shared" si="5"/>
        <v>1</v>
      </c>
      <c r="G111" s="8" t="s">
        <v>1096</v>
      </c>
      <c r="H111" s="1" t="str">
        <f t="shared" si="4"/>
        <v>NGN</v>
      </c>
      <c r="J111" s="1" t="s">
        <v>372</v>
      </c>
    </row>
    <row r="112" spans="1:10">
      <c r="A112" t="s">
        <v>1098</v>
      </c>
      <c r="B112" s="1" t="s">
        <v>1098</v>
      </c>
      <c r="D112" s="1" t="s">
        <v>4453</v>
      </c>
      <c r="E112" s="1">
        <f t="shared" si="5"/>
        <v>1</v>
      </c>
      <c r="G112" s="8" t="s">
        <v>1097</v>
      </c>
      <c r="H112" s="1" t="str">
        <f t="shared" si="4"/>
        <v>NIO</v>
      </c>
      <c r="J112" s="1" t="s">
        <v>372</v>
      </c>
    </row>
    <row r="113" spans="1:10">
      <c r="A113" t="s">
        <v>1099</v>
      </c>
      <c r="B113" s="1" t="s">
        <v>1099</v>
      </c>
      <c r="D113" s="1" t="s">
        <v>4453</v>
      </c>
      <c r="E113" s="1">
        <f t="shared" si="5"/>
        <v>1</v>
      </c>
      <c r="G113" s="8" t="s">
        <v>1098</v>
      </c>
      <c r="H113" s="1" t="str">
        <f t="shared" si="4"/>
        <v>NOK</v>
      </c>
      <c r="J113" s="1" t="s">
        <v>372</v>
      </c>
    </row>
    <row r="114" spans="1:10">
      <c r="A114" t="s">
        <v>1100</v>
      </c>
      <c r="B114" s="1" t="s">
        <v>1100</v>
      </c>
      <c r="D114" s="1" t="s">
        <v>4453</v>
      </c>
      <c r="E114" s="1">
        <f t="shared" si="5"/>
        <v>1</v>
      </c>
      <c r="G114" s="8" t="s">
        <v>1099</v>
      </c>
      <c r="H114" s="1" t="str">
        <f t="shared" si="4"/>
        <v>NPR</v>
      </c>
      <c r="J114" s="1" t="s">
        <v>372</v>
      </c>
    </row>
    <row r="115" spans="1:10">
      <c r="A115" t="s">
        <v>1101</v>
      </c>
      <c r="B115" s="1" t="s">
        <v>1101</v>
      </c>
      <c r="D115" s="1" t="s">
        <v>4453</v>
      </c>
      <c r="E115" s="1">
        <f t="shared" si="5"/>
        <v>1</v>
      </c>
      <c r="G115" s="8" t="s">
        <v>1100</v>
      </c>
      <c r="H115" s="1" t="str">
        <f t="shared" si="4"/>
        <v>NZD</v>
      </c>
      <c r="J115" s="1" t="s">
        <v>372</v>
      </c>
    </row>
    <row r="116" spans="1:10">
      <c r="A116" t="s">
        <v>1102</v>
      </c>
      <c r="B116" s="1" t="s">
        <v>1102</v>
      </c>
      <c r="D116" s="1" t="s">
        <v>4453</v>
      </c>
      <c r="E116" s="1">
        <f t="shared" si="5"/>
        <v>1</v>
      </c>
      <c r="G116" s="8" t="s">
        <v>1101</v>
      </c>
      <c r="H116" s="1" t="str">
        <f t="shared" si="4"/>
        <v>OMR</v>
      </c>
      <c r="J116" s="1" t="s">
        <v>372</v>
      </c>
    </row>
    <row r="117" spans="1:10">
      <c r="A117" t="s">
        <v>1103</v>
      </c>
      <c r="B117" s="1" t="s">
        <v>1103</v>
      </c>
      <c r="D117" s="1" t="s">
        <v>4453</v>
      </c>
      <c r="E117" s="1">
        <f t="shared" si="5"/>
        <v>1</v>
      </c>
      <c r="G117" s="8" t="s">
        <v>1102</v>
      </c>
      <c r="H117" s="1" t="str">
        <f t="shared" si="4"/>
        <v>PAB</v>
      </c>
      <c r="J117" s="1" t="s">
        <v>372</v>
      </c>
    </row>
    <row r="118" spans="1:10">
      <c r="A118" t="s">
        <v>1104</v>
      </c>
      <c r="B118" s="1" t="s">
        <v>1104</v>
      </c>
      <c r="D118" s="1" t="s">
        <v>4453</v>
      </c>
      <c r="E118" s="1">
        <f t="shared" si="5"/>
        <v>1</v>
      </c>
      <c r="G118" s="8" t="s">
        <v>1103</v>
      </c>
      <c r="H118" s="1" t="str">
        <f t="shared" si="4"/>
        <v>PEN</v>
      </c>
      <c r="J118" s="1" t="s">
        <v>372</v>
      </c>
    </row>
    <row r="119" spans="1:10">
      <c r="A119" t="s">
        <v>1105</v>
      </c>
      <c r="B119" s="1" t="s">
        <v>1105</v>
      </c>
      <c r="D119" s="1" t="s">
        <v>4453</v>
      </c>
      <c r="E119" s="1">
        <f t="shared" si="5"/>
        <v>1</v>
      </c>
      <c r="G119" s="8" t="s">
        <v>1104</v>
      </c>
      <c r="H119" s="1" t="str">
        <f t="shared" si="4"/>
        <v>PGK</v>
      </c>
      <c r="J119" s="1" t="s">
        <v>372</v>
      </c>
    </row>
    <row r="120" spans="1:10">
      <c r="A120" t="s">
        <v>1106</v>
      </c>
      <c r="B120" s="1" t="s">
        <v>1106</v>
      </c>
      <c r="D120" s="1" t="s">
        <v>4453</v>
      </c>
      <c r="E120" s="1">
        <f t="shared" si="5"/>
        <v>1</v>
      </c>
      <c r="G120" s="8" t="s">
        <v>1105</v>
      </c>
      <c r="H120" s="1" t="str">
        <f t="shared" si="4"/>
        <v>PHP</v>
      </c>
      <c r="J120" s="1" t="s">
        <v>372</v>
      </c>
    </row>
    <row r="121" spans="1:10">
      <c r="A121" t="s">
        <v>1107</v>
      </c>
      <c r="B121" s="1" t="s">
        <v>1107</v>
      </c>
      <c r="D121" s="1" t="s">
        <v>4453</v>
      </c>
      <c r="E121" s="1">
        <f t="shared" si="5"/>
        <v>1</v>
      </c>
      <c r="G121" s="8" t="s">
        <v>1106</v>
      </c>
      <c r="H121" s="1" t="str">
        <f t="shared" si="4"/>
        <v>PKR</v>
      </c>
      <c r="J121" s="1" t="s">
        <v>372</v>
      </c>
    </row>
    <row r="122" spans="1:10">
      <c r="A122" t="s">
        <v>1108</v>
      </c>
      <c r="B122" s="1" t="s">
        <v>1108</v>
      </c>
      <c r="D122" s="1" t="s">
        <v>4453</v>
      </c>
      <c r="E122" s="1">
        <f t="shared" si="5"/>
        <v>1</v>
      </c>
      <c r="G122" s="8" t="s">
        <v>1107</v>
      </c>
      <c r="H122" s="1" t="str">
        <f t="shared" si="4"/>
        <v>PLN</v>
      </c>
      <c r="J122" s="1" t="s">
        <v>372</v>
      </c>
    </row>
    <row r="123" spans="1:10">
      <c r="A123" t="s">
        <v>1109</v>
      </c>
      <c r="B123" s="1" t="s">
        <v>1109</v>
      </c>
      <c r="D123" s="1" t="s">
        <v>4453</v>
      </c>
      <c r="E123" s="1">
        <f t="shared" si="5"/>
        <v>1</v>
      </c>
      <c r="G123" s="8" t="s">
        <v>1108</v>
      </c>
      <c r="H123" s="1" t="str">
        <f t="shared" si="4"/>
        <v>PYG</v>
      </c>
      <c r="J123" s="1" t="s">
        <v>372</v>
      </c>
    </row>
    <row r="124" spans="1:10">
      <c r="A124" t="s">
        <v>1110</v>
      </c>
      <c r="B124" s="1" t="s">
        <v>1110</v>
      </c>
      <c r="D124" s="1" t="s">
        <v>4453</v>
      </c>
      <c r="E124" s="1">
        <f t="shared" si="5"/>
        <v>1</v>
      </c>
      <c r="G124" s="8" t="s">
        <v>1109</v>
      </c>
      <c r="H124" s="1" t="str">
        <f t="shared" si="4"/>
        <v>QAR</v>
      </c>
      <c r="J124" s="1" t="s">
        <v>372</v>
      </c>
    </row>
    <row r="125" spans="1:10">
      <c r="A125" t="s">
        <v>1111</v>
      </c>
      <c r="B125" s="1" t="s">
        <v>1111</v>
      </c>
      <c r="D125" s="1" t="s">
        <v>4453</v>
      </c>
      <c r="E125" s="1">
        <f t="shared" si="5"/>
        <v>1</v>
      </c>
      <c r="G125" s="8" t="s">
        <v>1110</v>
      </c>
      <c r="H125" s="1" t="str">
        <f t="shared" si="4"/>
        <v>RON</v>
      </c>
      <c r="J125" s="1" t="s">
        <v>372</v>
      </c>
    </row>
    <row r="126" spans="1:10">
      <c r="A126" t="s">
        <v>1112</v>
      </c>
      <c r="B126" s="1" t="s">
        <v>1112</v>
      </c>
      <c r="D126" s="1" t="s">
        <v>4453</v>
      </c>
      <c r="E126" s="1">
        <f t="shared" si="5"/>
        <v>1</v>
      </c>
      <c r="G126" s="8" t="s">
        <v>1111</v>
      </c>
      <c r="H126" s="1" t="str">
        <f t="shared" si="4"/>
        <v>RSD</v>
      </c>
      <c r="J126" s="1" t="s">
        <v>372</v>
      </c>
    </row>
    <row r="127" spans="1:10">
      <c r="A127" t="s">
        <v>1113</v>
      </c>
      <c r="B127" s="1" t="s">
        <v>1113</v>
      </c>
      <c r="D127" s="1" t="s">
        <v>4453</v>
      </c>
      <c r="E127" s="1">
        <f t="shared" si="5"/>
        <v>1</v>
      </c>
      <c r="G127" s="8" t="s">
        <v>1112</v>
      </c>
      <c r="H127" s="1" t="str">
        <f t="shared" si="4"/>
        <v>RUB</v>
      </c>
      <c r="J127" s="1" t="s">
        <v>372</v>
      </c>
    </row>
    <row r="128" spans="1:10">
      <c r="A128" t="s">
        <v>1114</v>
      </c>
      <c r="B128" s="1" t="s">
        <v>1114</v>
      </c>
      <c r="D128" s="1" t="s">
        <v>4453</v>
      </c>
      <c r="E128" s="1">
        <f t="shared" si="5"/>
        <v>1</v>
      </c>
      <c r="G128" s="8" t="s">
        <v>1113</v>
      </c>
      <c r="H128" s="1" t="str">
        <f t="shared" si="4"/>
        <v>RWF</v>
      </c>
      <c r="J128" s="1" t="s">
        <v>372</v>
      </c>
    </row>
    <row r="129" spans="1:10">
      <c r="A129" t="s">
        <v>1115</v>
      </c>
      <c r="B129" s="1" t="s">
        <v>1115</v>
      </c>
      <c r="D129" s="1" t="s">
        <v>4453</v>
      </c>
      <c r="E129" s="1">
        <f t="shared" si="5"/>
        <v>1</v>
      </c>
      <c r="G129" s="8" t="s">
        <v>1114</v>
      </c>
      <c r="H129" s="1" t="str">
        <f t="shared" si="4"/>
        <v>SAR</v>
      </c>
      <c r="J129" s="1" t="s">
        <v>372</v>
      </c>
    </row>
    <row r="130" spans="1:10">
      <c r="A130" t="s">
        <v>713</v>
      </c>
      <c r="B130" s="1" t="s">
        <v>713</v>
      </c>
      <c r="D130" s="1" t="s">
        <v>4453</v>
      </c>
      <c r="E130" s="1">
        <f t="shared" ref="E130:E161" si="6">COUNTIF($G$2:$G$194,A130)</f>
        <v>1</v>
      </c>
      <c r="G130" s="8" t="s">
        <v>1115</v>
      </c>
      <c r="H130" s="1" t="str">
        <f t="shared" si="4"/>
        <v>SBD</v>
      </c>
      <c r="J130" s="1" t="s">
        <v>372</v>
      </c>
    </row>
    <row r="131" spans="1:10">
      <c r="A131" t="s">
        <v>1116</v>
      </c>
      <c r="B131" s="1" t="s">
        <v>1116</v>
      </c>
      <c r="D131" s="1" t="s">
        <v>4453</v>
      </c>
      <c r="E131" s="1">
        <f t="shared" si="6"/>
        <v>1</v>
      </c>
      <c r="G131" s="8" t="s">
        <v>713</v>
      </c>
      <c r="H131" s="1" t="str">
        <f t="shared" si="4"/>
        <v>SCR</v>
      </c>
      <c r="J131" s="1" t="s">
        <v>372</v>
      </c>
    </row>
    <row r="132" spans="1:10">
      <c r="A132" t="s">
        <v>1117</v>
      </c>
      <c r="B132" s="1" t="s">
        <v>1117</v>
      </c>
      <c r="D132" s="1" t="s">
        <v>4453</v>
      </c>
      <c r="E132" s="1">
        <f t="shared" si="6"/>
        <v>1</v>
      </c>
      <c r="G132" s="8" t="s">
        <v>1116</v>
      </c>
      <c r="H132" s="1" t="str">
        <f t="shared" ref="H132:H185" si="7">VLOOKUP(G132,$A$2:$B$182,2,0)</f>
        <v>SDG</v>
      </c>
      <c r="J132" s="1" t="s">
        <v>372</v>
      </c>
    </row>
    <row r="133" spans="1:10">
      <c r="A133" t="s">
        <v>1118</v>
      </c>
      <c r="B133" s="1" t="s">
        <v>1118</v>
      </c>
      <c r="D133" s="1" t="s">
        <v>4453</v>
      </c>
      <c r="E133" s="1">
        <f t="shared" si="6"/>
        <v>1</v>
      </c>
      <c r="G133" s="8" t="s">
        <v>1117</v>
      </c>
      <c r="H133" s="1" t="str">
        <f t="shared" si="7"/>
        <v>SEK</v>
      </c>
      <c r="J133" s="1" t="s">
        <v>372</v>
      </c>
    </row>
    <row r="134" spans="1:10">
      <c r="A134" t="s">
        <v>1119</v>
      </c>
      <c r="B134" s="1" t="s">
        <v>1119</v>
      </c>
      <c r="D134" s="1" t="s">
        <v>4453</v>
      </c>
      <c r="E134" s="1">
        <f t="shared" si="6"/>
        <v>1</v>
      </c>
      <c r="G134" s="8" t="s">
        <v>1118</v>
      </c>
      <c r="H134" s="1" t="str">
        <f t="shared" si="7"/>
        <v>SGD</v>
      </c>
      <c r="J134" s="1" t="s">
        <v>372</v>
      </c>
    </row>
    <row r="135" spans="1:10">
      <c r="A135" t="s">
        <v>1120</v>
      </c>
      <c r="B135" s="1" t="s">
        <v>1120</v>
      </c>
      <c r="D135" s="1" t="s">
        <v>4453</v>
      </c>
      <c r="E135" s="1">
        <f t="shared" si="6"/>
        <v>1</v>
      </c>
      <c r="G135" s="8" t="s">
        <v>1119</v>
      </c>
      <c r="H135" s="1" t="str">
        <f t="shared" si="7"/>
        <v>SHP</v>
      </c>
      <c r="J135" s="1" t="s">
        <v>372</v>
      </c>
    </row>
    <row r="136" spans="1:10">
      <c r="A136" t="s">
        <v>1121</v>
      </c>
      <c r="B136" s="1" t="s">
        <v>1121</v>
      </c>
      <c r="D136" s="1" t="s">
        <v>4453</v>
      </c>
      <c r="E136" s="1">
        <f t="shared" si="6"/>
        <v>1</v>
      </c>
      <c r="G136" s="8" t="s">
        <v>1120</v>
      </c>
      <c r="H136" s="1" t="str">
        <f t="shared" si="7"/>
        <v>SLL</v>
      </c>
      <c r="J136" s="1" t="s">
        <v>372</v>
      </c>
    </row>
    <row r="137" spans="1:10">
      <c r="A137" t="s">
        <v>1122</v>
      </c>
      <c r="B137" s="1" t="s">
        <v>1122</v>
      </c>
      <c r="D137" s="1" t="s">
        <v>4453</v>
      </c>
      <c r="E137" s="1">
        <f t="shared" si="6"/>
        <v>1</v>
      </c>
      <c r="G137" s="8" t="s">
        <v>1121</v>
      </c>
      <c r="H137" s="1" t="str">
        <f t="shared" si="7"/>
        <v>SOS</v>
      </c>
      <c r="J137" s="1" t="s">
        <v>372</v>
      </c>
    </row>
    <row r="138" spans="1:10">
      <c r="A138" t="s">
        <v>1123</v>
      </c>
      <c r="B138" s="1" t="s">
        <v>1123</v>
      </c>
      <c r="D138" s="1" t="s">
        <v>4453</v>
      </c>
      <c r="E138" s="1">
        <f t="shared" si="6"/>
        <v>1</v>
      </c>
      <c r="G138" s="8" t="s">
        <v>1122</v>
      </c>
      <c r="H138" s="1" t="str">
        <f t="shared" si="7"/>
        <v>SRD</v>
      </c>
      <c r="J138" s="1" t="s">
        <v>372</v>
      </c>
    </row>
    <row r="139" spans="1:10">
      <c r="A139" t="s">
        <v>1124</v>
      </c>
      <c r="B139" s="1" t="s">
        <v>1124</v>
      </c>
      <c r="D139" s="1" t="s">
        <v>4453</v>
      </c>
      <c r="E139" s="1">
        <f t="shared" si="6"/>
        <v>1</v>
      </c>
      <c r="G139" s="8" t="s">
        <v>1123</v>
      </c>
      <c r="H139" s="1" t="str">
        <f t="shared" si="7"/>
        <v>STD</v>
      </c>
      <c r="J139" s="1" t="s">
        <v>372</v>
      </c>
    </row>
    <row r="140" spans="1:10">
      <c r="A140" t="s">
        <v>1125</v>
      </c>
      <c r="B140" s="1" t="s">
        <v>1125</v>
      </c>
      <c r="D140" s="1" t="s">
        <v>4453</v>
      </c>
      <c r="E140" s="1">
        <f t="shared" si="6"/>
        <v>1</v>
      </c>
      <c r="G140" s="8" t="s">
        <v>1124</v>
      </c>
      <c r="H140" s="1" t="str">
        <f t="shared" si="7"/>
        <v>SYP</v>
      </c>
      <c r="J140" s="1" t="s">
        <v>372</v>
      </c>
    </row>
    <row r="141" spans="1:10">
      <c r="A141" t="s">
        <v>1126</v>
      </c>
      <c r="B141" s="1" t="s">
        <v>1126</v>
      </c>
      <c r="D141" s="1" t="s">
        <v>4453</v>
      </c>
      <c r="E141" s="1">
        <f t="shared" si="6"/>
        <v>1</v>
      </c>
      <c r="G141" s="8" t="s">
        <v>1125</v>
      </c>
      <c r="H141" s="1" t="str">
        <f t="shared" si="7"/>
        <v>SZL</v>
      </c>
      <c r="J141" s="1" t="s">
        <v>372</v>
      </c>
    </row>
    <row r="142" spans="1:10">
      <c r="A142" t="s">
        <v>1127</v>
      </c>
      <c r="B142" s="1" t="s">
        <v>1127</v>
      </c>
      <c r="D142" s="1" t="s">
        <v>4453</v>
      </c>
      <c r="E142" s="1">
        <f t="shared" si="6"/>
        <v>1</v>
      </c>
      <c r="G142" s="8" t="s">
        <v>1126</v>
      </c>
      <c r="H142" s="1" t="str">
        <f t="shared" si="7"/>
        <v>THB</v>
      </c>
      <c r="J142" s="1" t="s">
        <v>372</v>
      </c>
    </row>
    <row r="143" spans="1:10">
      <c r="A143" t="s">
        <v>1128</v>
      </c>
      <c r="B143" s="1" t="s">
        <v>1128</v>
      </c>
      <c r="D143" s="1" t="s">
        <v>4453</v>
      </c>
      <c r="E143" s="1">
        <f t="shared" si="6"/>
        <v>1</v>
      </c>
      <c r="G143" s="8" t="s">
        <v>1127</v>
      </c>
      <c r="H143" s="1" t="str">
        <f t="shared" si="7"/>
        <v>TJS</v>
      </c>
      <c r="J143" s="1" t="s">
        <v>372</v>
      </c>
    </row>
    <row r="144" spans="1:10">
      <c r="A144" t="s">
        <v>1129</v>
      </c>
      <c r="B144" s="1" t="s">
        <v>1129</v>
      </c>
      <c r="D144" s="1" t="s">
        <v>4453</v>
      </c>
      <c r="E144" s="1">
        <f t="shared" si="6"/>
        <v>1</v>
      </c>
      <c r="G144" s="8" t="s">
        <v>1128</v>
      </c>
      <c r="H144" s="1" t="str">
        <f t="shared" si="7"/>
        <v>TMT</v>
      </c>
      <c r="J144" s="1" t="s">
        <v>372</v>
      </c>
    </row>
    <row r="145" spans="1:10">
      <c r="A145" t="s">
        <v>1130</v>
      </c>
      <c r="B145" s="1" t="s">
        <v>1130</v>
      </c>
      <c r="D145" s="1" t="s">
        <v>4453</v>
      </c>
      <c r="E145" s="1">
        <f t="shared" si="6"/>
        <v>1</v>
      </c>
      <c r="G145" s="8" t="s">
        <v>1129</v>
      </c>
      <c r="H145" s="1" t="str">
        <f t="shared" si="7"/>
        <v>TND</v>
      </c>
      <c r="J145" s="1" t="s">
        <v>372</v>
      </c>
    </row>
    <row r="146" spans="1:10">
      <c r="A146" t="s">
        <v>1131</v>
      </c>
      <c r="B146" s="1" t="s">
        <v>1131</v>
      </c>
      <c r="D146" s="1" t="s">
        <v>4453</v>
      </c>
      <c r="E146" s="1">
        <f t="shared" si="6"/>
        <v>1</v>
      </c>
      <c r="G146" s="8" t="s">
        <v>1130</v>
      </c>
      <c r="H146" s="1" t="str">
        <f t="shared" si="7"/>
        <v>TOP</v>
      </c>
      <c r="J146" s="1" t="s">
        <v>372</v>
      </c>
    </row>
    <row r="147" spans="1:10">
      <c r="A147" t="s">
        <v>1132</v>
      </c>
      <c r="B147" s="1" t="s">
        <v>1132</v>
      </c>
      <c r="D147" s="1" t="s">
        <v>4453</v>
      </c>
      <c r="E147" s="1">
        <f t="shared" si="6"/>
        <v>1</v>
      </c>
      <c r="G147" s="8" t="s">
        <v>1131</v>
      </c>
      <c r="H147" s="1" t="str">
        <f t="shared" si="7"/>
        <v>TRY</v>
      </c>
      <c r="J147" s="1" t="s">
        <v>372</v>
      </c>
    </row>
    <row r="148" spans="1:10">
      <c r="A148" t="s">
        <v>1133</v>
      </c>
      <c r="B148" s="1" t="s">
        <v>1133</v>
      </c>
      <c r="D148" s="1" t="s">
        <v>4453</v>
      </c>
      <c r="E148" s="1">
        <f t="shared" si="6"/>
        <v>1</v>
      </c>
      <c r="G148" s="8" t="s">
        <v>1132</v>
      </c>
      <c r="H148" s="1" t="str">
        <f t="shared" si="7"/>
        <v>TTD</v>
      </c>
      <c r="J148" s="1" t="s">
        <v>372</v>
      </c>
    </row>
    <row r="149" spans="1:10">
      <c r="A149" t="s">
        <v>1134</v>
      </c>
      <c r="B149" s="1" t="s">
        <v>1134</v>
      </c>
      <c r="D149" s="1" t="s">
        <v>4453</v>
      </c>
      <c r="E149" s="1">
        <f t="shared" si="6"/>
        <v>1</v>
      </c>
      <c r="G149" s="8" t="s">
        <v>1133</v>
      </c>
      <c r="H149" s="1" t="str">
        <f t="shared" si="7"/>
        <v>TWD</v>
      </c>
      <c r="J149" s="1" t="s">
        <v>372</v>
      </c>
    </row>
    <row r="150" spans="1:10">
      <c r="A150" t="s">
        <v>1135</v>
      </c>
      <c r="B150" s="1" t="s">
        <v>1135</v>
      </c>
      <c r="D150" s="1" t="s">
        <v>4453</v>
      </c>
      <c r="E150" s="1">
        <f t="shared" si="6"/>
        <v>1</v>
      </c>
      <c r="G150" s="8" t="s">
        <v>1134</v>
      </c>
      <c r="H150" s="1" t="str">
        <f t="shared" si="7"/>
        <v>TZS</v>
      </c>
      <c r="J150" s="1" t="s">
        <v>372</v>
      </c>
    </row>
    <row r="151" spans="1:10">
      <c r="A151" t="s">
        <v>1136</v>
      </c>
      <c r="B151" s="1" t="s">
        <v>1136</v>
      </c>
      <c r="D151" s="1" t="s">
        <v>4453</v>
      </c>
      <c r="E151" s="1">
        <f t="shared" si="6"/>
        <v>1</v>
      </c>
      <c r="G151" s="8" t="s">
        <v>1135</v>
      </c>
      <c r="H151" s="1" t="str">
        <f t="shared" si="7"/>
        <v>UAH</v>
      </c>
      <c r="J151" s="1" t="s">
        <v>372</v>
      </c>
    </row>
    <row r="152" spans="1:10">
      <c r="A152" t="s">
        <v>1137</v>
      </c>
      <c r="B152" s="1" t="s">
        <v>1137</v>
      </c>
      <c r="D152" s="1" t="s">
        <v>4453</v>
      </c>
      <c r="E152" s="1">
        <f t="shared" si="6"/>
        <v>1</v>
      </c>
      <c r="G152" s="8" t="s">
        <v>1136</v>
      </c>
      <c r="H152" s="1" t="str">
        <f t="shared" si="7"/>
        <v>UGX</v>
      </c>
      <c r="J152" s="1" t="s">
        <v>372</v>
      </c>
    </row>
    <row r="153" spans="1:10">
      <c r="A153" t="s">
        <v>1138</v>
      </c>
      <c r="B153" s="1" t="s">
        <v>1138</v>
      </c>
      <c r="D153" s="1" t="s">
        <v>4453</v>
      </c>
      <c r="E153" s="1">
        <f t="shared" si="6"/>
        <v>1</v>
      </c>
      <c r="G153" s="8" t="s">
        <v>1137</v>
      </c>
      <c r="H153" s="1" t="str">
        <f t="shared" si="7"/>
        <v>USD</v>
      </c>
      <c r="J153" s="1" t="s">
        <v>372</v>
      </c>
    </row>
    <row r="154" spans="1:10">
      <c r="A154" t="s">
        <v>1139</v>
      </c>
      <c r="B154" s="1" t="s">
        <v>1139</v>
      </c>
      <c r="D154" s="1" t="s">
        <v>4453</v>
      </c>
      <c r="E154" s="1">
        <f t="shared" si="6"/>
        <v>1</v>
      </c>
      <c r="G154" s="8" t="s">
        <v>1138</v>
      </c>
      <c r="H154" s="1" t="str">
        <f t="shared" si="7"/>
        <v>USN</v>
      </c>
      <c r="J154" s="1" t="s">
        <v>372</v>
      </c>
    </row>
    <row r="155" spans="1:10">
      <c r="A155" t="s">
        <v>1140</v>
      </c>
      <c r="B155" s="1" t="s">
        <v>1140</v>
      </c>
      <c r="D155" s="1" t="s">
        <v>4453</v>
      </c>
      <c r="E155" s="1">
        <f t="shared" si="6"/>
        <v>1</v>
      </c>
      <c r="G155" s="8" t="s">
        <v>1139</v>
      </c>
      <c r="H155" s="1" t="str">
        <f t="shared" si="7"/>
        <v>USS</v>
      </c>
      <c r="J155" s="1" t="s">
        <v>372</v>
      </c>
    </row>
    <row r="156" spans="1:10">
      <c r="A156" t="s">
        <v>1141</v>
      </c>
      <c r="B156" s="1" t="s">
        <v>1141</v>
      </c>
      <c r="D156" s="1" t="s">
        <v>4453</v>
      </c>
      <c r="E156" s="1">
        <f t="shared" si="6"/>
        <v>1</v>
      </c>
      <c r="G156" s="8" t="s">
        <v>1140</v>
      </c>
      <c r="H156" s="1" t="str">
        <f t="shared" si="7"/>
        <v>UYU</v>
      </c>
      <c r="J156" s="1" t="s">
        <v>372</v>
      </c>
    </row>
    <row r="157" spans="1:10">
      <c r="A157" t="s">
        <v>1142</v>
      </c>
      <c r="B157" s="1" t="s">
        <v>1142</v>
      </c>
      <c r="D157" s="1" t="s">
        <v>4453</v>
      </c>
      <c r="E157" s="1">
        <f t="shared" si="6"/>
        <v>1</v>
      </c>
      <c r="G157" s="8" t="s">
        <v>1141</v>
      </c>
      <c r="H157" s="1" t="str">
        <f t="shared" si="7"/>
        <v>UZS</v>
      </c>
      <c r="J157" s="1" t="s">
        <v>372</v>
      </c>
    </row>
    <row r="158" spans="1:10">
      <c r="A158" t="s">
        <v>1143</v>
      </c>
      <c r="B158" s="1" t="s">
        <v>1143</v>
      </c>
      <c r="D158" s="1" t="s">
        <v>4453</v>
      </c>
      <c r="E158" s="1">
        <f t="shared" si="6"/>
        <v>1</v>
      </c>
      <c r="G158" s="8" t="s">
        <v>1142</v>
      </c>
      <c r="H158" s="1" t="str">
        <f t="shared" si="7"/>
        <v>VEF</v>
      </c>
      <c r="J158" s="1" t="s">
        <v>372</v>
      </c>
    </row>
    <row r="159" spans="1:10">
      <c r="A159" t="s">
        <v>1144</v>
      </c>
      <c r="B159" s="1" t="s">
        <v>1144</v>
      </c>
      <c r="D159" s="1" t="s">
        <v>4453</v>
      </c>
      <c r="E159" s="1">
        <f t="shared" si="6"/>
        <v>1</v>
      </c>
      <c r="G159" s="8" t="s">
        <v>1143</v>
      </c>
      <c r="H159" s="1" t="str">
        <f t="shared" si="7"/>
        <v>VND</v>
      </c>
      <c r="J159" s="1" t="s">
        <v>372</v>
      </c>
    </row>
    <row r="160" spans="1:10">
      <c r="A160" t="s">
        <v>1145</v>
      </c>
      <c r="B160" s="1" t="s">
        <v>1145</v>
      </c>
      <c r="D160" s="1" t="s">
        <v>4453</v>
      </c>
      <c r="E160" s="1">
        <f t="shared" si="6"/>
        <v>1</v>
      </c>
      <c r="G160" s="8" t="s">
        <v>1144</v>
      </c>
      <c r="H160" s="1" t="str">
        <f t="shared" si="7"/>
        <v>VUV</v>
      </c>
      <c r="J160" s="1" t="s">
        <v>372</v>
      </c>
    </row>
    <row r="161" spans="1:10">
      <c r="A161" t="s">
        <v>1146</v>
      </c>
      <c r="B161" s="1" t="s">
        <v>1146</v>
      </c>
      <c r="D161" s="1" t="s">
        <v>4453</v>
      </c>
      <c r="E161" s="1">
        <f t="shared" si="6"/>
        <v>1</v>
      </c>
      <c r="G161" s="8" t="s">
        <v>1145</v>
      </c>
      <c r="H161" s="1" t="str">
        <f t="shared" si="7"/>
        <v>WST</v>
      </c>
      <c r="J161" s="1" t="s">
        <v>372</v>
      </c>
    </row>
    <row r="162" spans="1:10">
      <c r="A162" t="s">
        <v>1147</v>
      </c>
      <c r="B162" s="1" t="s">
        <v>1147</v>
      </c>
      <c r="D162" s="1" t="s">
        <v>4453</v>
      </c>
      <c r="E162" s="1">
        <f t="shared" ref="E162:E182" si="8">COUNTIF($G$2:$G$194,A162)</f>
        <v>1</v>
      </c>
      <c r="G162" s="8" t="s">
        <v>1146</v>
      </c>
      <c r="H162" s="1" t="str">
        <f t="shared" si="7"/>
        <v>XAF</v>
      </c>
      <c r="J162" s="1" t="s">
        <v>372</v>
      </c>
    </row>
    <row r="163" spans="1:10">
      <c r="A163" t="s">
        <v>1148</v>
      </c>
      <c r="B163" s="1" t="s">
        <v>1148</v>
      </c>
      <c r="D163" s="1" t="s">
        <v>4453</v>
      </c>
      <c r="E163" s="1">
        <f t="shared" si="8"/>
        <v>1</v>
      </c>
      <c r="G163" s="8" t="s">
        <v>1147</v>
      </c>
      <c r="H163" s="1" t="str">
        <f t="shared" si="7"/>
        <v>XAG</v>
      </c>
      <c r="J163" s="1" t="s">
        <v>372</v>
      </c>
    </row>
    <row r="164" spans="1:10">
      <c r="A164" t="s">
        <v>1149</v>
      </c>
      <c r="B164" s="1" t="s">
        <v>1149</v>
      </c>
      <c r="D164" s="1" t="s">
        <v>4453</v>
      </c>
      <c r="E164" s="1">
        <f t="shared" si="8"/>
        <v>1</v>
      </c>
      <c r="G164" s="8" t="s">
        <v>1148</v>
      </c>
      <c r="H164" s="1" t="str">
        <f t="shared" si="7"/>
        <v>XAU</v>
      </c>
      <c r="J164" s="1" t="s">
        <v>372</v>
      </c>
    </row>
    <row r="165" spans="1:10">
      <c r="A165" t="s">
        <v>1150</v>
      </c>
      <c r="B165" s="1" t="s">
        <v>1150</v>
      </c>
      <c r="D165" s="1" t="s">
        <v>4453</v>
      </c>
      <c r="E165" s="1">
        <f t="shared" si="8"/>
        <v>1</v>
      </c>
      <c r="G165" s="8" t="s">
        <v>1149</v>
      </c>
      <c r="H165" s="1" t="str">
        <f t="shared" si="7"/>
        <v>XBA</v>
      </c>
      <c r="J165" s="1" t="s">
        <v>372</v>
      </c>
    </row>
    <row r="166" spans="1:10">
      <c r="A166" t="s">
        <v>1151</v>
      </c>
      <c r="B166" s="1" t="s">
        <v>1151</v>
      </c>
      <c r="D166" s="1" t="s">
        <v>4453</v>
      </c>
      <c r="E166" s="1">
        <f t="shared" si="8"/>
        <v>1</v>
      </c>
      <c r="G166" s="8" t="s">
        <v>1150</v>
      </c>
      <c r="H166" s="1" t="str">
        <f t="shared" si="7"/>
        <v>XBB</v>
      </c>
      <c r="J166" s="1" t="s">
        <v>372</v>
      </c>
    </row>
    <row r="167" spans="1:10">
      <c r="A167" t="s">
        <v>1152</v>
      </c>
      <c r="B167" s="1" t="s">
        <v>1152</v>
      </c>
      <c r="D167" s="1" t="s">
        <v>4453</v>
      </c>
      <c r="E167" s="1">
        <f t="shared" si="8"/>
        <v>1</v>
      </c>
      <c r="G167" s="8" t="s">
        <v>1151</v>
      </c>
      <c r="H167" s="1" t="str">
        <f t="shared" si="7"/>
        <v>XBC</v>
      </c>
      <c r="J167" s="1" t="s">
        <v>372</v>
      </c>
    </row>
    <row r="168" spans="1:10">
      <c r="A168" t="s">
        <v>1153</v>
      </c>
      <c r="B168" s="1" t="s">
        <v>1153</v>
      </c>
      <c r="D168" s="1" t="s">
        <v>4453</v>
      </c>
      <c r="E168" s="1">
        <f t="shared" si="8"/>
        <v>1</v>
      </c>
      <c r="G168" s="8" t="s">
        <v>1152</v>
      </c>
      <c r="H168" s="1" t="str">
        <f t="shared" si="7"/>
        <v>XBD</v>
      </c>
      <c r="J168" s="1" t="s">
        <v>372</v>
      </c>
    </row>
    <row r="169" spans="1:10">
      <c r="A169" t="s">
        <v>1154</v>
      </c>
      <c r="B169" s="1" t="s">
        <v>1154</v>
      </c>
      <c r="D169" s="1" t="s">
        <v>4453</v>
      </c>
      <c r="E169" s="1">
        <f t="shared" si="8"/>
        <v>1</v>
      </c>
      <c r="G169" s="8" t="s">
        <v>1153</v>
      </c>
      <c r="H169" s="1" t="str">
        <f t="shared" si="7"/>
        <v>XCD</v>
      </c>
      <c r="J169" s="1" t="s">
        <v>372</v>
      </c>
    </row>
    <row r="170" spans="1:10">
      <c r="A170" t="s">
        <v>1155</v>
      </c>
      <c r="B170" s="1" t="s">
        <v>1155</v>
      </c>
      <c r="D170" s="1" t="s">
        <v>4453</v>
      </c>
      <c r="E170" s="1">
        <f t="shared" si="8"/>
        <v>1</v>
      </c>
      <c r="G170" s="8" t="s">
        <v>1154</v>
      </c>
      <c r="H170" s="1" t="str">
        <f t="shared" si="7"/>
        <v>XDR</v>
      </c>
      <c r="J170" s="1" t="s">
        <v>372</v>
      </c>
    </row>
    <row r="171" spans="1:10">
      <c r="A171" t="s">
        <v>1156</v>
      </c>
      <c r="B171" s="1" t="s">
        <v>1156</v>
      </c>
      <c r="D171" s="1" t="s">
        <v>4453</v>
      </c>
      <c r="E171" s="1">
        <f t="shared" si="8"/>
        <v>1</v>
      </c>
      <c r="G171" s="8" t="s">
        <v>1155</v>
      </c>
      <c r="H171" s="1" t="str">
        <f t="shared" si="7"/>
        <v>XFU</v>
      </c>
      <c r="J171" s="1" t="s">
        <v>372</v>
      </c>
    </row>
    <row r="172" spans="1:10">
      <c r="A172" t="s">
        <v>1157</v>
      </c>
      <c r="B172" s="1" t="s">
        <v>1157</v>
      </c>
      <c r="D172" s="1" t="s">
        <v>4453</v>
      </c>
      <c r="E172" s="1">
        <f t="shared" si="8"/>
        <v>1</v>
      </c>
      <c r="G172" s="8" t="s">
        <v>1156</v>
      </c>
      <c r="H172" s="1" t="str">
        <f t="shared" si="7"/>
        <v>XOF</v>
      </c>
      <c r="J172" s="1" t="s">
        <v>372</v>
      </c>
    </row>
    <row r="173" spans="1:10">
      <c r="A173" t="s">
        <v>1158</v>
      </c>
      <c r="B173" s="1" t="s">
        <v>1158</v>
      </c>
      <c r="D173" s="1" t="s">
        <v>4453</v>
      </c>
      <c r="E173" s="1">
        <f t="shared" si="8"/>
        <v>1</v>
      </c>
      <c r="G173" s="8" t="s">
        <v>1157</v>
      </c>
      <c r="H173" s="1" t="str">
        <f t="shared" si="7"/>
        <v>XPD</v>
      </c>
      <c r="J173" s="1" t="s">
        <v>372</v>
      </c>
    </row>
    <row r="174" spans="1:10">
      <c r="A174" t="s">
        <v>1159</v>
      </c>
      <c r="B174" s="1" t="s">
        <v>1159</v>
      </c>
      <c r="D174" s="1" t="s">
        <v>4453</v>
      </c>
      <c r="E174" s="1">
        <f t="shared" si="8"/>
        <v>1</v>
      </c>
      <c r="G174" s="8" t="s">
        <v>1158</v>
      </c>
      <c r="H174" s="1" t="str">
        <f t="shared" si="7"/>
        <v>XPF</v>
      </c>
      <c r="J174" s="1" t="s">
        <v>372</v>
      </c>
    </row>
    <row r="175" spans="1:10">
      <c r="A175" t="s">
        <v>1160</v>
      </c>
      <c r="B175" s="1" t="s">
        <v>1160</v>
      </c>
      <c r="D175" s="1" t="s">
        <v>4453</v>
      </c>
      <c r="E175" s="1">
        <f t="shared" si="8"/>
        <v>1</v>
      </c>
      <c r="G175" s="8" t="s">
        <v>1159</v>
      </c>
      <c r="H175" s="1" t="str">
        <f t="shared" si="7"/>
        <v>XPT</v>
      </c>
      <c r="J175" s="1" t="s">
        <v>372</v>
      </c>
    </row>
    <row r="176" spans="1:10">
      <c r="A176" t="s">
        <v>1161</v>
      </c>
      <c r="B176" s="1" t="s">
        <v>1161</v>
      </c>
      <c r="D176" s="1" t="s">
        <v>4453</v>
      </c>
      <c r="E176" s="1">
        <f t="shared" si="8"/>
        <v>1</v>
      </c>
      <c r="G176" s="8" t="s">
        <v>1160</v>
      </c>
      <c r="H176" s="1" t="str">
        <f t="shared" si="7"/>
        <v>XTS</v>
      </c>
      <c r="J176" s="1" t="s">
        <v>372</v>
      </c>
    </row>
    <row r="177" spans="1:14">
      <c r="A177" t="s">
        <v>1162</v>
      </c>
      <c r="B177" s="1" t="s">
        <v>1162</v>
      </c>
      <c r="D177" s="1" t="s">
        <v>4453</v>
      </c>
      <c r="E177" s="1">
        <f t="shared" si="8"/>
        <v>1</v>
      </c>
      <c r="G177" s="8" t="s">
        <v>1161</v>
      </c>
      <c r="H177" s="1" t="str">
        <f t="shared" si="7"/>
        <v>XXX</v>
      </c>
      <c r="J177" s="1" t="s">
        <v>372</v>
      </c>
    </row>
    <row r="178" spans="1:14">
      <c r="A178" t="s">
        <v>1163</v>
      </c>
      <c r="B178" s="1" t="s">
        <v>1163</v>
      </c>
      <c r="D178" s="1" t="s">
        <v>4453</v>
      </c>
      <c r="E178" s="1">
        <f t="shared" si="8"/>
        <v>1</v>
      </c>
      <c r="G178" s="8" t="s">
        <v>1162</v>
      </c>
      <c r="H178" s="1" t="str">
        <f t="shared" si="7"/>
        <v>YER</v>
      </c>
      <c r="J178" s="1" t="s">
        <v>372</v>
      </c>
    </row>
    <row r="179" spans="1:14">
      <c r="A179" t="s">
        <v>1164</v>
      </c>
      <c r="B179" s="1" t="s">
        <v>1164</v>
      </c>
      <c r="D179" s="1" t="s">
        <v>4453</v>
      </c>
      <c r="E179" s="1">
        <f t="shared" si="8"/>
        <v>1</v>
      </c>
      <c r="G179" s="8" t="s">
        <v>1163</v>
      </c>
      <c r="H179" s="1" t="str">
        <f t="shared" si="7"/>
        <v>ZAR</v>
      </c>
      <c r="J179" s="1" t="s">
        <v>372</v>
      </c>
    </row>
    <row r="180" spans="1:14">
      <c r="A180" t="s">
        <v>1165</v>
      </c>
      <c r="B180" s="1" t="s">
        <v>1165</v>
      </c>
      <c r="D180" s="1" t="s">
        <v>4453</v>
      </c>
      <c r="E180" s="1">
        <f t="shared" si="8"/>
        <v>1</v>
      </c>
      <c r="G180" s="8" t="s">
        <v>1164</v>
      </c>
      <c r="H180" s="1" t="str">
        <f t="shared" si="7"/>
        <v>ZMK</v>
      </c>
      <c r="J180" s="1" t="s">
        <v>372</v>
      </c>
    </row>
    <row r="181" spans="1:14">
      <c r="A181" t="s">
        <v>1167</v>
      </c>
      <c r="B181" t="s">
        <v>72</v>
      </c>
      <c r="D181" s="1" t="s">
        <v>2559</v>
      </c>
      <c r="E181" s="1">
        <f t="shared" si="8"/>
        <v>1</v>
      </c>
      <c r="G181" s="8" t="s">
        <v>1165</v>
      </c>
      <c r="H181" s="1" t="str">
        <f t="shared" si="7"/>
        <v>ZWL</v>
      </c>
      <c r="J181" s="1" t="s">
        <v>372</v>
      </c>
    </row>
    <row r="182" spans="1:14">
      <c r="A182" t="s">
        <v>1168</v>
      </c>
      <c r="B182" t="s">
        <v>73</v>
      </c>
      <c r="D182" s="1" t="s">
        <v>2559</v>
      </c>
      <c r="E182" s="1">
        <f t="shared" si="8"/>
        <v>1</v>
      </c>
      <c r="G182" s="5" t="s">
        <v>1169</v>
      </c>
      <c r="H182" s="1"/>
      <c r="K182" s="1" t="s">
        <v>2559</v>
      </c>
      <c r="M182" t="s">
        <v>1170</v>
      </c>
      <c r="N182" s="1" t="s">
        <v>4637</v>
      </c>
    </row>
    <row r="183" spans="1:14">
      <c r="D183" s="1" t="str">
        <f>LOWER(A183)</f>
        <v/>
      </c>
      <c r="G183" s="7" t="s">
        <v>135</v>
      </c>
      <c r="H183" s="1" t="str">
        <f t="shared" si="7"/>
        <v>x0</v>
      </c>
      <c r="I183" t="s">
        <v>371</v>
      </c>
    </row>
    <row r="184" spans="1:14">
      <c r="D184" s="1" t="str">
        <f>LOWER(A184)</f>
        <v/>
      </c>
      <c r="G184" s="8" t="s">
        <v>1167</v>
      </c>
      <c r="H184" s="1" t="str">
        <f t="shared" si="7"/>
        <v>x1</v>
      </c>
      <c r="J184" t="s">
        <v>372</v>
      </c>
    </row>
    <row r="185" spans="1:14">
      <c r="D185" s="1" t="str">
        <f>LOWER(A185)</f>
        <v/>
      </c>
      <c r="G185" s="8" t="s">
        <v>1168</v>
      </c>
      <c r="H185" s="1" t="str">
        <f t="shared" si="7"/>
        <v>x2</v>
      </c>
      <c r="J185" t="s">
        <v>372</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V984"/>
  <sheetViews>
    <sheetView zoomScale="85" zoomScaleNormal="85" workbookViewId="0">
      <pane ySplit="1" topLeftCell="A2" activePane="bottomLeft" state="frozen"/>
      <selection pane="bottomLeft" activeCell="A2" sqref="A2"/>
    </sheetView>
  </sheetViews>
  <sheetFormatPr defaultRowHeight="15"/>
  <cols>
    <col min="1" max="1" width="23.7109375" style="66" customWidth="1"/>
    <col min="6" max="6" width="20.42578125" customWidth="1"/>
    <col min="7" max="7" width="65.42578125" customWidth="1"/>
    <col min="13" max="13" width="5.7109375" customWidth="1"/>
    <col min="14" max="14" width="18.140625" style="1" bestFit="1" customWidth="1"/>
    <col min="15" max="15" width="19.85546875" customWidth="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5">
      <c r="A2" s="66" t="s">
        <v>3760</v>
      </c>
      <c r="B2" t="s">
        <v>136</v>
      </c>
      <c r="C2" t="s">
        <v>380</v>
      </c>
      <c r="D2" t="s">
        <v>4453</v>
      </c>
      <c r="E2" s="1">
        <f t="shared" ref="E2" si="0">COUNTIF($G$2:$G$951,A2)</f>
        <v>12</v>
      </c>
      <c r="G2" s="38" t="s">
        <v>1395</v>
      </c>
      <c r="K2" s="1" t="s">
        <v>2559</v>
      </c>
      <c r="M2" t="s">
        <v>2318</v>
      </c>
      <c r="O2" s="19" t="s">
        <v>1180</v>
      </c>
    </row>
    <row r="3" spans="1:15">
      <c r="A3" s="66" t="s">
        <v>1181</v>
      </c>
      <c r="B3" s="66" t="s">
        <v>1181</v>
      </c>
      <c r="D3" s="1" t="s">
        <v>4453</v>
      </c>
      <c r="E3" s="1">
        <f>COUNTIF($G$2:$G$9582,A3)</f>
        <v>3</v>
      </c>
      <c r="F3" s="12" t="s">
        <v>1482</v>
      </c>
      <c r="G3" s="7" t="s">
        <v>3760</v>
      </c>
      <c r="H3" t="str">
        <f>VLOOKUP(G3,$A$2:$B$323,2,0)</f>
        <v>x0</v>
      </c>
      <c r="I3" t="s">
        <v>371</v>
      </c>
      <c r="M3" t="s">
        <v>1286</v>
      </c>
      <c r="O3" s="1" t="s">
        <v>1398</v>
      </c>
    </row>
    <row r="4" spans="1:15">
      <c r="A4" s="66" t="s">
        <v>1182</v>
      </c>
      <c r="B4" s="66" t="s">
        <v>1182</v>
      </c>
      <c r="C4" s="1"/>
      <c r="D4" s="1" t="s">
        <v>4453</v>
      </c>
      <c r="E4" s="1">
        <f t="shared" ref="E4:E67" si="1">COUNTIF($G$2:$G$9582,A4)</f>
        <v>3</v>
      </c>
      <c r="F4" s="12" t="s">
        <v>1483</v>
      </c>
      <c r="G4" s="8" t="s">
        <v>1181</v>
      </c>
      <c r="H4" s="1" t="str">
        <f t="shared" ref="H4:H67" si="2">VLOOKUP(G4,$A$2:$B$323,2,0)</f>
        <v>AF</v>
      </c>
      <c r="J4" t="s">
        <v>372</v>
      </c>
      <c r="M4" t="s">
        <v>1411</v>
      </c>
      <c r="O4" s="12" t="s">
        <v>1410</v>
      </c>
    </row>
    <row r="5" spans="1:15">
      <c r="A5" s="66" t="s">
        <v>370</v>
      </c>
      <c r="B5" s="66" t="s">
        <v>370</v>
      </c>
      <c r="C5" s="1"/>
      <c r="D5" s="1" t="s">
        <v>4453</v>
      </c>
      <c r="E5" s="1">
        <f t="shared" si="1"/>
        <v>3</v>
      </c>
      <c r="F5" s="12" t="s">
        <v>1484</v>
      </c>
      <c r="G5" s="8" t="s">
        <v>1182</v>
      </c>
      <c r="H5" s="1" t="str">
        <f t="shared" si="2"/>
        <v>AX</v>
      </c>
      <c r="J5" s="1" t="s">
        <v>372</v>
      </c>
    </row>
    <row r="6" spans="1:15">
      <c r="A6" s="66" t="s">
        <v>1183</v>
      </c>
      <c r="B6" s="66" t="s">
        <v>1183</v>
      </c>
      <c r="C6" s="1"/>
      <c r="D6" s="1" t="s">
        <v>4453</v>
      </c>
      <c r="E6" s="1">
        <f t="shared" si="1"/>
        <v>3</v>
      </c>
      <c r="F6" s="12" t="s">
        <v>1485</v>
      </c>
      <c r="G6" s="8" t="s">
        <v>370</v>
      </c>
      <c r="H6" s="1" t="str">
        <f t="shared" si="2"/>
        <v>AL</v>
      </c>
      <c r="J6" s="1" t="s">
        <v>372</v>
      </c>
    </row>
    <row r="7" spans="1:15">
      <c r="A7" s="66" t="s">
        <v>382</v>
      </c>
      <c r="B7" s="66" t="s">
        <v>382</v>
      </c>
      <c r="C7" s="1"/>
      <c r="D7" s="1" t="s">
        <v>4453</v>
      </c>
      <c r="E7" s="1">
        <f t="shared" si="1"/>
        <v>3</v>
      </c>
      <c r="F7" s="12" t="s">
        <v>1486</v>
      </c>
      <c r="G7" s="8" t="s">
        <v>1183</v>
      </c>
      <c r="H7" s="1" t="str">
        <f t="shared" si="2"/>
        <v>DZ</v>
      </c>
      <c r="J7" s="1" t="s">
        <v>372</v>
      </c>
    </row>
    <row r="8" spans="1:15">
      <c r="A8" s="66" t="s">
        <v>1184</v>
      </c>
      <c r="B8" s="66" t="s">
        <v>1184</v>
      </c>
      <c r="C8" s="1"/>
      <c r="D8" s="1" t="s">
        <v>4453</v>
      </c>
      <c r="E8" s="1">
        <f t="shared" si="1"/>
        <v>3</v>
      </c>
      <c r="F8" s="12" t="s">
        <v>1487</v>
      </c>
      <c r="G8" s="8" t="s">
        <v>382</v>
      </c>
      <c r="H8" s="1" t="str">
        <f t="shared" si="2"/>
        <v>AS</v>
      </c>
      <c r="J8" s="1" t="s">
        <v>372</v>
      </c>
    </row>
    <row r="9" spans="1:15">
      <c r="A9" s="66" t="s">
        <v>1185</v>
      </c>
      <c r="B9" s="66" t="s">
        <v>1185</v>
      </c>
      <c r="C9" s="1"/>
      <c r="D9" s="1" t="s">
        <v>4453</v>
      </c>
      <c r="E9" s="1">
        <f t="shared" si="1"/>
        <v>3</v>
      </c>
      <c r="F9" s="12" t="s">
        <v>1488</v>
      </c>
      <c r="G9" s="8" t="s">
        <v>1184</v>
      </c>
      <c r="H9" s="1" t="str">
        <f t="shared" si="2"/>
        <v>AD</v>
      </c>
      <c r="J9" s="1" t="s">
        <v>372</v>
      </c>
    </row>
    <row r="10" spans="1:15">
      <c r="A10" s="66" t="s">
        <v>1186</v>
      </c>
      <c r="B10" s="66" t="s">
        <v>1186</v>
      </c>
      <c r="C10" s="1"/>
      <c r="D10" s="1" t="s">
        <v>4453</v>
      </c>
      <c r="E10" s="1">
        <f t="shared" si="1"/>
        <v>3</v>
      </c>
      <c r="F10" s="12" t="s">
        <v>1489</v>
      </c>
      <c r="G10" s="8" t="s">
        <v>1185</v>
      </c>
      <c r="H10" s="1" t="str">
        <f t="shared" si="2"/>
        <v>AO</v>
      </c>
      <c r="J10" s="1" t="s">
        <v>372</v>
      </c>
    </row>
    <row r="11" spans="1:15">
      <c r="A11" s="66" t="s">
        <v>1187</v>
      </c>
      <c r="B11" s="66" t="s">
        <v>1187</v>
      </c>
      <c r="C11" s="1"/>
      <c r="D11" s="1" t="s">
        <v>4453</v>
      </c>
      <c r="E11" s="1">
        <f t="shared" si="1"/>
        <v>3</v>
      </c>
      <c r="F11" s="12" t="s">
        <v>1490</v>
      </c>
      <c r="G11" s="8" t="s">
        <v>1186</v>
      </c>
      <c r="H11" s="1" t="str">
        <f t="shared" si="2"/>
        <v>AI</v>
      </c>
      <c r="J11" s="1" t="s">
        <v>372</v>
      </c>
    </row>
    <row r="12" spans="1:15">
      <c r="A12" s="66" t="s">
        <v>589</v>
      </c>
      <c r="B12" s="66" t="s">
        <v>589</v>
      </c>
      <c r="C12" s="1"/>
      <c r="D12" s="1" t="s">
        <v>4453</v>
      </c>
      <c r="E12" s="1">
        <f t="shared" si="1"/>
        <v>3</v>
      </c>
      <c r="F12" s="12" t="s">
        <v>1491</v>
      </c>
      <c r="G12" s="8" t="s">
        <v>1187</v>
      </c>
      <c r="H12" s="1" t="str">
        <f t="shared" si="2"/>
        <v>AQ</v>
      </c>
      <c r="J12" s="1" t="s">
        <v>372</v>
      </c>
    </row>
    <row r="13" spans="1:15">
      <c r="A13" s="66" t="s">
        <v>659</v>
      </c>
      <c r="B13" s="66" t="s">
        <v>659</v>
      </c>
      <c r="C13" s="1"/>
      <c r="D13" s="1" t="s">
        <v>4453</v>
      </c>
      <c r="E13" s="1">
        <f t="shared" si="1"/>
        <v>3</v>
      </c>
      <c r="F13" s="12" t="s">
        <v>1492</v>
      </c>
      <c r="G13" s="8" t="s">
        <v>589</v>
      </c>
      <c r="H13" s="1" t="str">
        <f t="shared" si="2"/>
        <v>AG</v>
      </c>
      <c r="J13" s="1" t="s">
        <v>372</v>
      </c>
    </row>
    <row r="14" spans="1:15">
      <c r="A14" s="66" t="s">
        <v>1188</v>
      </c>
      <c r="B14" s="66" t="s">
        <v>1188</v>
      </c>
      <c r="C14" s="1"/>
      <c r="D14" s="1" t="s">
        <v>4453</v>
      </c>
      <c r="E14" s="1">
        <f t="shared" si="1"/>
        <v>3</v>
      </c>
      <c r="F14" s="12" t="s">
        <v>1493</v>
      </c>
      <c r="G14" s="8" t="s">
        <v>659</v>
      </c>
      <c r="H14" s="1" t="str">
        <f t="shared" si="2"/>
        <v>AR</v>
      </c>
      <c r="J14" s="1" t="s">
        <v>372</v>
      </c>
    </row>
    <row r="15" spans="1:15">
      <c r="A15" s="66" t="s">
        <v>1189</v>
      </c>
      <c r="B15" s="66" t="s">
        <v>1189</v>
      </c>
      <c r="C15" s="1"/>
      <c r="D15" s="1" t="s">
        <v>4453</v>
      </c>
      <c r="E15" s="1">
        <f t="shared" si="1"/>
        <v>3</v>
      </c>
      <c r="F15" s="12" t="s">
        <v>1494</v>
      </c>
      <c r="G15" s="8" t="s">
        <v>1188</v>
      </c>
      <c r="H15" s="1" t="str">
        <f t="shared" si="2"/>
        <v>AM</v>
      </c>
      <c r="J15" s="1" t="s">
        <v>372</v>
      </c>
    </row>
    <row r="16" spans="1:15">
      <c r="A16" s="66" t="s">
        <v>1190</v>
      </c>
      <c r="B16" s="66" t="s">
        <v>1190</v>
      </c>
      <c r="C16" s="1"/>
      <c r="D16" s="1" t="s">
        <v>4453</v>
      </c>
      <c r="E16" s="1">
        <f t="shared" si="1"/>
        <v>3</v>
      </c>
      <c r="F16" s="12" t="s">
        <v>1495</v>
      </c>
      <c r="G16" s="8" t="s">
        <v>1189</v>
      </c>
      <c r="H16" s="1" t="str">
        <f t="shared" si="2"/>
        <v>AW</v>
      </c>
      <c r="J16" s="1" t="s">
        <v>372</v>
      </c>
    </row>
    <row r="17" spans="1:10">
      <c r="A17" s="66" t="s">
        <v>1191</v>
      </c>
      <c r="B17" s="66" t="s">
        <v>1191</v>
      </c>
      <c r="C17" s="1"/>
      <c r="D17" s="1" t="s">
        <v>4453</v>
      </c>
      <c r="E17" s="1">
        <f t="shared" si="1"/>
        <v>4</v>
      </c>
      <c r="F17" s="12" t="s">
        <v>1496</v>
      </c>
      <c r="G17" s="8" t="s">
        <v>1190</v>
      </c>
      <c r="H17" s="1" t="str">
        <f t="shared" si="2"/>
        <v>AU</v>
      </c>
      <c r="J17" s="1" t="s">
        <v>372</v>
      </c>
    </row>
    <row r="18" spans="1:10">
      <c r="A18" s="66" t="s">
        <v>1192</v>
      </c>
      <c r="B18" s="66" t="s">
        <v>1192</v>
      </c>
      <c r="C18" s="1"/>
      <c r="D18" s="1" t="s">
        <v>4453</v>
      </c>
      <c r="E18" s="1">
        <f t="shared" si="1"/>
        <v>3</v>
      </c>
      <c r="F18" s="12" t="s">
        <v>1497</v>
      </c>
      <c r="G18" s="8" t="s">
        <v>1191</v>
      </c>
      <c r="H18" s="1" t="str">
        <f t="shared" si="2"/>
        <v>AT</v>
      </c>
      <c r="J18" s="1" t="s">
        <v>372</v>
      </c>
    </row>
    <row r="19" spans="1:10">
      <c r="A19" s="66" t="s">
        <v>1193</v>
      </c>
      <c r="B19" s="66" t="s">
        <v>1193</v>
      </c>
      <c r="C19" s="1"/>
      <c r="D19" s="1" t="s">
        <v>4453</v>
      </c>
      <c r="E19" s="1">
        <f t="shared" si="1"/>
        <v>3</v>
      </c>
      <c r="F19" s="12" t="s">
        <v>1498</v>
      </c>
      <c r="G19" s="8" t="s">
        <v>1192</v>
      </c>
      <c r="H19" s="1" t="str">
        <f t="shared" si="2"/>
        <v>AZ</v>
      </c>
      <c r="J19" s="1" t="s">
        <v>372</v>
      </c>
    </row>
    <row r="20" spans="1:10">
      <c r="A20" s="66" t="s">
        <v>1194</v>
      </c>
      <c r="B20" s="66" t="s">
        <v>1194</v>
      </c>
      <c r="C20" s="1"/>
      <c r="D20" s="1" t="s">
        <v>4453</v>
      </c>
      <c r="E20" s="1">
        <f t="shared" si="1"/>
        <v>3</v>
      </c>
      <c r="F20" s="12" t="s">
        <v>1499</v>
      </c>
      <c r="G20" s="8" t="s">
        <v>1193</v>
      </c>
      <c r="H20" s="1" t="str">
        <f t="shared" si="2"/>
        <v>BS</v>
      </c>
      <c r="J20" s="1" t="s">
        <v>372</v>
      </c>
    </row>
    <row r="21" spans="1:10">
      <c r="A21" s="66" t="s">
        <v>1195</v>
      </c>
      <c r="B21" s="66" t="s">
        <v>1195</v>
      </c>
      <c r="C21" s="1"/>
      <c r="D21" s="1" t="s">
        <v>4453</v>
      </c>
      <c r="E21" s="1">
        <f t="shared" si="1"/>
        <v>3</v>
      </c>
      <c r="F21" s="12" t="s">
        <v>1500</v>
      </c>
      <c r="G21" s="8" t="s">
        <v>1194</v>
      </c>
      <c r="H21" s="1" t="str">
        <f t="shared" si="2"/>
        <v>BH</v>
      </c>
      <c r="J21" s="1" t="s">
        <v>372</v>
      </c>
    </row>
    <row r="22" spans="1:10">
      <c r="A22" s="66" t="s">
        <v>1196</v>
      </c>
      <c r="B22" s="66" t="s">
        <v>1196</v>
      </c>
      <c r="C22" s="1"/>
      <c r="D22" s="1" t="s">
        <v>4453</v>
      </c>
      <c r="E22" s="1">
        <f t="shared" si="1"/>
        <v>3</v>
      </c>
      <c r="F22" s="12" t="s">
        <v>1501</v>
      </c>
      <c r="G22" s="8" t="s">
        <v>1195</v>
      </c>
      <c r="H22" s="1" t="str">
        <f t="shared" si="2"/>
        <v>BD</v>
      </c>
      <c r="J22" s="1" t="s">
        <v>372</v>
      </c>
    </row>
    <row r="23" spans="1:10">
      <c r="A23" s="66" t="s">
        <v>1197</v>
      </c>
      <c r="B23" s="66" t="s">
        <v>1197</v>
      </c>
      <c r="C23" s="1"/>
      <c r="D23" s="1" t="s">
        <v>4453</v>
      </c>
      <c r="E23" s="1">
        <f t="shared" si="1"/>
        <v>3</v>
      </c>
      <c r="F23" s="12" t="s">
        <v>1502</v>
      </c>
      <c r="G23" s="8" t="s">
        <v>1196</v>
      </c>
      <c r="H23" s="1" t="str">
        <f t="shared" si="2"/>
        <v>BB</v>
      </c>
      <c r="J23" s="1" t="s">
        <v>372</v>
      </c>
    </row>
    <row r="24" spans="1:10">
      <c r="A24" s="66" t="s">
        <v>934</v>
      </c>
      <c r="B24" s="66" t="s">
        <v>934</v>
      </c>
      <c r="C24" s="1"/>
      <c r="D24" s="1" t="s">
        <v>4453</v>
      </c>
      <c r="E24" s="1">
        <f t="shared" si="1"/>
        <v>4</v>
      </c>
      <c r="F24" s="12" t="s">
        <v>1503</v>
      </c>
      <c r="G24" s="8" t="s">
        <v>1197</v>
      </c>
      <c r="H24" s="1" t="str">
        <f t="shared" si="2"/>
        <v>BY</v>
      </c>
      <c r="J24" s="1" t="s">
        <v>372</v>
      </c>
    </row>
    <row r="25" spans="1:10">
      <c r="A25" s="66" t="s">
        <v>1198</v>
      </c>
      <c r="B25" s="66" t="s">
        <v>1198</v>
      </c>
      <c r="C25" s="1"/>
      <c r="D25" s="1" t="s">
        <v>4453</v>
      </c>
      <c r="E25" s="1">
        <f t="shared" si="1"/>
        <v>3</v>
      </c>
      <c r="F25" s="12" t="s">
        <v>1504</v>
      </c>
      <c r="G25" s="8" t="s">
        <v>934</v>
      </c>
      <c r="H25" s="1" t="str">
        <f t="shared" si="2"/>
        <v>BE</v>
      </c>
      <c r="J25" s="1" t="s">
        <v>372</v>
      </c>
    </row>
    <row r="26" spans="1:10">
      <c r="A26" s="66" t="s">
        <v>1199</v>
      </c>
      <c r="B26" s="66" t="s">
        <v>1199</v>
      </c>
      <c r="C26" s="1"/>
      <c r="D26" s="1" t="s">
        <v>4453</v>
      </c>
      <c r="E26" s="1">
        <f t="shared" si="1"/>
        <v>3</v>
      </c>
      <c r="F26" s="12" t="s">
        <v>1505</v>
      </c>
      <c r="G26" s="8" t="s">
        <v>1198</v>
      </c>
      <c r="H26" s="1" t="str">
        <f t="shared" si="2"/>
        <v>BZ</v>
      </c>
      <c r="J26" s="1" t="s">
        <v>372</v>
      </c>
    </row>
    <row r="27" spans="1:10">
      <c r="A27" s="66" t="s">
        <v>1200</v>
      </c>
      <c r="B27" s="66" t="s">
        <v>1200</v>
      </c>
      <c r="C27" s="1"/>
      <c r="D27" s="1" t="s">
        <v>4453</v>
      </c>
      <c r="E27" s="1">
        <f t="shared" si="1"/>
        <v>3</v>
      </c>
      <c r="F27" s="12" t="s">
        <v>1506</v>
      </c>
      <c r="G27" s="8" t="s">
        <v>1199</v>
      </c>
      <c r="H27" s="1" t="str">
        <f t="shared" si="2"/>
        <v>BJ</v>
      </c>
      <c r="J27" s="1" t="s">
        <v>372</v>
      </c>
    </row>
    <row r="28" spans="1:10">
      <c r="A28" s="66" t="s">
        <v>1201</v>
      </c>
      <c r="B28" s="66" t="s">
        <v>1201</v>
      </c>
      <c r="C28" s="1"/>
      <c r="D28" s="1" t="s">
        <v>4453</v>
      </c>
      <c r="E28" s="1">
        <f t="shared" si="1"/>
        <v>3</v>
      </c>
      <c r="F28" s="12" t="s">
        <v>1507</v>
      </c>
      <c r="G28" s="8" t="s">
        <v>1200</v>
      </c>
      <c r="H28" s="1" t="str">
        <f t="shared" si="2"/>
        <v>BM</v>
      </c>
      <c r="J28" s="1" t="s">
        <v>372</v>
      </c>
    </row>
    <row r="29" spans="1:10">
      <c r="A29" s="66" t="s">
        <v>1202</v>
      </c>
      <c r="B29" s="66" t="s">
        <v>1202</v>
      </c>
      <c r="C29" s="1"/>
      <c r="D29" s="1" t="s">
        <v>4453</v>
      </c>
      <c r="E29" s="1">
        <f t="shared" si="1"/>
        <v>3</v>
      </c>
      <c r="F29" s="12" t="s">
        <v>1508</v>
      </c>
      <c r="G29" s="8" t="s">
        <v>1201</v>
      </c>
      <c r="H29" s="1" t="str">
        <f t="shared" si="2"/>
        <v>BT</v>
      </c>
      <c r="J29" s="1" t="s">
        <v>372</v>
      </c>
    </row>
    <row r="30" spans="1:10">
      <c r="A30" s="66" t="s">
        <v>1203</v>
      </c>
      <c r="B30" s="66" t="s">
        <v>1203</v>
      </c>
      <c r="C30" s="1"/>
      <c r="D30" s="1" t="s">
        <v>4453</v>
      </c>
      <c r="E30" s="1">
        <f t="shared" si="1"/>
        <v>3</v>
      </c>
      <c r="F30" s="12" t="s">
        <v>1509</v>
      </c>
      <c r="G30" s="8" t="s">
        <v>1202</v>
      </c>
      <c r="H30" s="1" t="str">
        <f t="shared" si="2"/>
        <v>BO</v>
      </c>
      <c r="J30" s="1" t="s">
        <v>372</v>
      </c>
    </row>
    <row r="31" spans="1:10">
      <c r="A31" s="66" t="s">
        <v>1204</v>
      </c>
      <c r="B31" s="66" t="s">
        <v>1204</v>
      </c>
      <c r="C31" s="1"/>
      <c r="D31" s="1" t="s">
        <v>4453</v>
      </c>
      <c r="E31" s="1">
        <f t="shared" si="1"/>
        <v>3</v>
      </c>
      <c r="F31" s="12" t="s">
        <v>1510</v>
      </c>
      <c r="G31" s="8" t="s">
        <v>1203</v>
      </c>
      <c r="H31" s="1" t="str">
        <f t="shared" si="2"/>
        <v>BQ</v>
      </c>
      <c r="J31" s="1" t="s">
        <v>372</v>
      </c>
    </row>
    <row r="32" spans="1:10">
      <c r="A32" s="66" t="s">
        <v>1205</v>
      </c>
      <c r="B32" s="66" t="s">
        <v>1205</v>
      </c>
      <c r="C32" s="1"/>
      <c r="D32" s="1" t="s">
        <v>4453</v>
      </c>
      <c r="E32" s="1">
        <f t="shared" si="1"/>
        <v>3</v>
      </c>
      <c r="F32" s="12" t="s">
        <v>1511</v>
      </c>
      <c r="G32" s="8" t="s">
        <v>1204</v>
      </c>
      <c r="H32" s="1" t="str">
        <f t="shared" si="2"/>
        <v>BA</v>
      </c>
      <c r="J32" s="1" t="s">
        <v>372</v>
      </c>
    </row>
    <row r="33" spans="1:10">
      <c r="A33" s="66" t="s">
        <v>1206</v>
      </c>
      <c r="B33" s="66" t="s">
        <v>1206</v>
      </c>
      <c r="C33" s="1"/>
      <c r="D33" s="1" t="s">
        <v>4453</v>
      </c>
      <c r="E33" s="1">
        <f t="shared" si="1"/>
        <v>3</v>
      </c>
      <c r="F33" s="12" t="s">
        <v>1512</v>
      </c>
      <c r="G33" s="8" t="s">
        <v>1205</v>
      </c>
      <c r="H33" s="1" t="str">
        <f t="shared" si="2"/>
        <v>BW</v>
      </c>
      <c r="J33" s="1" t="s">
        <v>372</v>
      </c>
    </row>
    <row r="34" spans="1:10">
      <c r="A34" s="66" t="s">
        <v>1207</v>
      </c>
      <c r="B34" s="66" t="s">
        <v>1207</v>
      </c>
      <c r="C34" s="1"/>
      <c r="D34" s="1" t="s">
        <v>4453</v>
      </c>
      <c r="E34" s="1">
        <f t="shared" si="1"/>
        <v>3</v>
      </c>
      <c r="F34" s="12" t="s">
        <v>1513</v>
      </c>
      <c r="G34" s="8" t="s">
        <v>1206</v>
      </c>
      <c r="H34" s="1" t="str">
        <f t="shared" si="2"/>
        <v>BV</v>
      </c>
      <c r="J34" s="1" t="s">
        <v>372</v>
      </c>
    </row>
    <row r="35" spans="1:10">
      <c r="A35" s="66" t="s">
        <v>648</v>
      </c>
      <c r="B35" s="66" t="s">
        <v>648</v>
      </c>
      <c r="C35" s="1"/>
      <c r="D35" s="1" t="s">
        <v>4453</v>
      </c>
      <c r="E35" s="1">
        <f t="shared" si="1"/>
        <v>3</v>
      </c>
      <c r="F35" s="12" t="s">
        <v>1514</v>
      </c>
      <c r="G35" s="8" t="s">
        <v>1207</v>
      </c>
      <c r="H35" s="1" t="str">
        <f t="shared" si="2"/>
        <v>BR</v>
      </c>
      <c r="J35" s="1" t="s">
        <v>372</v>
      </c>
    </row>
    <row r="36" spans="1:10">
      <c r="A36" s="66" t="s">
        <v>1208</v>
      </c>
      <c r="B36" s="66" t="s">
        <v>1208</v>
      </c>
      <c r="C36" s="1"/>
      <c r="D36" s="1" t="s">
        <v>4453</v>
      </c>
      <c r="E36" s="1">
        <f t="shared" si="1"/>
        <v>3</v>
      </c>
      <c r="F36" s="12" t="s">
        <v>1515</v>
      </c>
      <c r="G36" s="8" t="s">
        <v>648</v>
      </c>
      <c r="H36" s="1" t="str">
        <f t="shared" si="2"/>
        <v>IO</v>
      </c>
      <c r="J36" s="1" t="s">
        <v>372</v>
      </c>
    </row>
    <row r="37" spans="1:10">
      <c r="A37" s="66" t="s">
        <v>1209</v>
      </c>
      <c r="B37" s="66" t="s">
        <v>1209</v>
      </c>
      <c r="C37" s="1"/>
      <c r="D37" s="1" t="s">
        <v>4453</v>
      </c>
      <c r="E37" s="1">
        <f t="shared" si="1"/>
        <v>4</v>
      </c>
      <c r="F37" s="12" t="s">
        <v>1516</v>
      </c>
      <c r="G37" s="8" t="s">
        <v>1208</v>
      </c>
      <c r="H37" s="1" t="str">
        <f t="shared" si="2"/>
        <v>BN</v>
      </c>
      <c r="J37" s="1" t="s">
        <v>372</v>
      </c>
    </row>
    <row r="38" spans="1:10">
      <c r="A38" s="66" t="s">
        <v>1210</v>
      </c>
      <c r="B38" s="66" t="s">
        <v>1210</v>
      </c>
      <c r="C38" s="1"/>
      <c r="D38" s="1" t="s">
        <v>4453</v>
      </c>
      <c r="E38" s="1">
        <f t="shared" si="1"/>
        <v>3</v>
      </c>
      <c r="F38" s="12" t="s">
        <v>1517</v>
      </c>
      <c r="G38" s="8" t="s">
        <v>1209</v>
      </c>
      <c r="H38" s="1" t="str">
        <f t="shared" si="2"/>
        <v>BG</v>
      </c>
      <c r="J38" s="1" t="s">
        <v>372</v>
      </c>
    </row>
    <row r="39" spans="1:10">
      <c r="A39" s="66" t="s">
        <v>1211</v>
      </c>
      <c r="B39" s="66" t="s">
        <v>1211</v>
      </c>
      <c r="C39" s="1"/>
      <c r="D39" s="1" t="s">
        <v>4453</v>
      </c>
      <c r="E39" s="1">
        <f t="shared" si="1"/>
        <v>3</v>
      </c>
      <c r="F39" s="12" t="s">
        <v>1518</v>
      </c>
      <c r="G39" s="8" t="s">
        <v>1210</v>
      </c>
      <c r="H39" s="1" t="str">
        <f t="shared" si="2"/>
        <v>BF</v>
      </c>
      <c r="J39" s="1" t="s">
        <v>372</v>
      </c>
    </row>
    <row r="40" spans="1:10">
      <c r="A40" s="66" t="s">
        <v>1212</v>
      </c>
      <c r="B40" s="66" t="s">
        <v>1212</v>
      </c>
      <c r="C40" s="1"/>
      <c r="D40" s="1" t="s">
        <v>4453</v>
      </c>
      <c r="E40" s="1">
        <f t="shared" si="1"/>
        <v>3</v>
      </c>
      <c r="F40" s="12" t="s">
        <v>1519</v>
      </c>
      <c r="G40" s="8" t="s">
        <v>1211</v>
      </c>
      <c r="H40" s="1" t="str">
        <f t="shared" si="2"/>
        <v>BI</v>
      </c>
      <c r="J40" s="1" t="s">
        <v>372</v>
      </c>
    </row>
    <row r="41" spans="1:10">
      <c r="A41" s="66" t="s">
        <v>1213</v>
      </c>
      <c r="B41" s="66" t="s">
        <v>1213</v>
      </c>
      <c r="C41" s="1"/>
      <c r="D41" s="1" t="s">
        <v>4453</v>
      </c>
      <c r="E41" s="1">
        <f t="shared" si="1"/>
        <v>3</v>
      </c>
      <c r="F41" s="12" t="s">
        <v>1520</v>
      </c>
      <c r="G41" s="8" t="s">
        <v>1212</v>
      </c>
      <c r="H41" s="1" t="str">
        <f t="shared" si="2"/>
        <v>KH</v>
      </c>
      <c r="J41" s="1" t="s">
        <v>372</v>
      </c>
    </row>
    <row r="42" spans="1:10">
      <c r="A42" s="66" t="s">
        <v>1214</v>
      </c>
      <c r="B42" s="66" t="s">
        <v>1214</v>
      </c>
      <c r="C42" s="1"/>
      <c r="D42" s="1" t="s">
        <v>4453</v>
      </c>
      <c r="E42" s="1">
        <f t="shared" si="1"/>
        <v>3</v>
      </c>
      <c r="F42" s="12" t="s">
        <v>1521</v>
      </c>
      <c r="G42" s="8" t="s">
        <v>1213</v>
      </c>
      <c r="H42" s="1" t="str">
        <f t="shared" si="2"/>
        <v>CM</v>
      </c>
      <c r="J42" s="1" t="s">
        <v>372</v>
      </c>
    </row>
    <row r="43" spans="1:10">
      <c r="A43" s="66" t="s">
        <v>1215</v>
      </c>
      <c r="B43" s="66" t="s">
        <v>1215</v>
      </c>
      <c r="C43" s="1"/>
      <c r="D43" s="1" t="s">
        <v>4453</v>
      </c>
      <c r="E43" s="1">
        <f t="shared" si="1"/>
        <v>3</v>
      </c>
      <c r="F43" s="12" t="s">
        <v>1522</v>
      </c>
      <c r="G43" s="8" t="s">
        <v>1214</v>
      </c>
      <c r="H43" s="1" t="str">
        <f t="shared" si="2"/>
        <v>CA</v>
      </c>
      <c r="J43" s="1" t="s">
        <v>372</v>
      </c>
    </row>
    <row r="44" spans="1:10">
      <c r="A44" s="66" t="s">
        <v>1216</v>
      </c>
      <c r="B44" s="66" t="s">
        <v>1216</v>
      </c>
      <c r="C44" s="1"/>
      <c r="D44" s="1" t="s">
        <v>4453</v>
      </c>
      <c r="E44" s="1">
        <f t="shared" si="1"/>
        <v>3</v>
      </c>
      <c r="F44" s="12" t="s">
        <v>1523</v>
      </c>
      <c r="G44" s="8" t="s">
        <v>1215</v>
      </c>
      <c r="H44" s="1" t="str">
        <f t="shared" si="2"/>
        <v>CV</v>
      </c>
      <c r="J44" s="1" t="s">
        <v>372</v>
      </c>
    </row>
    <row r="45" spans="1:10">
      <c r="A45" s="66" t="s">
        <v>1217</v>
      </c>
      <c r="B45" s="66" t="s">
        <v>1217</v>
      </c>
      <c r="C45" s="1"/>
      <c r="D45" s="1" t="s">
        <v>4453</v>
      </c>
      <c r="E45" s="1">
        <f t="shared" si="1"/>
        <v>3</v>
      </c>
      <c r="F45" s="12" t="s">
        <v>1524</v>
      </c>
      <c r="G45" s="8" t="s">
        <v>1216</v>
      </c>
      <c r="H45" s="1" t="str">
        <f t="shared" si="2"/>
        <v>KY</v>
      </c>
      <c r="J45" s="1" t="s">
        <v>372</v>
      </c>
    </row>
    <row r="46" spans="1:10">
      <c r="A46" s="66" t="s">
        <v>1218</v>
      </c>
      <c r="B46" s="66" t="s">
        <v>1218</v>
      </c>
      <c r="C46" s="1"/>
      <c r="D46" s="1" t="s">
        <v>4453</v>
      </c>
      <c r="E46" s="1">
        <f t="shared" si="1"/>
        <v>3</v>
      </c>
      <c r="F46" s="12" t="s">
        <v>1525</v>
      </c>
      <c r="G46" s="8" t="s">
        <v>1217</v>
      </c>
      <c r="H46" s="1" t="str">
        <f t="shared" si="2"/>
        <v>CF</v>
      </c>
      <c r="J46" s="1" t="s">
        <v>372</v>
      </c>
    </row>
    <row r="47" spans="1:10">
      <c r="A47" s="66" t="s">
        <v>1219</v>
      </c>
      <c r="B47" s="66" t="s">
        <v>1219</v>
      </c>
      <c r="C47" s="1"/>
      <c r="D47" s="1" t="s">
        <v>4453</v>
      </c>
      <c r="E47" s="1">
        <f t="shared" si="1"/>
        <v>3</v>
      </c>
      <c r="F47" s="12" t="s">
        <v>1526</v>
      </c>
      <c r="G47" s="8" t="s">
        <v>1218</v>
      </c>
      <c r="H47" s="1" t="str">
        <f t="shared" si="2"/>
        <v>TD</v>
      </c>
      <c r="J47" s="1" t="s">
        <v>372</v>
      </c>
    </row>
    <row r="48" spans="1:10">
      <c r="A48" s="66" t="s">
        <v>1220</v>
      </c>
      <c r="B48" s="66" t="s">
        <v>1220</v>
      </c>
      <c r="C48" s="1"/>
      <c r="D48" s="1" t="s">
        <v>4453</v>
      </c>
      <c r="E48" s="1">
        <f t="shared" si="1"/>
        <v>3</v>
      </c>
      <c r="F48" s="12" t="s">
        <v>1527</v>
      </c>
      <c r="G48" s="8" t="s">
        <v>1219</v>
      </c>
      <c r="H48" s="1" t="str">
        <f t="shared" si="2"/>
        <v>CL</v>
      </c>
      <c r="J48" s="1" t="s">
        <v>372</v>
      </c>
    </row>
    <row r="49" spans="1:10">
      <c r="A49" s="66" t="s">
        <v>1221</v>
      </c>
      <c r="B49" s="66" t="s">
        <v>1221</v>
      </c>
      <c r="C49" s="1"/>
      <c r="D49" s="1" t="s">
        <v>4453</v>
      </c>
      <c r="E49" s="1">
        <f t="shared" si="1"/>
        <v>3</v>
      </c>
      <c r="F49" s="12" t="s">
        <v>1528</v>
      </c>
      <c r="G49" s="8" t="s">
        <v>1220</v>
      </c>
      <c r="H49" s="1" t="str">
        <f t="shared" si="2"/>
        <v>CN</v>
      </c>
      <c r="J49" s="1" t="s">
        <v>372</v>
      </c>
    </row>
    <row r="50" spans="1:10">
      <c r="A50" s="66" t="s">
        <v>598</v>
      </c>
      <c r="B50" s="66" t="s">
        <v>598</v>
      </c>
      <c r="C50" s="1"/>
      <c r="D50" s="1" t="s">
        <v>4453</v>
      </c>
      <c r="E50" s="1">
        <f t="shared" si="1"/>
        <v>3</v>
      </c>
      <c r="F50" s="12" t="s">
        <v>1529</v>
      </c>
      <c r="G50" s="8" t="s">
        <v>1221</v>
      </c>
      <c r="H50" s="1" t="str">
        <f t="shared" si="2"/>
        <v>CX</v>
      </c>
      <c r="J50" s="1" t="s">
        <v>372</v>
      </c>
    </row>
    <row r="51" spans="1:10">
      <c r="A51" s="66" t="s">
        <v>1222</v>
      </c>
      <c r="B51" s="66" t="s">
        <v>1222</v>
      </c>
      <c r="C51" s="1"/>
      <c r="D51" s="1" t="s">
        <v>4453</v>
      </c>
      <c r="E51" s="1">
        <f t="shared" si="1"/>
        <v>3</v>
      </c>
      <c r="F51" s="12" t="s">
        <v>1530</v>
      </c>
      <c r="G51" s="8" t="s">
        <v>598</v>
      </c>
      <c r="H51" s="1" t="str">
        <f t="shared" si="2"/>
        <v>CC</v>
      </c>
      <c r="J51" s="1" t="s">
        <v>372</v>
      </c>
    </row>
    <row r="52" spans="1:10">
      <c r="A52" s="66" t="s">
        <v>1223</v>
      </c>
      <c r="B52" s="66" t="s">
        <v>1223</v>
      </c>
      <c r="C52" s="1"/>
      <c r="D52" s="1" t="s">
        <v>4453</v>
      </c>
      <c r="E52" s="1">
        <f t="shared" si="1"/>
        <v>3</v>
      </c>
      <c r="F52" s="12" t="s">
        <v>1531</v>
      </c>
      <c r="G52" s="8" t="s">
        <v>1222</v>
      </c>
      <c r="H52" s="1" t="str">
        <f t="shared" si="2"/>
        <v>CO</v>
      </c>
      <c r="J52" s="1" t="s">
        <v>372</v>
      </c>
    </row>
    <row r="53" spans="1:10">
      <c r="A53" s="66" t="s">
        <v>774</v>
      </c>
      <c r="B53" s="66" t="s">
        <v>774</v>
      </c>
      <c r="C53" s="1"/>
      <c r="D53" s="1" t="s">
        <v>4453</v>
      </c>
      <c r="E53" s="1">
        <f t="shared" si="1"/>
        <v>3</v>
      </c>
      <c r="F53" s="12" t="s">
        <v>1532</v>
      </c>
      <c r="G53" s="8" t="s">
        <v>1223</v>
      </c>
      <c r="H53" s="1" t="str">
        <f t="shared" si="2"/>
        <v>KM</v>
      </c>
      <c r="J53" s="1" t="s">
        <v>372</v>
      </c>
    </row>
    <row r="54" spans="1:10">
      <c r="A54" s="66" t="s">
        <v>1174</v>
      </c>
      <c r="B54" s="66" t="s">
        <v>1174</v>
      </c>
      <c r="C54" s="1"/>
      <c r="D54" s="1" t="s">
        <v>4453</v>
      </c>
      <c r="E54" s="1">
        <f t="shared" si="1"/>
        <v>3</v>
      </c>
      <c r="F54" s="12" t="s">
        <v>1533</v>
      </c>
      <c r="G54" s="8" t="s">
        <v>774</v>
      </c>
      <c r="H54" s="1" t="str">
        <f t="shared" si="2"/>
        <v>CG</v>
      </c>
      <c r="J54" s="1" t="s">
        <v>372</v>
      </c>
    </row>
    <row r="55" spans="1:10">
      <c r="A55" s="66" t="s">
        <v>1224</v>
      </c>
      <c r="B55" s="66" t="s">
        <v>1224</v>
      </c>
      <c r="C55" s="1"/>
      <c r="D55" s="1" t="s">
        <v>4453</v>
      </c>
      <c r="E55" s="1">
        <f t="shared" si="1"/>
        <v>3</v>
      </c>
      <c r="F55" s="12" t="s">
        <v>1534</v>
      </c>
      <c r="G55" s="8" t="s">
        <v>1174</v>
      </c>
      <c r="H55" s="1" t="str">
        <f t="shared" si="2"/>
        <v>CD</v>
      </c>
      <c r="J55" s="1" t="s">
        <v>372</v>
      </c>
    </row>
    <row r="56" spans="1:10">
      <c r="A56" s="66" t="s">
        <v>1172</v>
      </c>
      <c r="B56" s="66" t="s">
        <v>1172</v>
      </c>
      <c r="C56" s="1"/>
      <c r="D56" s="1" t="s">
        <v>4453</v>
      </c>
      <c r="E56" s="1">
        <f t="shared" si="1"/>
        <v>3</v>
      </c>
      <c r="F56" s="12" t="s">
        <v>1535</v>
      </c>
      <c r="G56" s="8" t="s">
        <v>1224</v>
      </c>
      <c r="H56" s="1" t="str">
        <f t="shared" si="2"/>
        <v>CK</v>
      </c>
      <c r="J56" s="1" t="s">
        <v>372</v>
      </c>
    </row>
    <row r="57" spans="1:10">
      <c r="A57" s="66" t="s">
        <v>1225</v>
      </c>
      <c r="B57" s="66" t="s">
        <v>1225</v>
      </c>
      <c r="C57" s="1"/>
      <c r="D57" s="1" t="s">
        <v>4453</v>
      </c>
      <c r="E57" s="1">
        <f t="shared" si="1"/>
        <v>3</v>
      </c>
      <c r="F57" s="12" t="s">
        <v>1536</v>
      </c>
      <c r="G57" s="8" t="s">
        <v>1172</v>
      </c>
      <c r="H57" s="1" t="str">
        <f t="shared" si="2"/>
        <v>CR</v>
      </c>
      <c r="J57" s="1" t="s">
        <v>372</v>
      </c>
    </row>
    <row r="58" spans="1:10">
      <c r="A58" s="66" t="s">
        <v>1226</v>
      </c>
      <c r="B58" s="66" t="s">
        <v>1226</v>
      </c>
      <c r="C58" s="1"/>
      <c r="D58" s="1" t="s">
        <v>4453</v>
      </c>
      <c r="E58" s="1">
        <f t="shared" si="1"/>
        <v>4</v>
      </c>
      <c r="F58" s="12" t="s">
        <v>1537</v>
      </c>
      <c r="G58" s="8" t="s">
        <v>1225</v>
      </c>
      <c r="H58" s="1" t="str">
        <f t="shared" si="2"/>
        <v>CI</v>
      </c>
      <c r="J58" s="1" t="s">
        <v>372</v>
      </c>
    </row>
    <row r="59" spans="1:10">
      <c r="A59" s="66" t="s">
        <v>1227</v>
      </c>
      <c r="B59" s="66" t="s">
        <v>1227</v>
      </c>
      <c r="C59" s="1"/>
      <c r="D59" s="1" t="s">
        <v>4453</v>
      </c>
      <c r="E59" s="1">
        <f t="shared" si="1"/>
        <v>3</v>
      </c>
      <c r="F59" s="12" t="s">
        <v>1538</v>
      </c>
      <c r="G59" s="8" t="s">
        <v>1226</v>
      </c>
      <c r="H59" s="1" t="str">
        <f t="shared" si="2"/>
        <v>HR</v>
      </c>
      <c r="J59" s="1" t="s">
        <v>372</v>
      </c>
    </row>
    <row r="60" spans="1:10">
      <c r="A60" s="66" t="s">
        <v>1228</v>
      </c>
      <c r="B60" s="66" t="s">
        <v>1228</v>
      </c>
      <c r="C60" s="1"/>
      <c r="D60" s="1" t="s">
        <v>4453</v>
      </c>
      <c r="E60" s="1">
        <f t="shared" si="1"/>
        <v>3</v>
      </c>
      <c r="F60" s="12" t="s">
        <v>1539</v>
      </c>
      <c r="G60" s="8" t="s">
        <v>1227</v>
      </c>
      <c r="H60" s="1" t="str">
        <f t="shared" si="2"/>
        <v>CU</v>
      </c>
      <c r="J60" s="1" t="s">
        <v>372</v>
      </c>
    </row>
    <row r="61" spans="1:10">
      <c r="A61" s="66" t="s">
        <v>1229</v>
      </c>
      <c r="B61" s="66" t="s">
        <v>1229</v>
      </c>
      <c r="C61" s="1"/>
      <c r="D61" s="1" t="s">
        <v>4453</v>
      </c>
      <c r="E61" s="1">
        <f t="shared" si="1"/>
        <v>4</v>
      </c>
      <c r="F61" s="12" t="s">
        <v>1540</v>
      </c>
      <c r="G61" s="8" t="s">
        <v>1228</v>
      </c>
      <c r="H61" s="1" t="str">
        <f t="shared" si="2"/>
        <v>CW</v>
      </c>
      <c r="J61" s="1" t="s">
        <v>372</v>
      </c>
    </row>
    <row r="62" spans="1:10">
      <c r="A62" s="66" t="s">
        <v>920</v>
      </c>
      <c r="B62" s="66" t="s">
        <v>920</v>
      </c>
      <c r="C62" s="1"/>
      <c r="D62" s="1" t="s">
        <v>4453</v>
      </c>
      <c r="E62" s="1">
        <f t="shared" si="1"/>
        <v>4</v>
      </c>
      <c r="F62" s="12" t="s">
        <v>1541</v>
      </c>
      <c r="G62" s="8" t="s">
        <v>1229</v>
      </c>
      <c r="H62" s="1" t="str">
        <f t="shared" si="2"/>
        <v>CY</v>
      </c>
      <c r="J62" s="1" t="s">
        <v>372</v>
      </c>
    </row>
    <row r="63" spans="1:10">
      <c r="A63" s="66" t="s">
        <v>1230</v>
      </c>
      <c r="B63" s="66" t="s">
        <v>1230</v>
      </c>
      <c r="C63" s="1"/>
      <c r="D63" s="1" t="s">
        <v>4453</v>
      </c>
      <c r="E63" s="1">
        <f t="shared" si="1"/>
        <v>4</v>
      </c>
      <c r="F63" s="12" t="s">
        <v>1542</v>
      </c>
      <c r="G63" s="8" t="s">
        <v>920</v>
      </c>
      <c r="H63" s="1" t="str">
        <f t="shared" si="2"/>
        <v>CZ</v>
      </c>
      <c r="J63" s="1" t="s">
        <v>372</v>
      </c>
    </row>
    <row r="64" spans="1:10">
      <c r="A64" s="66" t="s">
        <v>1231</v>
      </c>
      <c r="B64" s="66" t="s">
        <v>1231</v>
      </c>
      <c r="C64" s="1"/>
      <c r="D64" s="1" t="s">
        <v>4453</v>
      </c>
      <c r="E64" s="1">
        <f t="shared" si="1"/>
        <v>3</v>
      </c>
      <c r="F64" s="12" t="s">
        <v>1543</v>
      </c>
      <c r="G64" s="8" t="s">
        <v>1230</v>
      </c>
      <c r="H64" s="1" t="str">
        <f t="shared" si="2"/>
        <v>DK</v>
      </c>
      <c r="J64" s="1" t="s">
        <v>372</v>
      </c>
    </row>
    <row r="65" spans="1:10">
      <c r="A65" s="66" t="s">
        <v>1232</v>
      </c>
      <c r="B65" s="66" t="s">
        <v>1232</v>
      </c>
      <c r="C65" s="1"/>
      <c r="D65" s="1" t="s">
        <v>4453</v>
      </c>
      <c r="E65" s="1">
        <f t="shared" si="1"/>
        <v>3</v>
      </c>
      <c r="F65" s="12" t="s">
        <v>1544</v>
      </c>
      <c r="G65" s="8" t="s">
        <v>1231</v>
      </c>
      <c r="H65" s="1" t="str">
        <f t="shared" si="2"/>
        <v>DJ</v>
      </c>
      <c r="J65" s="1" t="s">
        <v>372</v>
      </c>
    </row>
    <row r="66" spans="1:10">
      <c r="A66" s="66" t="s">
        <v>1233</v>
      </c>
      <c r="B66" s="66" t="s">
        <v>1233</v>
      </c>
      <c r="C66" s="1"/>
      <c r="D66" s="1" t="s">
        <v>4453</v>
      </c>
      <c r="E66" s="1">
        <f t="shared" si="1"/>
        <v>3</v>
      </c>
      <c r="F66" s="12" t="s">
        <v>1545</v>
      </c>
      <c r="G66" s="8" t="s">
        <v>1232</v>
      </c>
      <c r="H66" s="1" t="str">
        <f t="shared" si="2"/>
        <v>DM</v>
      </c>
      <c r="J66" s="1" t="s">
        <v>372</v>
      </c>
    </row>
    <row r="67" spans="1:10">
      <c r="A67" s="66" t="s">
        <v>1234</v>
      </c>
      <c r="B67" s="66" t="s">
        <v>1234</v>
      </c>
      <c r="C67" s="1"/>
      <c r="D67" s="1" t="s">
        <v>4453</v>
      </c>
      <c r="E67" s="1">
        <f t="shared" si="1"/>
        <v>3</v>
      </c>
      <c r="F67" s="12" t="s">
        <v>1546</v>
      </c>
      <c r="G67" s="8" t="s">
        <v>1233</v>
      </c>
      <c r="H67" s="1" t="str">
        <f t="shared" si="2"/>
        <v>DO</v>
      </c>
      <c r="J67" s="1" t="s">
        <v>372</v>
      </c>
    </row>
    <row r="68" spans="1:10">
      <c r="A68" s="66" t="s">
        <v>1235</v>
      </c>
      <c r="B68" s="66" t="s">
        <v>1235</v>
      </c>
      <c r="C68" s="1"/>
      <c r="D68" s="1" t="s">
        <v>4453</v>
      </c>
      <c r="E68" s="1">
        <f t="shared" ref="E68:E131" si="3">COUNTIF($G$2:$G$9582,A68)</f>
        <v>3</v>
      </c>
      <c r="F68" s="12" t="s">
        <v>1547</v>
      </c>
      <c r="G68" s="8" t="s">
        <v>1234</v>
      </c>
      <c r="H68" s="1" t="str">
        <f t="shared" ref="H68:H131" si="4">VLOOKUP(G68,$A$2:$B$323,2,0)</f>
        <v>EC</v>
      </c>
      <c r="J68" s="1" t="s">
        <v>372</v>
      </c>
    </row>
    <row r="69" spans="1:10">
      <c r="A69" s="66" t="s">
        <v>712</v>
      </c>
      <c r="B69" s="66" t="s">
        <v>712</v>
      </c>
      <c r="C69" s="1"/>
      <c r="D69" s="1" t="s">
        <v>4453</v>
      </c>
      <c r="E69" s="1">
        <f t="shared" si="3"/>
        <v>3</v>
      </c>
      <c r="F69" s="12" t="s">
        <v>1548</v>
      </c>
      <c r="G69" s="8" t="s">
        <v>1235</v>
      </c>
      <c r="H69" s="1" t="str">
        <f t="shared" si="4"/>
        <v>EG</v>
      </c>
      <c r="J69" s="1" t="s">
        <v>372</v>
      </c>
    </row>
    <row r="70" spans="1:10">
      <c r="A70" s="66" t="s">
        <v>1236</v>
      </c>
      <c r="B70" s="66" t="s">
        <v>1236</v>
      </c>
      <c r="C70" s="1"/>
      <c r="D70" s="1" t="s">
        <v>4453</v>
      </c>
      <c r="E70" s="1">
        <f t="shared" si="3"/>
        <v>3</v>
      </c>
      <c r="F70" s="12" t="s">
        <v>1549</v>
      </c>
      <c r="G70" s="8" t="s">
        <v>712</v>
      </c>
      <c r="H70" s="1" t="str">
        <f t="shared" si="4"/>
        <v>SV</v>
      </c>
      <c r="J70" s="1" t="s">
        <v>372</v>
      </c>
    </row>
    <row r="71" spans="1:10">
      <c r="A71" s="66" t="s">
        <v>1237</v>
      </c>
      <c r="B71" s="66" t="s">
        <v>1237</v>
      </c>
      <c r="C71" s="1"/>
      <c r="D71" s="1" t="s">
        <v>4453</v>
      </c>
      <c r="E71" s="1">
        <f t="shared" si="3"/>
        <v>3</v>
      </c>
      <c r="F71" s="12" t="s">
        <v>1550</v>
      </c>
      <c r="G71" s="8" t="s">
        <v>1236</v>
      </c>
      <c r="H71" s="1" t="str">
        <f t="shared" si="4"/>
        <v>GQ</v>
      </c>
      <c r="J71" s="1" t="s">
        <v>372</v>
      </c>
    </row>
    <row r="72" spans="1:10">
      <c r="A72" s="66" t="s">
        <v>664</v>
      </c>
      <c r="B72" s="66" t="s">
        <v>664</v>
      </c>
      <c r="C72" s="1"/>
      <c r="D72" s="1" t="s">
        <v>4453</v>
      </c>
      <c r="E72" s="1">
        <f t="shared" si="3"/>
        <v>4</v>
      </c>
      <c r="F72" s="12" t="s">
        <v>1551</v>
      </c>
      <c r="G72" s="8" t="s">
        <v>1237</v>
      </c>
      <c r="H72" s="1" t="str">
        <f t="shared" si="4"/>
        <v>ER</v>
      </c>
      <c r="J72" s="1" t="s">
        <v>372</v>
      </c>
    </row>
    <row r="73" spans="1:10">
      <c r="A73" s="66" t="s">
        <v>1238</v>
      </c>
      <c r="B73" s="66" t="s">
        <v>1238</v>
      </c>
      <c r="C73" s="1"/>
      <c r="D73" s="1" t="s">
        <v>4453</v>
      </c>
      <c r="E73" s="1">
        <f t="shared" si="3"/>
        <v>3</v>
      </c>
      <c r="F73" s="12" t="s">
        <v>1552</v>
      </c>
      <c r="G73" s="8" t="s">
        <v>664</v>
      </c>
      <c r="H73" s="1" t="str">
        <f t="shared" si="4"/>
        <v>EE</v>
      </c>
      <c r="J73" s="1" t="s">
        <v>372</v>
      </c>
    </row>
    <row r="74" spans="1:10">
      <c r="A74" s="66" t="s">
        <v>1239</v>
      </c>
      <c r="B74" s="66" t="s">
        <v>1239</v>
      </c>
      <c r="C74" s="1"/>
      <c r="D74" s="1" t="s">
        <v>4453</v>
      </c>
      <c r="E74" s="1">
        <f t="shared" si="3"/>
        <v>3</v>
      </c>
      <c r="F74" s="12" t="s">
        <v>1553</v>
      </c>
      <c r="G74" s="8" t="s">
        <v>1238</v>
      </c>
      <c r="H74" s="1" t="str">
        <f t="shared" si="4"/>
        <v>ET</v>
      </c>
      <c r="J74" s="1" t="s">
        <v>372</v>
      </c>
    </row>
    <row r="75" spans="1:10">
      <c r="A75" s="66" t="s">
        <v>1240</v>
      </c>
      <c r="B75" s="66" t="s">
        <v>1240</v>
      </c>
      <c r="C75" s="1"/>
      <c r="D75" s="1" t="s">
        <v>4453</v>
      </c>
      <c r="E75" s="1">
        <f t="shared" si="3"/>
        <v>3</v>
      </c>
      <c r="F75" s="12" t="s">
        <v>1554</v>
      </c>
      <c r="G75" s="8" t="s">
        <v>1239</v>
      </c>
      <c r="H75" s="1" t="str">
        <f t="shared" si="4"/>
        <v>FK</v>
      </c>
      <c r="J75" s="1" t="s">
        <v>372</v>
      </c>
    </row>
    <row r="76" spans="1:10">
      <c r="A76" s="66" t="s">
        <v>1241</v>
      </c>
      <c r="B76" s="66" t="s">
        <v>1241</v>
      </c>
      <c r="C76" s="1"/>
      <c r="D76" s="1" t="s">
        <v>4453</v>
      </c>
      <c r="E76" s="1">
        <f t="shared" si="3"/>
        <v>3</v>
      </c>
      <c r="F76" s="12" t="s">
        <v>1555</v>
      </c>
      <c r="G76" s="8" t="s">
        <v>1240</v>
      </c>
      <c r="H76" s="1" t="str">
        <f t="shared" si="4"/>
        <v>FO</v>
      </c>
      <c r="J76" s="1" t="s">
        <v>372</v>
      </c>
    </row>
    <row r="77" spans="1:10">
      <c r="A77" s="66" t="s">
        <v>1242</v>
      </c>
      <c r="B77" s="66" t="s">
        <v>1242</v>
      </c>
      <c r="C77" s="1"/>
      <c r="D77" s="1" t="s">
        <v>4453</v>
      </c>
      <c r="E77" s="1">
        <f t="shared" si="3"/>
        <v>4</v>
      </c>
      <c r="F77" s="12" t="s">
        <v>1556</v>
      </c>
      <c r="G77" s="8" t="s">
        <v>1241</v>
      </c>
      <c r="H77" s="1" t="str">
        <f t="shared" si="4"/>
        <v>FJ</v>
      </c>
      <c r="J77" s="1" t="s">
        <v>372</v>
      </c>
    </row>
    <row r="78" spans="1:10">
      <c r="A78" s="66" t="s">
        <v>1243</v>
      </c>
      <c r="B78" s="66" t="s">
        <v>1243</v>
      </c>
      <c r="C78" s="1"/>
      <c r="D78" s="1" t="s">
        <v>4453</v>
      </c>
      <c r="E78" s="1">
        <f t="shared" si="3"/>
        <v>4</v>
      </c>
      <c r="F78" s="12" t="s">
        <v>1557</v>
      </c>
      <c r="G78" s="8" t="s">
        <v>1242</v>
      </c>
      <c r="H78" s="1" t="str">
        <f t="shared" si="4"/>
        <v>FI</v>
      </c>
      <c r="J78" s="1" t="s">
        <v>372</v>
      </c>
    </row>
    <row r="79" spans="1:10">
      <c r="A79" s="66" t="s">
        <v>1244</v>
      </c>
      <c r="B79" s="66" t="s">
        <v>1244</v>
      </c>
      <c r="C79" s="1"/>
      <c r="D79" s="1" t="s">
        <v>4453</v>
      </c>
      <c r="E79" s="1">
        <f t="shared" si="3"/>
        <v>3</v>
      </c>
      <c r="F79" s="12" t="s">
        <v>1558</v>
      </c>
      <c r="G79" s="8" t="s">
        <v>1243</v>
      </c>
      <c r="H79" s="1" t="str">
        <f t="shared" si="4"/>
        <v>FR</v>
      </c>
      <c r="J79" s="1" t="s">
        <v>372</v>
      </c>
    </row>
    <row r="80" spans="1:10">
      <c r="A80" s="66" t="s">
        <v>1245</v>
      </c>
      <c r="B80" s="66" t="s">
        <v>1245</v>
      </c>
      <c r="C80" s="1"/>
      <c r="D80" s="1" t="s">
        <v>4453</v>
      </c>
      <c r="E80" s="1">
        <f t="shared" si="3"/>
        <v>3</v>
      </c>
      <c r="F80" s="12" t="s">
        <v>1559</v>
      </c>
      <c r="G80" s="8" t="s">
        <v>1244</v>
      </c>
      <c r="H80" s="1" t="str">
        <f t="shared" si="4"/>
        <v>GF</v>
      </c>
      <c r="J80" s="1" t="s">
        <v>372</v>
      </c>
    </row>
    <row r="81" spans="1:10">
      <c r="A81" s="66" t="s">
        <v>1246</v>
      </c>
      <c r="B81" s="66" t="s">
        <v>1246</v>
      </c>
      <c r="C81" s="1"/>
      <c r="D81" s="1" t="s">
        <v>4453</v>
      </c>
      <c r="E81" s="1">
        <f t="shared" si="3"/>
        <v>3</v>
      </c>
      <c r="F81" s="12" t="s">
        <v>1560</v>
      </c>
      <c r="G81" s="8" t="s">
        <v>1245</v>
      </c>
      <c r="H81" s="1" t="str">
        <f t="shared" si="4"/>
        <v>PF</v>
      </c>
      <c r="J81" s="1" t="s">
        <v>372</v>
      </c>
    </row>
    <row r="82" spans="1:10">
      <c r="A82" s="66" t="s">
        <v>1247</v>
      </c>
      <c r="B82" s="66" t="s">
        <v>1247</v>
      </c>
      <c r="C82" s="1"/>
      <c r="D82" s="1" t="s">
        <v>4453</v>
      </c>
      <c r="E82" s="1">
        <f t="shared" si="3"/>
        <v>3</v>
      </c>
      <c r="F82" s="12" t="s">
        <v>1561</v>
      </c>
      <c r="G82" s="8" t="s">
        <v>1246</v>
      </c>
      <c r="H82" s="1" t="str">
        <f t="shared" si="4"/>
        <v>TF</v>
      </c>
      <c r="J82" s="1" t="s">
        <v>372</v>
      </c>
    </row>
    <row r="83" spans="1:10">
      <c r="A83" s="66" t="s">
        <v>1248</v>
      </c>
      <c r="B83" s="66" t="s">
        <v>1248</v>
      </c>
      <c r="C83" s="1"/>
      <c r="D83" s="1" t="s">
        <v>4453</v>
      </c>
      <c r="E83" s="1">
        <f t="shared" si="3"/>
        <v>3</v>
      </c>
      <c r="F83" s="12" t="s">
        <v>1562</v>
      </c>
      <c r="G83" s="8" t="s">
        <v>1247</v>
      </c>
      <c r="H83" s="1" t="str">
        <f t="shared" si="4"/>
        <v>GA</v>
      </c>
      <c r="J83" s="1" t="s">
        <v>372</v>
      </c>
    </row>
    <row r="84" spans="1:10">
      <c r="A84" s="66" t="s">
        <v>1249</v>
      </c>
      <c r="B84" s="66" t="s">
        <v>1249</v>
      </c>
      <c r="C84" s="1"/>
      <c r="D84" s="1" t="s">
        <v>4453</v>
      </c>
      <c r="E84" s="1">
        <f t="shared" si="3"/>
        <v>3</v>
      </c>
      <c r="F84" s="12" t="s">
        <v>1563</v>
      </c>
      <c r="G84" s="8" t="s">
        <v>1248</v>
      </c>
      <c r="H84" s="1" t="str">
        <f t="shared" si="4"/>
        <v>GM</v>
      </c>
      <c r="J84" s="1" t="s">
        <v>372</v>
      </c>
    </row>
    <row r="85" spans="1:10">
      <c r="A85" s="66" t="s">
        <v>1250</v>
      </c>
      <c r="B85" s="66" t="s">
        <v>1250</v>
      </c>
      <c r="C85" s="1"/>
      <c r="D85" s="1" t="s">
        <v>4453</v>
      </c>
      <c r="E85" s="1">
        <f t="shared" si="3"/>
        <v>4</v>
      </c>
      <c r="F85" s="12" t="s">
        <v>1564</v>
      </c>
      <c r="G85" s="8" t="s">
        <v>1249</v>
      </c>
      <c r="H85" s="1" t="str">
        <f t="shared" si="4"/>
        <v>GE</v>
      </c>
      <c r="J85" s="1" t="s">
        <v>372</v>
      </c>
    </row>
    <row r="86" spans="1:10">
      <c r="A86" s="66" t="s">
        <v>1251</v>
      </c>
      <c r="B86" s="66" t="s">
        <v>1251</v>
      </c>
      <c r="C86" s="1"/>
      <c r="D86" s="1" t="s">
        <v>4453</v>
      </c>
      <c r="E86" s="1">
        <f t="shared" si="3"/>
        <v>3</v>
      </c>
      <c r="F86" s="12" t="s">
        <v>1565</v>
      </c>
      <c r="G86" s="8" t="s">
        <v>1250</v>
      </c>
      <c r="H86" s="1" t="str">
        <f t="shared" si="4"/>
        <v>DE</v>
      </c>
      <c r="J86" s="1" t="s">
        <v>372</v>
      </c>
    </row>
    <row r="87" spans="1:10">
      <c r="A87" s="66" t="s">
        <v>1252</v>
      </c>
      <c r="B87" s="66" t="s">
        <v>1252</v>
      </c>
      <c r="C87" s="1"/>
      <c r="D87" s="1" t="s">
        <v>4453</v>
      </c>
      <c r="E87" s="1">
        <f t="shared" si="3"/>
        <v>3</v>
      </c>
      <c r="F87" s="12" t="s">
        <v>1566</v>
      </c>
      <c r="G87" s="8" t="s">
        <v>1251</v>
      </c>
      <c r="H87" s="1" t="str">
        <f t="shared" si="4"/>
        <v>GH</v>
      </c>
      <c r="J87" s="1" t="s">
        <v>372</v>
      </c>
    </row>
    <row r="88" spans="1:10">
      <c r="A88" s="66" t="s">
        <v>378</v>
      </c>
      <c r="B88" s="66" t="s">
        <v>378</v>
      </c>
      <c r="C88" s="1"/>
      <c r="D88" s="1" t="s">
        <v>4453</v>
      </c>
      <c r="E88" s="1">
        <f t="shared" si="3"/>
        <v>4</v>
      </c>
      <c r="F88" s="12" t="s">
        <v>1567</v>
      </c>
      <c r="G88" s="8" t="s">
        <v>1252</v>
      </c>
      <c r="H88" s="1" t="str">
        <f t="shared" si="4"/>
        <v>GI</v>
      </c>
      <c r="J88" s="1" t="s">
        <v>372</v>
      </c>
    </row>
    <row r="89" spans="1:10">
      <c r="A89" s="66" t="s">
        <v>1253</v>
      </c>
      <c r="B89" s="66" t="s">
        <v>1253</v>
      </c>
      <c r="C89" s="1"/>
      <c r="D89" s="1" t="s">
        <v>4453</v>
      </c>
      <c r="E89" s="1">
        <f t="shared" si="3"/>
        <v>3</v>
      </c>
      <c r="F89" s="12" t="s">
        <v>1568</v>
      </c>
      <c r="G89" s="8" t="s">
        <v>378</v>
      </c>
      <c r="H89" s="1" t="str">
        <f t="shared" si="4"/>
        <v>GR</v>
      </c>
      <c r="J89" s="1" t="s">
        <v>372</v>
      </c>
    </row>
    <row r="90" spans="1:10">
      <c r="A90" s="66" t="s">
        <v>1254</v>
      </c>
      <c r="B90" s="66" t="s">
        <v>1254</v>
      </c>
      <c r="C90" s="1"/>
      <c r="D90" s="1" t="s">
        <v>4453</v>
      </c>
      <c r="E90" s="1">
        <f t="shared" si="3"/>
        <v>3</v>
      </c>
      <c r="F90" s="12" t="s">
        <v>1569</v>
      </c>
      <c r="G90" s="8" t="s">
        <v>1253</v>
      </c>
      <c r="H90" s="1" t="str">
        <f t="shared" si="4"/>
        <v>GL</v>
      </c>
      <c r="J90" s="1" t="s">
        <v>372</v>
      </c>
    </row>
    <row r="91" spans="1:10">
      <c r="A91" s="66" t="s">
        <v>1255</v>
      </c>
      <c r="B91" s="66" t="s">
        <v>1255</v>
      </c>
      <c r="C91" s="1"/>
      <c r="D91" s="1" t="s">
        <v>4453</v>
      </c>
      <c r="E91" s="1">
        <f t="shared" si="3"/>
        <v>3</v>
      </c>
      <c r="F91" s="12" t="s">
        <v>1570</v>
      </c>
      <c r="G91" s="8" t="s">
        <v>1254</v>
      </c>
      <c r="H91" s="1" t="str">
        <f t="shared" si="4"/>
        <v>GD</v>
      </c>
      <c r="J91" s="1" t="s">
        <v>372</v>
      </c>
    </row>
    <row r="92" spans="1:10">
      <c r="A92" s="66" t="s">
        <v>1256</v>
      </c>
      <c r="B92" s="66" t="s">
        <v>1256</v>
      </c>
      <c r="C92" s="1"/>
      <c r="D92" s="1" t="s">
        <v>4453</v>
      </c>
      <c r="E92" s="1">
        <f t="shared" si="3"/>
        <v>3</v>
      </c>
      <c r="F92" s="12" t="s">
        <v>1571</v>
      </c>
      <c r="G92" s="8" t="s">
        <v>1255</v>
      </c>
      <c r="H92" s="1" t="str">
        <f t="shared" si="4"/>
        <v>GP</v>
      </c>
      <c r="J92" s="1" t="s">
        <v>372</v>
      </c>
    </row>
    <row r="93" spans="1:10">
      <c r="A93" s="66" t="s">
        <v>1257</v>
      </c>
      <c r="B93" s="66" t="s">
        <v>1257</v>
      </c>
      <c r="C93" s="1"/>
      <c r="D93" s="1" t="s">
        <v>4453</v>
      </c>
      <c r="E93" s="1">
        <f t="shared" si="3"/>
        <v>3</v>
      </c>
      <c r="F93" s="12" t="s">
        <v>1572</v>
      </c>
      <c r="G93" s="8" t="s">
        <v>1256</v>
      </c>
      <c r="H93" s="1" t="str">
        <f t="shared" si="4"/>
        <v>GU</v>
      </c>
      <c r="J93" s="1" t="s">
        <v>372</v>
      </c>
    </row>
    <row r="94" spans="1:10">
      <c r="A94" s="66" t="s">
        <v>1258</v>
      </c>
      <c r="B94" s="66" t="s">
        <v>1258</v>
      </c>
      <c r="C94" s="1"/>
      <c r="D94" s="1" t="s">
        <v>4453</v>
      </c>
      <c r="E94" s="1">
        <f t="shared" si="3"/>
        <v>3</v>
      </c>
      <c r="F94" s="12" t="s">
        <v>1573</v>
      </c>
      <c r="G94" s="8" t="s">
        <v>1257</v>
      </c>
      <c r="H94" s="1" t="str">
        <f t="shared" si="4"/>
        <v>GT</v>
      </c>
      <c r="J94" s="1" t="s">
        <v>372</v>
      </c>
    </row>
    <row r="95" spans="1:10">
      <c r="A95" s="66" t="s">
        <v>1259</v>
      </c>
      <c r="B95" s="66" t="s">
        <v>1259</v>
      </c>
      <c r="C95" s="1"/>
      <c r="D95" s="1" t="s">
        <v>4453</v>
      </c>
      <c r="E95" s="1">
        <f t="shared" si="3"/>
        <v>3</v>
      </c>
      <c r="F95" s="12" t="s">
        <v>1574</v>
      </c>
      <c r="G95" s="8" t="s">
        <v>1258</v>
      </c>
      <c r="H95" s="1" t="str">
        <f t="shared" si="4"/>
        <v>GG</v>
      </c>
      <c r="J95" s="1" t="s">
        <v>372</v>
      </c>
    </row>
    <row r="96" spans="1:10">
      <c r="A96" s="66" t="s">
        <v>1260</v>
      </c>
      <c r="B96" s="66" t="s">
        <v>1260</v>
      </c>
      <c r="C96" s="1"/>
      <c r="D96" s="1" t="s">
        <v>4453</v>
      </c>
      <c r="E96" s="1">
        <f t="shared" si="3"/>
        <v>3</v>
      </c>
      <c r="F96" s="12" t="s">
        <v>1575</v>
      </c>
      <c r="G96" s="8" t="s">
        <v>1259</v>
      </c>
      <c r="H96" s="1" t="str">
        <f t="shared" si="4"/>
        <v>GN</v>
      </c>
      <c r="J96" s="1" t="s">
        <v>372</v>
      </c>
    </row>
    <row r="97" spans="1:10">
      <c r="A97" s="66" t="s">
        <v>1261</v>
      </c>
      <c r="B97" s="66" t="s">
        <v>1261</v>
      </c>
      <c r="C97" s="1"/>
      <c r="D97" s="1" t="s">
        <v>4453</v>
      </c>
      <c r="E97" s="1">
        <f t="shared" si="3"/>
        <v>3</v>
      </c>
      <c r="F97" s="12" t="s">
        <v>1576</v>
      </c>
      <c r="G97" s="8" t="s">
        <v>1260</v>
      </c>
      <c r="H97" s="1" t="str">
        <f t="shared" si="4"/>
        <v>GW</v>
      </c>
      <c r="J97" s="1" t="s">
        <v>372</v>
      </c>
    </row>
    <row r="98" spans="1:10">
      <c r="A98" s="66" t="s">
        <v>1262</v>
      </c>
      <c r="B98" s="66" t="s">
        <v>1262</v>
      </c>
      <c r="C98" s="1"/>
      <c r="D98" s="1" t="s">
        <v>4453</v>
      </c>
      <c r="E98" s="1">
        <f t="shared" si="3"/>
        <v>3</v>
      </c>
      <c r="F98" s="12" t="s">
        <v>1577</v>
      </c>
      <c r="G98" s="8" t="s">
        <v>1261</v>
      </c>
      <c r="H98" s="1" t="str">
        <f t="shared" si="4"/>
        <v>GY</v>
      </c>
      <c r="J98" s="1" t="s">
        <v>372</v>
      </c>
    </row>
    <row r="99" spans="1:10">
      <c r="A99" s="66" t="s">
        <v>1263</v>
      </c>
      <c r="B99" s="66" t="s">
        <v>1263</v>
      </c>
      <c r="C99" s="1"/>
      <c r="D99" s="1" t="s">
        <v>4453</v>
      </c>
      <c r="E99" s="1">
        <f t="shared" si="3"/>
        <v>3</v>
      </c>
      <c r="F99" s="12" t="s">
        <v>1578</v>
      </c>
      <c r="G99" s="8" t="s">
        <v>1262</v>
      </c>
      <c r="H99" s="1" t="str">
        <f t="shared" si="4"/>
        <v>HT</v>
      </c>
      <c r="J99" s="1" t="s">
        <v>372</v>
      </c>
    </row>
    <row r="100" spans="1:10">
      <c r="A100" s="66" t="s">
        <v>1264</v>
      </c>
      <c r="B100" s="66" t="s">
        <v>1264</v>
      </c>
      <c r="C100" s="1"/>
      <c r="D100" s="1" t="s">
        <v>4453</v>
      </c>
      <c r="E100" s="1">
        <f t="shared" si="3"/>
        <v>3</v>
      </c>
      <c r="F100" s="12" t="s">
        <v>1579</v>
      </c>
      <c r="G100" s="8" t="s">
        <v>1263</v>
      </c>
      <c r="H100" s="1" t="str">
        <f t="shared" si="4"/>
        <v>HM</v>
      </c>
      <c r="J100" s="1" t="s">
        <v>372</v>
      </c>
    </row>
    <row r="101" spans="1:10">
      <c r="A101" s="66" t="s">
        <v>1265</v>
      </c>
      <c r="B101" s="66" t="s">
        <v>1265</v>
      </c>
      <c r="C101" s="1"/>
      <c r="D101" s="1" t="s">
        <v>4453</v>
      </c>
      <c r="E101" s="1">
        <f t="shared" si="3"/>
        <v>3</v>
      </c>
      <c r="F101" s="12" t="s">
        <v>1580</v>
      </c>
      <c r="G101" s="8" t="s">
        <v>1264</v>
      </c>
      <c r="H101" s="1" t="str">
        <f t="shared" si="4"/>
        <v>VA</v>
      </c>
      <c r="J101" s="1" t="s">
        <v>372</v>
      </c>
    </row>
    <row r="102" spans="1:10">
      <c r="A102" s="66" t="s">
        <v>1266</v>
      </c>
      <c r="B102" s="66" t="s">
        <v>1266</v>
      </c>
      <c r="C102" s="1"/>
      <c r="D102" s="1" t="s">
        <v>4453</v>
      </c>
      <c r="E102" s="1">
        <f t="shared" si="3"/>
        <v>3</v>
      </c>
      <c r="F102" s="12" t="s">
        <v>1581</v>
      </c>
      <c r="G102" s="8" t="s">
        <v>1265</v>
      </c>
      <c r="H102" s="1" t="str">
        <f t="shared" si="4"/>
        <v>HN</v>
      </c>
      <c r="J102" s="1" t="s">
        <v>372</v>
      </c>
    </row>
    <row r="103" spans="1:10">
      <c r="A103" s="66" t="s">
        <v>1267</v>
      </c>
      <c r="B103" s="66" t="s">
        <v>1267</v>
      </c>
      <c r="C103" s="1"/>
      <c r="D103" s="1" t="s">
        <v>4453</v>
      </c>
      <c r="E103" s="1">
        <f t="shared" si="3"/>
        <v>4</v>
      </c>
      <c r="F103" s="12" t="s">
        <v>1582</v>
      </c>
      <c r="G103" s="8" t="s">
        <v>1266</v>
      </c>
      <c r="H103" s="1" t="str">
        <f t="shared" si="4"/>
        <v>HK</v>
      </c>
      <c r="J103" s="1" t="s">
        <v>372</v>
      </c>
    </row>
    <row r="104" spans="1:10">
      <c r="A104" s="66" t="s">
        <v>741</v>
      </c>
      <c r="B104" s="66" t="s">
        <v>741</v>
      </c>
      <c r="C104" s="1"/>
      <c r="D104" s="1" t="s">
        <v>4453</v>
      </c>
      <c r="E104" s="1">
        <f t="shared" si="3"/>
        <v>4</v>
      </c>
      <c r="F104" s="12" t="s">
        <v>1583</v>
      </c>
      <c r="G104" s="8" t="s">
        <v>1267</v>
      </c>
      <c r="H104" s="1" t="str">
        <f t="shared" si="4"/>
        <v>HU</v>
      </c>
      <c r="J104" s="1" t="s">
        <v>372</v>
      </c>
    </row>
    <row r="105" spans="1:10">
      <c r="A105" s="66" t="s">
        <v>1268</v>
      </c>
      <c r="B105" s="66" t="s">
        <v>1268</v>
      </c>
      <c r="C105" s="1"/>
      <c r="D105" s="1" t="s">
        <v>4453</v>
      </c>
      <c r="E105" s="1">
        <f t="shared" si="3"/>
        <v>3</v>
      </c>
      <c r="F105" s="12" t="s">
        <v>1584</v>
      </c>
      <c r="G105" s="8" t="s">
        <v>741</v>
      </c>
      <c r="H105" s="1" t="str">
        <f t="shared" si="4"/>
        <v>IS</v>
      </c>
      <c r="J105" s="1" t="s">
        <v>372</v>
      </c>
    </row>
    <row r="106" spans="1:10">
      <c r="A106" s="66" t="s">
        <v>1269</v>
      </c>
      <c r="B106" s="66" t="s">
        <v>1269</v>
      </c>
      <c r="C106" s="1"/>
      <c r="D106" s="1" t="s">
        <v>4453</v>
      </c>
      <c r="E106" s="1">
        <f t="shared" si="3"/>
        <v>3</v>
      </c>
      <c r="F106" s="12" t="s">
        <v>1585</v>
      </c>
      <c r="G106" s="8" t="s">
        <v>1268</v>
      </c>
      <c r="H106" s="1" t="str">
        <f t="shared" si="4"/>
        <v>IN</v>
      </c>
      <c r="J106" s="1" t="s">
        <v>372</v>
      </c>
    </row>
    <row r="107" spans="1:10">
      <c r="A107" s="66" t="s">
        <v>1270</v>
      </c>
      <c r="B107" s="66" t="s">
        <v>1270</v>
      </c>
      <c r="C107" s="1"/>
      <c r="D107" s="1" t="s">
        <v>4453</v>
      </c>
      <c r="E107" s="1">
        <f t="shared" si="3"/>
        <v>3</v>
      </c>
      <c r="F107" s="12" t="s">
        <v>1586</v>
      </c>
      <c r="G107" s="8" t="s">
        <v>1269</v>
      </c>
      <c r="H107" s="1" t="str">
        <f t="shared" si="4"/>
        <v>ID</v>
      </c>
      <c r="J107" s="1" t="s">
        <v>372</v>
      </c>
    </row>
    <row r="108" spans="1:10">
      <c r="A108" s="66" t="s">
        <v>1271</v>
      </c>
      <c r="B108" s="66" t="s">
        <v>1271</v>
      </c>
      <c r="C108" s="1"/>
      <c r="D108" s="1" t="s">
        <v>4453</v>
      </c>
      <c r="E108" s="1">
        <f t="shared" si="3"/>
        <v>3</v>
      </c>
      <c r="F108" s="12" t="s">
        <v>1587</v>
      </c>
      <c r="G108" s="8" t="s">
        <v>1270</v>
      </c>
      <c r="H108" s="1" t="str">
        <f t="shared" si="4"/>
        <v>IR</v>
      </c>
      <c r="J108" s="1" t="s">
        <v>372</v>
      </c>
    </row>
    <row r="109" spans="1:10">
      <c r="A109" s="66" t="s">
        <v>1272</v>
      </c>
      <c r="B109" s="66" t="s">
        <v>1272</v>
      </c>
      <c r="C109" s="1"/>
      <c r="D109" s="1" t="s">
        <v>4453</v>
      </c>
      <c r="E109" s="1">
        <f t="shared" si="3"/>
        <v>4</v>
      </c>
      <c r="F109" s="12" t="s">
        <v>1588</v>
      </c>
      <c r="G109" s="8" t="s">
        <v>1271</v>
      </c>
      <c r="H109" s="1" t="str">
        <f t="shared" si="4"/>
        <v>IQ</v>
      </c>
      <c r="J109" s="1" t="s">
        <v>372</v>
      </c>
    </row>
    <row r="110" spans="1:10">
      <c r="A110" s="66" t="s">
        <v>1273</v>
      </c>
      <c r="B110" s="66" t="s">
        <v>1273</v>
      </c>
      <c r="C110" s="1"/>
      <c r="D110" s="1" t="s">
        <v>4453</v>
      </c>
      <c r="E110" s="1">
        <f t="shared" si="3"/>
        <v>3</v>
      </c>
      <c r="F110" s="12" t="s">
        <v>1589</v>
      </c>
      <c r="G110" s="8" t="s">
        <v>1272</v>
      </c>
      <c r="H110" s="1" t="str">
        <f t="shared" si="4"/>
        <v>IE</v>
      </c>
      <c r="J110" s="1" t="s">
        <v>372</v>
      </c>
    </row>
    <row r="111" spans="1:10">
      <c r="A111" s="66" t="s">
        <v>1274</v>
      </c>
      <c r="B111" s="66" t="s">
        <v>1274</v>
      </c>
      <c r="C111" s="1"/>
      <c r="D111" s="1" t="s">
        <v>4453</v>
      </c>
      <c r="E111" s="1">
        <f t="shared" si="3"/>
        <v>3</v>
      </c>
      <c r="F111" s="12" t="s">
        <v>1590</v>
      </c>
      <c r="G111" s="8" t="s">
        <v>1273</v>
      </c>
      <c r="H111" s="1" t="str">
        <f t="shared" si="4"/>
        <v>IM</v>
      </c>
      <c r="J111" s="1" t="s">
        <v>372</v>
      </c>
    </row>
    <row r="112" spans="1:10">
      <c r="A112" s="66" t="s">
        <v>541</v>
      </c>
      <c r="B112" s="66" t="s">
        <v>541</v>
      </c>
      <c r="C112" s="1"/>
      <c r="D112" s="1" t="s">
        <v>4453</v>
      </c>
      <c r="E112" s="1">
        <f t="shared" si="3"/>
        <v>4</v>
      </c>
      <c r="F112" s="12" t="s">
        <v>1591</v>
      </c>
      <c r="G112" s="8" t="s">
        <v>1274</v>
      </c>
      <c r="H112" s="1" t="str">
        <f t="shared" si="4"/>
        <v>IL</v>
      </c>
      <c r="J112" s="1" t="s">
        <v>372</v>
      </c>
    </row>
    <row r="113" spans="1:10">
      <c r="A113" s="66" t="s">
        <v>1275</v>
      </c>
      <c r="B113" s="66" t="s">
        <v>1275</v>
      </c>
      <c r="C113" s="1"/>
      <c r="D113" s="1" t="s">
        <v>4453</v>
      </c>
      <c r="E113" s="1">
        <f t="shared" si="3"/>
        <v>3</v>
      </c>
      <c r="F113" s="12" t="s">
        <v>1592</v>
      </c>
      <c r="G113" s="8" t="s">
        <v>541</v>
      </c>
      <c r="H113" s="1" t="str">
        <f t="shared" si="4"/>
        <v>IT</v>
      </c>
      <c r="J113" s="1" t="s">
        <v>372</v>
      </c>
    </row>
    <row r="114" spans="1:10">
      <c r="A114" s="66" t="s">
        <v>1276</v>
      </c>
      <c r="B114" s="66" t="s">
        <v>1276</v>
      </c>
      <c r="C114" s="1"/>
      <c r="D114" s="1" t="s">
        <v>4453</v>
      </c>
      <c r="E114" s="1">
        <f t="shared" si="3"/>
        <v>3</v>
      </c>
      <c r="F114" s="12" t="s">
        <v>1593</v>
      </c>
      <c r="G114" s="8" t="s">
        <v>1275</v>
      </c>
      <c r="H114" s="1" t="str">
        <f t="shared" si="4"/>
        <v>JM</v>
      </c>
      <c r="J114" s="1" t="s">
        <v>372</v>
      </c>
    </row>
    <row r="115" spans="1:10">
      <c r="A115" s="66" t="s">
        <v>1277</v>
      </c>
      <c r="B115" s="66" t="s">
        <v>1277</v>
      </c>
      <c r="C115" s="1"/>
      <c r="D115" s="1" t="s">
        <v>4453</v>
      </c>
      <c r="E115" s="1">
        <f t="shared" si="3"/>
        <v>3</v>
      </c>
      <c r="F115" s="12" t="s">
        <v>1594</v>
      </c>
      <c r="G115" s="8" t="s">
        <v>1276</v>
      </c>
      <c r="H115" s="1" t="str">
        <f t="shared" si="4"/>
        <v>JP</v>
      </c>
      <c r="J115" s="1" t="s">
        <v>372</v>
      </c>
    </row>
    <row r="116" spans="1:10">
      <c r="A116" s="66" t="s">
        <v>1278</v>
      </c>
      <c r="B116" s="66" t="s">
        <v>1278</v>
      </c>
      <c r="C116" s="1"/>
      <c r="D116" s="1" t="s">
        <v>4453</v>
      </c>
      <c r="E116" s="1">
        <f t="shared" si="3"/>
        <v>3</v>
      </c>
      <c r="F116" s="12" t="s">
        <v>1595</v>
      </c>
      <c r="G116" s="8" t="s">
        <v>1277</v>
      </c>
      <c r="H116" s="1" t="str">
        <f t="shared" si="4"/>
        <v>JE</v>
      </c>
      <c r="J116" s="1" t="s">
        <v>372</v>
      </c>
    </row>
    <row r="117" spans="1:10">
      <c r="A117" s="66" t="s">
        <v>1279</v>
      </c>
      <c r="B117" s="66" t="s">
        <v>1279</v>
      </c>
      <c r="C117" s="1"/>
      <c r="D117" s="1" t="s">
        <v>4453</v>
      </c>
      <c r="E117" s="1">
        <f t="shared" si="3"/>
        <v>3</v>
      </c>
      <c r="F117" s="12" t="s">
        <v>1596</v>
      </c>
      <c r="G117" s="8" t="s">
        <v>1278</v>
      </c>
      <c r="H117" s="1" t="str">
        <f t="shared" si="4"/>
        <v>JO</v>
      </c>
      <c r="J117" s="1" t="s">
        <v>372</v>
      </c>
    </row>
    <row r="118" spans="1:10">
      <c r="A118" s="66" t="s">
        <v>1280</v>
      </c>
      <c r="B118" s="66" t="s">
        <v>1280</v>
      </c>
      <c r="C118" s="1"/>
      <c r="D118" s="1" t="s">
        <v>4453</v>
      </c>
      <c r="E118" s="1">
        <f t="shared" si="3"/>
        <v>3</v>
      </c>
      <c r="F118" s="12" t="s">
        <v>1597</v>
      </c>
      <c r="G118" s="8" t="s">
        <v>1279</v>
      </c>
      <c r="H118" s="1" t="str">
        <f t="shared" si="4"/>
        <v>KZ</v>
      </c>
      <c r="J118" s="1" t="s">
        <v>372</v>
      </c>
    </row>
    <row r="119" spans="1:10">
      <c r="A119" s="66" t="s">
        <v>1281</v>
      </c>
      <c r="B119" s="66" t="s">
        <v>1281</v>
      </c>
      <c r="C119" s="1"/>
      <c r="D119" s="1" t="s">
        <v>4453</v>
      </c>
      <c r="E119" s="1">
        <f t="shared" si="3"/>
        <v>3</v>
      </c>
      <c r="F119" s="12" t="s">
        <v>1598</v>
      </c>
      <c r="G119" s="8" t="s">
        <v>1280</v>
      </c>
      <c r="H119" s="1" t="str">
        <f t="shared" si="4"/>
        <v>KE</v>
      </c>
      <c r="J119" s="1" t="s">
        <v>372</v>
      </c>
    </row>
    <row r="120" spans="1:10">
      <c r="A120" s="66" t="s">
        <v>1282</v>
      </c>
      <c r="B120" s="66" t="s">
        <v>1282</v>
      </c>
      <c r="C120" s="1"/>
      <c r="D120" s="1" t="s">
        <v>4453</v>
      </c>
      <c r="E120" s="1">
        <f t="shared" si="3"/>
        <v>3</v>
      </c>
      <c r="F120" s="12" t="s">
        <v>1599</v>
      </c>
      <c r="G120" s="8" t="s">
        <v>1281</v>
      </c>
      <c r="H120" s="1" t="str">
        <f t="shared" si="4"/>
        <v>KI</v>
      </c>
      <c r="J120" s="1" t="s">
        <v>372</v>
      </c>
    </row>
    <row r="121" spans="1:10">
      <c r="A121" s="66" t="s">
        <v>1283</v>
      </c>
      <c r="B121" s="66" t="s">
        <v>1283</v>
      </c>
      <c r="C121" s="1"/>
      <c r="D121" s="1" t="s">
        <v>4453</v>
      </c>
      <c r="E121" s="1">
        <f t="shared" si="3"/>
        <v>3</v>
      </c>
      <c r="F121" s="12" t="s">
        <v>1600</v>
      </c>
      <c r="G121" s="8" t="s">
        <v>1282</v>
      </c>
      <c r="H121" s="1" t="str">
        <f t="shared" si="4"/>
        <v>KP</v>
      </c>
      <c r="J121" s="1" t="s">
        <v>372</v>
      </c>
    </row>
    <row r="122" spans="1:10">
      <c r="A122" s="66" t="s">
        <v>1284</v>
      </c>
      <c r="B122" s="66" t="s">
        <v>1284</v>
      </c>
      <c r="C122" s="1"/>
      <c r="D122" s="1" t="s">
        <v>4453</v>
      </c>
      <c r="E122" s="1">
        <f t="shared" si="3"/>
        <v>3</v>
      </c>
      <c r="F122" s="12" t="s">
        <v>1601</v>
      </c>
      <c r="G122" s="8" t="s">
        <v>1283</v>
      </c>
      <c r="H122" s="1" t="str">
        <f t="shared" si="4"/>
        <v>KR</v>
      </c>
      <c r="J122" s="1" t="s">
        <v>372</v>
      </c>
    </row>
    <row r="123" spans="1:10">
      <c r="A123" s="66" t="s">
        <v>1285</v>
      </c>
      <c r="B123" s="66" t="s">
        <v>1285</v>
      </c>
      <c r="C123" s="1"/>
      <c r="D123" s="1" t="s">
        <v>4453</v>
      </c>
      <c r="E123" s="1">
        <f t="shared" si="3"/>
        <v>3</v>
      </c>
      <c r="F123" s="12" t="s">
        <v>1602</v>
      </c>
      <c r="G123" s="8" t="s">
        <v>1284</v>
      </c>
      <c r="H123" s="1" t="str">
        <f t="shared" si="4"/>
        <v>KW</v>
      </c>
      <c r="J123" s="1" t="s">
        <v>372</v>
      </c>
    </row>
    <row r="124" spans="1:10">
      <c r="A124" s="66" t="s">
        <v>1286</v>
      </c>
      <c r="B124" s="66" t="s">
        <v>1286</v>
      </c>
      <c r="C124" s="1"/>
      <c r="D124" s="1" t="s">
        <v>4453</v>
      </c>
      <c r="E124" s="1">
        <f t="shared" si="3"/>
        <v>3</v>
      </c>
      <c r="F124" s="12" t="s">
        <v>1603</v>
      </c>
      <c r="G124" s="8" t="s">
        <v>1285</v>
      </c>
      <c r="H124" s="1" t="str">
        <f t="shared" si="4"/>
        <v>KG</v>
      </c>
      <c r="J124" s="1" t="s">
        <v>372</v>
      </c>
    </row>
    <row r="125" spans="1:10">
      <c r="A125" s="66" t="s">
        <v>1287</v>
      </c>
      <c r="B125" s="66" t="s">
        <v>1287</v>
      </c>
      <c r="C125" s="1"/>
      <c r="D125" s="1" t="s">
        <v>4453</v>
      </c>
      <c r="E125" s="1">
        <f t="shared" si="3"/>
        <v>4</v>
      </c>
      <c r="F125" s="12" t="s">
        <v>1604</v>
      </c>
      <c r="G125" s="8" t="s">
        <v>1286</v>
      </c>
      <c r="H125" s="1" t="str">
        <f t="shared" si="4"/>
        <v>LA</v>
      </c>
      <c r="J125" s="1" t="s">
        <v>372</v>
      </c>
    </row>
    <row r="126" spans="1:10">
      <c r="A126" s="66" t="s">
        <v>386</v>
      </c>
      <c r="B126" s="66" t="s">
        <v>386</v>
      </c>
      <c r="C126" s="1"/>
      <c r="D126" s="1" t="s">
        <v>4453</v>
      </c>
      <c r="E126" s="1">
        <f t="shared" si="3"/>
        <v>3</v>
      </c>
      <c r="F126" s="12" t="s">
        <v>1605</v>
      </c>
      <c r="G126" s="8" t="s">
        <v>1287</v>
      </c>
      <c r="H126" s="1" t="str">
        <f t="shared" si="4"/>
        <v>LV</v>
      </c>
      <c r="J126" s="1" t="s">
        <v>372</v>
      </c>
    </row>
    <row r="127" spans="1:10">
      <c r="A127" s="66" t="s">
        <v>392</v>
      </c>
      <c r="B127" s="66" t="s">
        <v>392</v>
      </c>
      <c r="C127" s="1"/>
      <c r="D127" s="1" t="s">
        <v>4453</v>
      </c>
      <c r="E127" s="1">
        <f t="shared" si="3"/>
        <v>3</v>
      </c>
      <c r="F127" s="12" t="s">
        <v>1606</v>
      </c>
      <c r="G127" s="8" t="s">
        <v>386</v>
      </c>
      <c r="H127" s="1" t="str">
        <f t="shared" si="4"/>
        <v>LB</v>
      </c>
      <c r="J127" s="1" t="s">
        <v>372</v>
      </c>
    </row>
    <row r="128" spans="1:10">
      <c r="A128" s="66" t="s">
        <v>1288</v>
      </c>
      <c r="B128" s="66" t="s">
        <v>1288</v>
      </c>
      <c r="C128" s="1"/>
      <c r="D128" s="1" t="s">
        <v>4453</v>
      </c>
      <c r="E128" s="1">
        <f t="shared" si="3"/>
        <v>3</v>
      </c>
      <c r="F128" s="12" t="s">
        <v>1607</v>
      </c>
      <c r="G128" s="8" t="s">
        <v>392</v>
      </c>
      <c r="H128" s="1" t="str">
        <f t="shared" si="4"/>
        <v>LS</v>
      </c>
      <c r="J128" s="1" t="s">
        <v>372</v>
      </c>
    </row>
    <row r="129" spans="1:10">
      <c r="A129" s="66" t="s">
        <v>1289</v>
      </c>
      <c r="B129" s="66" t="s">
        <v>1289</v>
      </c>
      <c r="C129" s="1"/>
      <c r="D129" s="1" t="s">
        <v>4453</v>
      </c>
      <c r="E129" s="1">
        <f t="shared" si="3"/>
        <v>3</v>
      </c>
      <c r="F129" s="12" t="s">
        <v>3759</v>
      </c>
      <c r="G129" s="8" t="s">
        <v>1288</v>
      </c>
      <c r="H129" s="1" t="str">
        <f t="shared" si="4"/>
        <v>LR</v>
      </c>
      <c r="J129" s="1" t="s">
        <v>372</v>
      </c>
    </row>
    <row r="130" spans="1:10">
      <c r="A130" s="66" t="s">
        <v>1290</v>
      </c>
      <c r="B130" s="66" t="s">
        <v>1290</v>
      </c>
      <c r="C130" s="1"/>
      <c r="D130" s="1" t="s">
        <v>4453</v>
      </c>
      <c r="E130" s="1">
        <f t="shared" si="3"/>
        <v>4</v>
      </c>
      <c r="F130" s="12" t="s">
        <v>1608</v>
      </c>
      <c r="G130" s="8" t="s">
        <v>1289</v>
      </c>
      <c r="H130" s="1" t="str">
        <f t="shared" si="4"/>
        <v>LY</v>
      </c>
      <c r="J130" s="1" t="s">
        <v>372</v>
      </c>
    </row>
    <row r="131" spans="1:10">
      <c r="A131" s="66" t="s">
        <v>1291</v>
      </c>
      <c r="B131" s="66" t="s">
        <v>1291</v>
      </c>
      <c r="C131" s="1"/>
      <c r="D131" s="1" t="s">
        <v>4453</v>
      </c>
      <c r="E131" s="1">
        <f t="shared" si="3"/>
        <v>4</v>
      </c>
      <c r="F131" s="12" t="s">
        <v>1609</v>
      </c>
      <c r="G131" s="8" t="s">
        <v>1290</v>
      </c>
      <c r="H131" s="1" t="str">
        <f t="shared" si="4"/>
        <v>LI</v>
      </c>
      <c r="J131" s="1" t="s">
        <v>372</v>
      </c>
    </row>
    <row r="132" spans="1:10">
      <c r="A132" s="66" t="s">
        <v>1292</v>
      </c>
      <c r="B132" s="66" t="s">
        <v>1292</v>
      </c>
      <c r="C132" s="1"/>
      <c r="D132" s="1" t="s">
        <v>4453</v>
      </c>
      <c r="E132" s="1">
        <f t="shared" ref="E132:E195" si="5">COUNTIF($G$2:$G$9582,A132)</f>
        <v>4</v>
      </c>
      <c r="F132" s="12" t="s">
        <v>1610</v>
      </c>
      <c r="G132" s="8" t="s">
        <v>1291</v>
      </c>
      <c r="H132" s="1" t="str">
        <f t="shared" ref="H132:H195" si="6">VLOOKUP(G132,$A$2:$B$323,2,0)</f>
        <v>LT</v>
      </c>
      <c r="J132" s="1" t="s">
        <v>372</v>
      </c>
    </row>
    <row r="133" spans="1:10">
      <c r="A133" s="66" t="s">
        <v>1293</v>
      </c>
      <c r="B133" s="66" t="s">
        <v>1293</v>
      </c>
      <c r="C133" s="1"/>
      <c r="D133" s="1" t="s">
        <v>4453</v>
      </c>
      <c r="E133" s="1">
        <f t="shared" si="5"/>
        <v>3</v>
      </c>
      <c r="F133" s="12" t="s">
        <v>1611</v>
      </c>
      <c r="G133" s="8" t="s">
        <v>1292</v>
      </c>
      <c r="H133" s="1" t="str">
        <f t="shared" si="6"/>
        <v>LU</v>
      </c>
      <c r="J133" s="1" t="s">
        <v>372</v>
      </c>
    </row>
    <row r="134" spans="1:10">
      <c r="A134" s="66" t="s">
        <v>1294</v>
      </c>
      <c r="B134" s="66" t="s">
        <v>1294</v>
      </c>
      <c r="C134" s="1"/>
      <c r="D134" s="1" t="s">
        <v>4453</v>
      </c>
      <c r="E134" s="1">
        <f t="shared" si="5"/>
        <v>3</v>
      </c>
      <c r="F134" s="12" t="s">
        <v>1612</v>
      </c>
      <c r="G134" s="8" t="s">
        <v>1293</v>
      </c>
      <c r="H134" s="1" t="str">
        <f t="shared" si="6"/>
        <v>MO</v>
      </c>
      <c r="J134" s="1" t="s">
        <v>372</v>
      </c>
    </row>
    <row r="135" spans="1:10">
      <c r="A135" s="66" t="s">
        <v>1295</v>
      </c>
      <c r="B135" s="66" t="s">
        <v>1295</v>
      </c>
      <c r="C135" s="1"/>
      <c r="D135" s="1" t="s">
        <v>4453</v>
      </c>
      <c r="E135" s="1">
        <f t="shared" si="5"/>
        <v>3</v>
      </c>
      <c r="F135" s="12" t="s">
        <v>1613</v>
      </c>
      <c r="G135" s="8" t="s">
        <v>1294</v>
      </c>
      <c r="H135" s="1" t="str">
        <f t="shared" si="6"/>
        <v>MK</v>
      </c>
      <c r="J135" s="1" t="s">
        <v>372</v>
      </c>
    </row>
    <row r="136" spans="1:10">
      <c r="A136" s="66" t="s">
        <v>1296</v>
      </c>
      <c r="B136" s="66" t="s">
        <v>1296</v>
      </c>
      <c r="C136" s="1"/>
      <c r="D136" s="1" t="s">
        <v>4453</v>
      </c>
      <c r="E136" s="1">
        <f t="shared" si="5"/>
        <v>3</v>
      </c>
      <c r="F136" s="12" t="s">
        <v>1614</v>
      </c>
      <c r="G136" s="8" t="s">
        <v>1295</v>
      </c>
      <c r="H136" s="1" t="str">
        <f t="shared" si="6"/>
        <v>MG</v>
      </c>
      <c r="J136" s="1" t="s">
        <v>372</v>
      </c>
    </row>
    <row r="137" spans="1:10">
      <c r="A137" s="66" t="s">
        <v>1297</v>
      </c>
      <c r="B137" s="66" t="s">
        <v>1297</v>
      </c>
      <c r="C137" s="1"/>
      <c r="D137" s="1" t="s">
        <v>4453</v>
      </c>
      <c r="E137" s="1">
        <f t="shared" si="5"/>
        <v>3</v>
      </c>
      <c r="F137" s="12" t="s">
        <v>1615</v>
      </c>
      <c r="G137" s="8" t="s">
        <v>1296</v>
      </c>
      <c r="H137" s="1" t="str">
        <f t="shared" si="6"/>
        <v>MW</v>
      </c>
      <c r="J137" s="1" t="s">
        <v>372</v>
      </c>
    </row>
    <row r="138" spans="1:10">
      <c r="A138" s="66" t="s">
        <v>1298</v>
      </c>
      <c r="B138" s="66" t="s">
        <v>1298</v>
      </c>
      <c r="C138" s="1"/>
      <c r="D138" s="1" t="s">
        <v>4453</v>
      </c>
      <c r="E138" s="1">
        <f t="shared" si="5"/>
        <v>3</v>
      </c>
      <c r="F138" s="12" t="s">
        <v>1616</v>
      </c>
      <c r="G138" s="8" t="s">
        <v>1297</v>
      </c>
      <c r="H138" s="1" t="str">
        <f t="shared" si="6"/>
        <v>MY</v>
      </c>
      <c r="J138" s="1" t="s">
        <v>372</v>
      </c>
    </row>
    <row r="139" spans="1:10">
      <c r="A139" s="66" t="s">
        <v>1299</v>
      </c>
      <c r="B139" s="66" t="s">
        <v>1299</v>
      </c>
      <c r="C139" s="1"/>
      <c r="D139" s="1" t="s">
        <v>4453</v>
      </c>
      <c r="E139" s="1">
        <f t="shared" si="5"/>
        <v>3</v>
      </c>
      <c r="F139" s="12" t="s">
        <v>1617</v>
      </c>
      <c r="G139" s="8" t="s">
        <v>1298</v>
      </c>
      <c r="H139" s="1" t="str">
        <f t="shared" si="6"/>
        <v>MV</v>
      </c>
      <c r="J139" s="1" t="s">
        <v>372</v>
      </c>
    </row>
    <row r="140" spans="1:10">
      <c r="A140" s="66" t="s">
        <v>1300</v>
      </c>
      <c r="B140" s="66" t="s">
        <v>1300</v>
      </c>
      <c r="C140" s="1"/>
      <c r="D140" s="1" t="s">
        <v>4453</v>
      </c>
      <c r="E140" s="1">
        <f t="shared" si="5"/>
        <v>4</v>
      </c>
      <c r="F140" s="12" t="s">
        <v>1618</v>
      </c>
      <c r="G140" s="8" t="s">
        <v>1299</v>
      </c>
      <c r="H140" s="1" t="str">
        <f t="shared" si="6"/>
        <v>ML</v>
      </c>
      <c r="J140" s="1" t="s">
        <v>372</v>
      </c>
    </row>
    <row r="141" spans="1:10">
      <c r="A141" s="66" t="s">
        <v>1301</v>
      </c>
      <c r="B141" s="66" t="s">
        <v>1301</v>
      </c>
      <c r="C141" s="1"/>
      <c r="D141" s="1" t="s">
        <v>4453</v>
      </c>
      <c r="E141" s="1">
        <f t="shared" si="5"/>
        <v>3</v>
      </c>
      <c r="F141" s="12" t="s">
        <v>1619</v>
      </c>
      <c r="G141" s="8" t="s">
        <v>1300</v>
      </c>
      <c r="H141" s="1" t="str">
        <f t="shared" si="6"/>
        <v>MT</v>
      </c>
      <c r="J141" s="1" t="s">
        <v>372</v>
      </c>
    </row>
    <row r="142" spans="1:10">
      <c r="A142" s="66" t="s">
        <v>1302</v>
      </c>
      <c r="B142" s="66" t="s">
        <v>1302</v>
      </c>
      <c r="C142" s="1"/>
      <c r="D142" s="1" t="s">
        <v>4453</v>
      </c>
      <c r="E142" s="1">
        <f t="shared" si="5"/>
        <v>3</v>
      </c>
      <c r="F142" s="12" t="s">
        <v>1620</v>
      </c>
      <c r="G142" s="8" t="s">
        <v>1301</v>
      </c>
      <c r="H142" s="1" t="str">
        <f t="shared" si="6"/>
        <v>MH</v>
      </c>
      <c r="J142" s="1" t="s">
        <v>372</v>
      </c>
    </row>
    <row r="143" spans="1:10">
      <c r="A143" s="66" t="s">
        <v>1303</v>
      </c>
      <c r="B143" s="66" t="s">
        <v>1303</v>
      </c>
      <c r="C143" s="1"/>
      <c r="D143" s="1" t="s">
        <v>4453</v>
      </c>
      <c r="E143" s="1">
        <f t="shared" si="5"/>
        <v>3</v>
      </c>
      <c r="F143" s="12" t="s">
        <v>1621</v>
      </c>
      <c r="G143" s="8" t="s">
        <v>1302</v>
      </c>
      <c r="H143" s="1" t="str">
        <f t="shared" si="6"/>
        <v>MQ</v>
      </c>
      <c r="J143" s="1" t="s">
        <v>372</v>
      </c>
    </row>
    <row r="144" spans="1:10">
      <c r="A144" s="66" t="s">
        <v>1304</v>
      </c>
      <c r="B144" s="66" t="s">
        <v>1304</v>
      </c>
      <c r="C144" s="1"/>
      <c r="D144" s="1" t="s">
        <v>4453</v>
      </c>
      <c r="E144" s="1">
        <f t="shared" si="5"/>
        <v>3</v>
      </c>
      <c r="F144" s="12" t="s">
        <v>1622</v>
      </c>
      <c r="G144" s="8" t="s">
        <v>1303</v>
      </c>
      <c r="H144" s="1" t="str">
        <f t="shared" si="6"/>
        <v>MR</v>
      </c>
      <c r="J144" s="1" t="s">
        <v>372</v>
      </c>
    </row>
    <row r="145" spans="1:10">
      <c r="A145" s="66" t="s">
        <v>1305</v>
      </c>
      <c r="B145" s="66" t="s">
        <v>1305</v>
      </c>
      <c r="C145" s="1"/>
      <c r="D145" s="1" t="s">
        <v>4453</v>
      </c>
      <c r="E145" s="1">
        <f t="shared" si="5"/>
        <v>3</v>
      </c>
      <c r="F145" s="12" t="s">
        <v>1623</v>
      </c>
      <c r="G145" s="8" t="s">
        <v>1304</v>
      </c>
      <c r="H145" s="1" t="str">
        <f t="shared" si="6"/>
        <v>MU</v>
      </c>
      <c r="J145" s="1" t="s">
        <v>372</v>
      </c>
    </row>
    <row r="146" spans="1:10">
      <c r="A146" s="66" t="s">
        <v>1306</v>
      </c>
      <c r="B146" s="66" t="s">
        <v>1306</v>
      </c>
      <c r="C146" s="1"/>
      <c r="D146" s="1" t="s">
        <v>4453</v>
      </c>
      <c r="E146" s="1">
        <f t="shared" si="5"/>
        <v>3</v>
      </c>
      <c r="F146" s="12" t="s">
        <v>1624</v>
      </c>
      <c r="G146" s="8" t="s">
        <v>1305</v>
      </c>
      <c r="H146" s="1" t="str">
        <f t="shared" si="6"/>
        <v>YT</v>
      </c>
      <c r="J146" s="1" t="s">
        <v>372</v>
      </c>
    </row>
    <row r="147" spans="1:10">
      <c r="A147" s="66" t="s">
        <v>1307</v>
      </c>
      <c r="B147" s="66" t="s">
        <v>1307</v>
      </c>
      <c r="C147" s="1"/>
      <c r="D147" s="1" t="s">
        <v>4453</v>
      </c>
      <c r="E147" s="1">
        <f t="shared" si="5"/>
        <v>3</v>
      </c>
      <c r="F147" s="12" t="s">
        <v>1625</v>
      </c>
      <c r="G147" s="8" t="s">
        <v>1306</v>
      </c>
      <c r="H147" s="1" t="str">
        <f t="shared" si="6"/>
        <v>MX</v>
      </c>
      <c r="J147" s="1" t="s">
        <v>372</v>
      </c>
    </row>
    <row r="148" spans="1:10">
      <c r="A148" s="66" t="s">
        <v>1308</v>
      </c>
      <c r="B148" s="66" t="s">
        <v>1308</v>
      </c>
      <c r="C148" s="1"/>
      <c r="D148" s="1" t="s">
        <v>4453</v>
      </c>
      <c r="E148" s="1">
        <f t="shared" si="5"/>
        <v>3</v>
      </c>
      <c r="F148" s="12" t="s">
        <v>1626</v>
      </c>
      <c r="G148" s="8" t="s">
        <v>1307</v>
      </c>
      <c r="H148" s="1" t="str">
        <f t="shared" si="6"/>
        <v>FM</v>
      </c>
      <c r="J148" s="1" t="s">
        <v>372</v>
      </c>
    </row>
    <row r="149" spans="1:10">
      <c r="A149" s="66" t="s">
        <v>479</v>
      </c>
      <c r="B149" s="66" t="s">
        <v>479</v>
      </c>
      <c r="C149" s="1"/>
      <c r="D149" s="1" t="s">
        <v>4453</v>
      </c>
      <c r="E149" s="1">
        <f t="shared" si="5"/>
        <v>3</v>
      </c>
      <c r="F149" s="12" t="s">
        <v>1627</v>
      </c>
      <c r="G149" s="8" t="s">
        <v>1308</v>
      </c>
      <c r="H149" s="1" t="str">
        <f t="shared" si="6"/>
        <v>MD</v>
      </c>
      <c r="J149" s="1" t="s">
        <v>372</v>
      </c>
    </row>
    <row r="150" spans="1:10">
      <c r="A150" s="66" t="s">
        <v>1309</v>
      </c>
      <c r="B150" s="66" t="s">
        <v>1309</v>
      </c>
      <c r="C150" s="1"/>
      <c r="D150" s="1" t="s">
        <v>4453</v>
      </c>
      <c r="E150" s="1">
        <f t="shared" si="5"/>
        <v>3</v>
      </c>
      <c r="F150" s="12" t="s">
        <v>1628</v>
      </c>
      <c r="G150" s="8" t="s">
        <v>479</v>
      </c>
      <c r="H150" s="1" t="str">
        <f t="shared" si="6"/>
        <v>MC</v>
      </c>
      <c r="J150" s="1" t="s">
        <v>372</v>
      </c>
    </row>
    <row r="151" spans="1:10">
      <c r="A151" s="66" t="s">
        <v>1310</v>
      </c>
      <c r="B151" s="66" t="s">
        <v>1310</v>
      </c>
      <c r="C151" s="1"/>
      <c r="D151" s="1" t="s">
        <v>4453</v>
      </c>
      <c r="E151" s="1">
        <f t="shared" si="5"/>
        <v>3</v>
      </c>
      <c r="F151" s="12" t="s">
        <v>1629</v>
      </c>
      <c r="G151" s="8" t="s">
        <v>1309</v>
      </c>
      <c r="H151" s="1" t="str">
        <f t="shared" si="6"/>
        <v>MN</v>
      </c>
      <c r="J151" s="1" t="s">
        <v>372</v>
      </c>
    </row>
    <row r="152" spans="1:10">
      <c r="A152" s="66" t="s">
        <v>965</v>
      </c>
      <c r="B152" s="66" t="s">
        <v>965</v>
      </c>
      <c r="C152" s="1"/>
      <c r="D152" s="1" t="s">
        <v>4453</v>
      </c>
      <c r="E152" s="1">
        <f t="shared" si="5"/>
        <v>3</v>
      </c>
      <c r="F152" s="12" t="s">
        <v>1630</v>
      </c>
      <c r="G152" s="8" t="s">
        <v>1310</v>
      </c>
      <c r="H152" s="1" t="str">
        <f t="shared" si="6"/>
        <v>ME</v>
      </c>
      <c r="J152" s="1" t="s">
        <v>372</v>
      </c>
    </row>
    <row r="153" spans="1:10">
      <c r="A153" s="66" t="s">
        <v>1311</v>
      </c>
      <c r="B153" s="66" t="s">
        <v>1311</v>
      </c>
      <c r="C153" s="1"/>
      <c r="D153" s="1" t="s">
        <v>4453</v>
      </c>
      <c r="E153" s="1">
        <f t="shared" si="5"/>
        <v>3</v>
      </c>
      <c r="F153" s="12" t="s">
        <v>1631</v>
      </c>
      <c r="G153" s="8" t="s">
        <v>965</v>
      </c>
      <c r="H153" s="1" t="str">
        <f t="shared" si="6"/>
        <v>MS</v>
      </c>
      <c r="J153" s="1" t="s">
        <v>372</v>
      </c>
    </row>
    <row r="154" spans="1:10">
      <c r="A154" s="66" t="s">
        <v>1312</v>
      </c>
      <c r="B154" s="66" t="s">
        <v>1312</v>
      </c>
      <c r="C154" s="1"/>
      <c r="D154" s="1" t="s">
        <v>4453</v>
      </c>
      <c r="E154" s="1">
        <f t="shared" si="5"/>
        <v>3</v>
      </c>
      <c r="F154" s="12" t="s">
        <v>1632</v>
      </c>
      <c r="G154" s="8" t="s">
        <v>1311</v>
      </c>
      <c r="H154" s="1" t="str">
        <f t="shared" si="6"/>
        <v>MA</v>
      </c>
      <c r="J154" s="1" t="s">
        <v>372</v>
      </c>
    </row>
    <row r="155" spans="1:10">
      <c r="A155" s="66" t="s">
        <v>1313</v>
      </c>
      <c r="B155" s="66" t="s">
        <v>1313</v>
      </c>
      <c r="C155" s="1"/>
      <c r="D155" s="1" t="s">
        <v>4453</v>
      </c>
      <c r="E155" s="1">
        <f t="shared" si="5"/>
        <v>3</v>
      </c>
      <c r="F155" s="12" t="s">
        <v>1633</v>
      </c>
      <c r="G155" s="8" t="s">
        <v>1312</v>
      </c>
      <c r="H155" s="1" t="str">
        <f t="shared" si="6"/>
        <v>MZ</v>
      </c>
      <c r="J155" s="1" t="s">
        <v>372</v>
      </c>
    </row>
    <row r="156" spans="1:10">
      <c r="A156" s="66" t="s">
        <v>390</v>
      </c>
      <c r="B156" s="66" t="s">
        <v>390</v>
      </c>
      <c r="C156" s="1"/>
      <c r="D156" s="1" t="s">
        <v>4453</v>
      </c>
      <c r="E156" s="1">
        <f t="shared" si="5"/>
        <v>3</v>
      </c>
      <c r="F156" s="12" t="s">
        <v>1634</v>
      </c>
      <c r="G156" s="8" t="s">
        <v>1313</v>
      </c>
      <c r="H156" s="1" t="str">
        <f t="shared" si="6"/>
        <v>MM</v>
      </c>
      <c r="J156" s="1" t="s">
        <v>372</v>
      </c>
    </row>
    <row r="157" spans="1:10">
      <c r="A157" s="66" t="s">
        <v>1314</v>
      </c>
      <c r="B157" s="66" t="s">
        <v>1314</v>
      </c>
      <c r="C157" s="1"/>
      <c r="D157" s="1" t="s">
        <v>4453</v>
      </c>
      <c r="E157" s="1">
        <f t="shared" si="5"/>
        <v>3</v>
      </c>
      <c r="F157" s="12" t="s">
        <v>1635</v>
      </c>
      <c r="G157" s="8" t="s">
        <v>390</v>
      </c>
      <c r="H157" s="1" t="str">
        <f t="shared" si="6"/>
        <v>NA</v>
      </c>
      <c r="J157" s="1" t="s">
        <v>372</v>
      </c>
    </row>
    <row r="158" spans="1:10">
      <c r="A158" s="66" t="s">
        <v>1315</v>
      </c>
      <c r="B158" s="66" t="s">
        <v>1315</v>
      </c>
      <c r="C158" s="1"/>
      <c r="D158" s="1" t="s">
        <v>4453</v>
      </c>
      <c r="E158" s="1">
        <f t="shared" si="5"/>
        <v>3</v>
      </c>
      <c r="F158" s="12" t="s">
        <v>1636</v>
      </c>
      <c r="G158" s="8" t="s">
        <v>1314</v>
      </c>
      <c r="H158" s="1" t="str">
        <f t="shared" si="6"/>
        <v>NR</v>
      </c>
      <c r="J158" s="1" t="s">
        <v>372</v>
      </c>
    </row>
    <row r="159" spans="1:10">
      <c r="A159" s="66" t="s">
        <v>1316</v>
      </c>
      <c r="B159" s="66" t="s">
        <v>1316</v>
      </c>
      <c r="C159" s="1"/>
      <c r="D159" s="1" t="s">
        <v>4453</v>
      </c>
      <c r="E159" s="1">
        <f t="shared" si="5"/>
        <v>4</v>
      </c>
      <c r="F159" s="12" t="s">
        <v>1637</v>
      </c>
      <c r="G159" s="8" t="s">
        <v>1315</v>
      </c>
      <c r="H159" s="1" t="str">
        <f t="shared" si="6"/>
        <v>NP</v>
      </c>
      <c r="J159" s="1" t="s">
        <v>372</v>
      </c>
    </row>
    <row r="160" spans="1:10">
      <c r="A160" s="66" t="s">
        <v>1317</v>
      </c>
      <c r="B160" s="66" t="s">
        <v>1317</v>
      </c>
      <c r="C160" s="1"/>
      <c r="D160" s="1" t="s">
        <v>4453</v>
      </c>
      <c r="E160" s="1">
        <f t="shared" si="5"/>
        <v>3</v>
      </c>
      <c r="F160" s="12" t="s">
        <v>1638</v>
      </c>
      <c r="G160" s="8" t="s">
        <v>1316</v>
      </c>
      <c r="H160" s="1" t="str">
        <f t="shared" si="6"/>
        <v>NL</v>
      </c>
      <c r="J160" s="1" t="s">
        <v>372</v>
      </c>
    </row>
    <row r="161" spans="1:10">
      <c r="A161" s="66" t="s">
        <v>1318</v>
      </c>
      <c r="B161" s="66" t="s">
        <v>1318</v>
      </c>
      <c r="C161" s="1"/>
      <c r="D161" s="1" t="s">
        <v>4453</v>
      </c>
      <c r="E161" s="1">
        <f t="shared" si="5"/>
        <v>3</v>
      </c>
      <c r="F161" s="12" t="s">
        <v>1639</v>
      </c>
      <c r="G161" s="8" t="s">
        <v>1317</v>
      </c>
      <c r="H161" s="1" t="str">
        <f t="shared" si="6"/>
        <v>NC</v>
      </c>
      <c r="J161" s="1" t="s">
        <v>372</v>
      </c>
    </row>
    <row r="162" spans="1:10">
      <c r="A162" s="66" t="s">
        <v>1319</v>
      </c>
      <c r="B162" s="66" t="s">
        <v>1319</v>
      </c>
      <c r="C162" s="1"/>
      <c r="D162" s="1" t="s">
        <v>4453</v>
      </c>
      <c r="E162" s="1">
        <f t="shared" si="5"/>
        <v>3</v>
      </c>
      <c r="F162" s="12" t="s">
        <v>1640</v>
      </c>
      <c r="G162" s="8" t="s">
        <v>1318</v>
      </c>
      <c r="H162" s="1" t="str">
        <f t="shared" si="6"/>
        <v>NZ</v>
      </c>
      <c r="J162" s="1" t="s">
        <v>372</v>
      </c>
    </row>
    <row r="163" spans="1:10">
      <c r="A163" s="66" t="s">
        <v>1320</v>
      </c>
      <c r="B163" s="66" t="s">
        <v>1320</v>
      </c>
      <c r="C163" s="1"/>
      <c r="D163" s="1" t="s">
        <v>4453</v>
      </c>
      <c r="E163" s="1">
        <f t="shared" si="5"/>
        <v>3</v>
      </c>
      <c r="F163" s="12" t="s">
        <v>1641</v>
      </c>
      <c r="G163" s="8" t="s">
        <v>1319</v>
      </c>
      <c r="H163" s="1" t="str">
        <f t="shared" si="6"/>
        <v>NI</v>
      </c>
      <c r="J163" s="1" t="s">
        <v>372</v>
      </c>
    </row>
    <row r="164" spans="1:10">
      <c r="A164" s="66" t="s">
        <v>1321</v>
      </c>
      <c r="B164" s="66" t="s">
        <v>1321</v>
      </c>
      <c r="C164" s="1"/>
      <c r="D164" s="1" t="s">
        <v>4453</v>
      </c>
      <c r="E164" s="1">
        <f t="shared" si="5"/>
        <v>3</v>
      </c>
      <c r="F164" s="12" t="s">
        <v>1642</v>
      </c>
      <c r="G164" s="8" t="s">
        <v>1320</v>
      </c>
      <c r="H164" s="1" t="str">
        <f t="shared" si="6"/>
        <v>NE</v>
      </c>
      <c r="J164" s="1" t="s">
        <v>372</v>
      </c>
    </row>
    <row r="165" spans="1:10">
      <c r="A165" s="66" t="s">
        <v>1322</v>
      </c>
      <c r="B165" s="66" t="s">
        <v>1322</v>
      </c>
      <c r="C165" s="1"/>
      <c r="D165" s="1" t="s">
        <v>4453</v>
      </c>
      <c r="E165" s="1">
        <f t="shared" si="5"/>
        <v>3</v>
      </c>
      <c r="F165" s="12" t="s">
        <v>1643</v>
      </c>
      <c r="G165" s="8" t="s">
        <v>1321</v>
      </c>
      <c r="H165" s="1" t="str">
        <f t="shared" si="6"/>
        <v>NG</v>
      </c>
      <c r="J165" s="1" t="s">
        <v>372</v>
      </c>
    </row>
    <row r="166" spans="1:10">
      <c r="A166" s="66" t="s">
        <v>1323</v>
      </c>
      <c r="B166" s="66" t="s">
        <v>1323</v>
      </c>
      <c r="C166" s="1"/>
      <c r="D166" s="1" t="s">
        <v>4453</v>
      </c>
      <c r="E166" s="1">
        <f t="shared" si="5"/>
        <v>3</v>
      </c>
      <c r="F166" s="12" t="s">
        <v>1644</v>
      </c>
      <c r="G166" s="8" t="s">
        <v>1322</v>
      </c>
      <c r="H166" s="1" t="str">
        <f t="shared" si="6"/>
        <v>NU</v>
      </c>
      <c r="J166" s="1" t="s">
        <v>372</v>
      </c>
    </row>
    <row r="167" spans="1:10">
      <c r="A167" s="66" t="s">
        <v>1324</v>
      </c>
      <c r="B167" s="66" t="s">
        <v>1324</v>
      </c>
      <c r="C167" s="1"/>
      <c r="D167" s="1" t="s">
        <v>4453</v>
      </c>
      <c r="E167" s="1">
        <f t="shared" si="5"/>
        <v>3</v>
      </c>
      <c r="F167" s="12" t="s">
        <v>1645</v>
      </c>
      <c r="G167" s="8" t="s">
        <v>1323</v>
      </c>
      <c r="H167" s="1" t="str">
        <f t="shared" si="6"/>
        <v>NF</v>
      </c>
      <c r="J167" s="1" t="s">
        <v>372</v>
      </c>
    </row>
    <row r="168" spans="1:10">
      <c r="A168" s="66" t="s">
        <v>1325</v>
      </c>
      <c r="B168" s="66" t="s">
        <v>1325</v>
      </c>
      <c r="C168" s="1"/>
      <c r="D168" s="1" t="s">
        <v>4453</v>
      </c>
      <c r="E168" s="1">
        <f t="shared" si="5"/>
        <v>4</v>
      </c>
      <c r="F168" s="12" t="s">
        <v>1646</v>
      </c>
      <c r="G168" s="8" t="s">
        <v>1324</v>
      </c>
      <c r="H168" s="1" t="str">
        <f t="shared" si="6"/>
        <v>MP</v>
      </c>
      <c r="J168" s="1" t="s">
        <v>372</v>
      </c>
    </row>
    <row r="169" spans="1:10">
      <c r="A169" s="66" t="s">
        <v>1326</v>
      </c>
      <c r="B169" s="66" t="s">
        <v>1326</v>
      </c>
      <c r="C169" s="1"/>
      <c r="D169" s="1" t="s">
        <v>4453</v>
      </c>
      <c r="E169" s="1">
        <f t="shared" si="5"/>
        <v>3</v>
      </c>
      <c r="F169" s="12" t="s">
        <v>1647</v>
      </c>
      <c r="G169" s="8" t="s">
        <v>1325</v>
      </c>
      <c r="H169" s="1" t="str">
        <f t="shared" si="6"/>
        <v>NO</v>
      </c>
      <c r="J169" s="1" t="s">
        <v>372</v>
      </c>
    </row>
    <row r="170" spans="1:10">
      <c r="A170" s="66" t="s">
        <v>1327</v>
      </c>
      <c r="B170" s="66" t="s">
        <v>1327</v>
      </c>
      <c r="C170" s="1"/>
      <c r="D170" s="1" t="s">
        <v>4453</v>
      </c>
      <c r="E170" s="1">
        <f t="shared" si="5"/>
        <v>3</v>
      </c>
      <c r="F170" s="12" t="s">
        <v>1648</v>
      </c>
      <c r="G170" s="8" t="s">
        <v>1326</v>
      </c>
      <c r="H170" s="1" t="str">
        <f t="shared" si="6"/>
        <v>OM</v>
      </c>
      <c r="J170" s="1" t="s">
        <v>372</v>
      </c>
    </row>
    <row r="171" spans="1:10">
      <c r="A171" s="66" t="s">
        <v>1328</v>
      </c>
      <c r="B171" s="66" t="s">
        <v>1328</v>
      </c>
      <c r="C171" s="1"/>
      <c r="D171" s="1" t="s">
        <v>4453</v>
      </c>
      <c r="E171" s="1">
        <f t="shared" si="5"/>
        <v>3</v>
      </c>
      <c r="F171" s="12" t="s">
        <v>1649</v>
      </c>
      <c r="G171" s="8" t="s">
        <v>1327</v>
      </c>
      <c r="H171" s="1" t="str">
        <f t="shared" si="6"/>
        <v>PK</v>
      </c>
      <c r="J171" s="1" t="s">
        <v>372</v>
      </c>
    </row>
    <row r="172" spans="1:10">
      <c r="A172" s="66" t="s">
        <v>658</v>
      </c>
      <c r="B172" s="66" t="s">
        <v>658</v>
      </c>
      <c r="C172" s="1"/>
      <c r="D172" s="1" t="s">
        <v>4453</v>
      </c>
      <c r="E172" s="1">
        <f t="shared" si="5"/>
        <v>3</v>
      </c>
      <c r="F172" s="12" t="s">
        <v>1650</v>
      </c>
      <c r="G172" s="8" t="s">
        <v>1328</v>
      </c>
      <c r="H172" s="1" t="str">
        <f t="shared" si="6"/>
        <v>PW</v>
      </c>
      <c r="J172" s="1" t="s">
        <v>372</v>
      </c>
    </row>
    <row r="173" spans="1:10">
      <c r="A173" s="66" t="s">
        <v>1329</v>
      </c>
      <c r="B173" s="66" t="s">
        <v>1329</v>
      </c>
      <c r="C173" s="1"/>
      <c r="D173" s="1" t="s">
        <v>4453</v>
      </c>
      <c r="E173" s="1">
        <f t="shared" si="5"/>
        <v>3</v>
      </c>
      <c r="F173" s="12" t="s">
        <v>1651</v>
      </c>
      <c r="G173" s="8" t="s">
        <v>658</v>
      </c>
      <c r="H173" s="1" t="str">
        <f t="shared" si="6"/>
        <v>PS</v>
      </c>
      <c r="J173" s="1" t="s">
        <v>372</v>
      </c>
    </row>
    <row r="174" spans="1:10">
      <c r="A174" s="66" t="s">
        <v>1330</v>
      </c>
      <c r="B174" s="66" t="s">
        <v>1330</v>
      </c>
      <c r="C174" s="1"/>
      <c r="D174" s="1" t="s">
        <v>4453</v>
      </c>
      <c r="E174" s="1">
        <f t="shared" si="5"/>
        <v>3</v>
      </c>
      <c r="F174" s="12" t="s">
        <v>1652</v>
      </c>
      <c r="G174" s="8" t="s">
        <v>1329</v>
      </c>
      <c r="H174" s="1" t="str">
        <f t="shared" si="6"/>
        <v>PA</v>
      </c>
      <c r="J174" s="1" t="s">
        <v>372</v>
      </c>
    </row>
    <row r="175" spans="1:10">
      <c r="A175" s="66" t="s">
        <v>1331</v>
      </c>
      <c r="B175" s="66" t="s">
        <v>1331</v>
      </c>
      <c r="C175" s="1"/>
      <c r="D175" s="1" t="s">
        <v>4453</v>
      </c>
      <c r="E175" s="1">
        <f t="shared" si="5"/>
        <v>3</v>
      </c>
      <c r="F175" s="12" t="s">
        <v>1653</v>
      </c>
      <c r="G175" s="8" t="s">
        <v>1330</v>
      </c>
      <c r="H175" s="1" t="str">
        <f t="shared" si="6"/>
        <v>PG</v>
      </c>
      <c r="J175" s="1" t="s">
        <v>372</v>
      </c>
    </row>
    <row r="176" spans="1:10">
      <c r="A176" s="66" t="s">
        <v>1332</v>
      </c>
      <c r="B176" s="66" t="s">
        <v>1332</v>
      </c>
      <c r="C176" s="1"/>
      <c r="D176" s="1" t="s">
        <v>4453</v>
      </c>
      <c r="E176" s="1">
        <f t="shared" si="5"/>
        <v>3</v>
      </c>
      <c r="F176" s="12" t="s">
        <v>1654</v>
      </c>
      <c r="G176" s="8" t="s">
        <v>1331</v>
      </c>
      <c r="H176" s="1" t="str">
        <f t="shared" si="6"/>
        <v>PY</v>
      </c>
      <c r="J176" s="1" t="s">
        <v>372</v>
      </c>
    </row>
    <row r="177" spans="1:10">
      <c r="A177" s="66" t="s">
        <v>1333</v>
      </c>
      <c r="B177" s="66" t="s">
        <v>1333</v>
      </c>
      <c r="C177" s="1"/>
      <c r="D177" s="1" t="s">
        <v>4453</v>
      </c>
      <c r="E177" s="1">
        <f t="shared" si="5"/>
        <v>3</v>
      </c>
      <c r="F177" s="12" t="s">
        <v>1655</v>
      </c>
      <c r="G177" s="8" t="s">
        <v>1332</v>
      </c>
      <c r="H177" s="1" t="str">
        <f t="shared" si="6"/>
        <v>PE</v>
      </c>
      <c r="J177" s="1" t="s">
        <v>372</v>
      </c>
    </row>
    <row r="178" spans="1:10">
      <c r="A178" s="66" t="s">
        <v>1334</v>
      </c>
      <c r="B178" s="66" t="s">
        <v>1334</v>
      </c>
      <c r="C178" s="1"/>
      <c r="D178" s="1" t="s">
        <v>4453</v>
      </c>
      <c r="E178" s="1">
        <f t="shared" si="5"/>
        <v>3</v>
      </c>
      <c r="F178" s="12" t="s">
        <v>1656</v>
      </c>
      <c r="G178" s="8" t="s">
        <v>1333</v>
      </c>
      <c r="H178" s="1" t="str">
        <f t="shared" si="6"/>
        <v>PH</v>
      </c>
      <c r="J178" s="1" t="s">
        <v>372</v>
      </c>
    </row>
    <row r="179" spans="1:10">
      <c r="A179" s="66" t="s">
        <v>1335</v>
      </c>
      <c r="B179" s="66" t="s">
        <v>1335</v>
      </c>
      <c r="C179" s="1"/>
      <c r="D179" s="1" t="s">
        <v>4453</v>
      </c>
      <c r="E179" s="1">
        <f t="shared" si="5"/>
        <v>4</v>
      </c>
      <c r="F179" s="12" t="s">
        <v>1657</v>
      </c>
      <c r="G179" s="8" t="s">
        <v>1334</v>
      </c>
      <c r="H179" s="1" t="str">
        <f t="shared" si="6"/>
        <v>PN</v>
      </c>
      <c r="J179" s="1" t="s">
        <v>372</v>
      </c>
    </row>
    <row r="180" spans="1:10">
      <c r="A180" s="66" t="s">
        <v>1336</v>
      </c>
      <c r="B180" s="66" t="s">
        <v>1336</v>
      </c>
      <c r="C180" s="1"/>
      <c r="D180" s="1" t="s">
        <v>4453</v>
      </c>
      <c r="E180" s="1">
        <f t="shared" si="5"/>
        <v>4</v>
      </c>
      <c r="F180" s="12" t="s">
        <v>1658</v>
      </c>
      <c r="G180" s="8" t="s">
        <v>1335</v>
      </c>
      <c r="H180" s="1" t="str">
        <f t="shared" si="6"/>
        <v>PL</v>
      </c>
      <c r="J180" s="1" t="s">
        <v>372</v>
      </c>
    </row>
    <row r="181" spans="1:10">
      <c r="A181" s="66" t="s">
        <v>1337</v>
      </c>
      <c r="B181" s="66" t="s">
        <v>1337</v>
      </c>
      <c r="C181" s="1"/>
      <c r="D181" s="1" t="s">
        <v>4453</v>
      </c>
      <c r="E181" s="1">
        <f t="shared" si="5"/>
        <v>3</v>
      </c>
      <c r="F181" s="12" t="s">
        <v>1659</v>
      </c>
      <c r="G181" s="8" t="s">
        <v>1336</v>
      </c>
      <c r="H181" s="1" t="str">
        <f t="shared" si="6"/>
        <v>PT</v>
      </c>
      <c r="J181" s="1" t="s">
        <v>372</v>
      </c>
    </row>
    <row r="182" spans="1:10">
      <c r="A182" s="66" t="s">
        <v>1338</v>
      </c>
      <c r="B182" s="66" t="s">
        <v>1338</v>
      </c>
      <c r="C182" s="1"/>
      <c r="D182" s="1" t="s">
        <v>4453</v>
      </c>
      <c r="E182" s="1">
        <f t="shared" si="5"/>
        <v>3</v>
      </c>
      <c r="F182" s="12" t="s">
        <v>1660</v>
      </c>
      <c r="G182" s="8" t="s">
        <v>1337</v>
      </c>
      <c r="H182" s="1" t="str">
        <f t="shared" si="6"/>
        <v>PR</v>
      </c>
      <c r="J182" s="1" t="s">
        <v>372</v>
      </c>
    </row>
    <row r="183" spans="1:10">
      <c r="A183" s="66" t="s">
        <v>1339</v>
      </c>
      <c r="B183" s="66" t="s">
        <v>1339</v>
      </c>
      <c r="C183" s="1"/>
      <c r="D183" s="1" t="s">
        <v>4453</v>
      </c>
      <c r="E183" s="1">
        <f t="shared" si="5"/>
        <v>3</v>
      </c>
      <c r="F183" s="12" t="s">
        <v>1661</v>
      </c>
      <c r="G183" s="8" t="s">
        <v>1338</v>
      </c>
      <c r="H183" s="1" t="str">
        <f t="shared" si="6"/>
        <v>QA</v>
      </c>
      <c r="J183" s="1" t="s">
        <v>372</v>
      </c>
    </row>
    <row r="184" spans="1:10">
      <c r="A184" s="66" t="s">
        <v>973</v>
      </c>
      <c r="B184" s="66" t="s">
        <v>973</v>
      </c>
      <c r="C184" s="1"/>
      <c r="D184" s="1" t="s">
        <v>4453</v>
      </c>
      <c r="E184" s="1">
        <f t="shared" si="5"/>
        <v>4</v>
      </c>
      <c r="F184" s="12" t="s">
        <v>1662</v>
      </c>
      <c r="G184" s="8" t="s">
        <v>1339</v>
      </c>
      <c r="H184" s="1" t="str">
        <f t="shared" si="6"/>
        <v>RE</v>
      </c>
      <c r="J184" s="1" t="s">
        <v>372</v>
      </c>
    </row>
    <row r="185" spans="1:10">
      <c r="A185" s="66" t="s">
        <v>1340</v>
      </c>
      <c r="B185" s="66" t="s">
        <v>1340</v>
      </c>
      <c r="C185" s="1"/>
      <c r="D185" s="1" t="s">
        <v>4453</v>
      </c>
      <c r="E185" s="1">
        <f t="shared" si="5"/>
        <v>3</v>
      </c>
      <c r="F185" s="12" t="s">
        <v>1663</v>
      </c>
      <c r="G185" s="8" t="s">
        <v>973</v>
      </c>
      <c r="H185" s="1" t="str">
        <f t="shared" si="6"/>
        <v>RO</v>
      </c>
      <c r="J185" s="1" t="s">
        <v>372</v>
      </c>
    </row>
    <row r="186" spans="1:10">
      <c r="A186" s="66" t="s">
        <v>1341</v>
      </c>
      <c r="B186" s="66" t="s">
        <v>1341</v>
      </c>
      <c r="C186" s="1"/>
      <c r="D186" s="1" t="s">
        <v>4453</v>
      </c>
      <c r="E186" s="1">
        <f t="shared" si="5"/>
        <v>3</v>
      </c>
      <c r="F186" s="12" t="s">
        <v>1664</v>
      </c>
      <c r="G186" s="8" t="s">
        <v>1340</v>
      </c>
      <c r="H186" s="1" t="str">
        <f t="shared" si="6"/>
        <v>RU</v>
      </c>
      <c r="J186" s="1" t="s">
        <v>372</v>
      </c>
    </row>
    <row r="187" spans="1:10">
      <c r="A187" s="66" t="s">
        <v>900</v>
      </c>
      <c r="B187" s="66" t="s">
        <v>900</v>
      </c>
      <c r="C187" s="1"/>
      <c r="D187" s="1" t="s">
        <v>4453</v>
      </c>
      <c r="E187" s="1">
        <f t="shared" si="5"/>
        <v>3</v>
      </c>
      <c r="F187" s="12" t="s">
        <v>1665</v>
      </c>
      <c r="G187" s="8" t="s">
        <v>1341</v>
      </c>
      <c r="H187" s="1" t="str">
        <f t="shared" si="6"/>
        <v>RW</v>
      </c>
      <c r="J187" s="1" t="s">
        <v>372</v>
      </c>
    </row>
    <row r="188" spans="1:10">
      <c r="A188" s="66" t="s">
        <v>1342</v>
      </c>
      <c r="B188" s="66" t="s">
        <v>1342</v>
      </c>
      <c r="C188" s="1"/>
      <c r="D188" s="1" t="s">
        <v>4453</v>
      </c>
      <c r="E188" s="1">
        <f t="shared" si="5"/>
        <v>3</v>
      </c>
      <c r="F188" s="12" t="s">
        <v>1666</v>
      </c>
      <c r="G188" s="8" t="s">
        <v>900</v>
      </c>
      <c r="H188" s="1" t="str">
        <f t="shared" si="6"/>
        <v>BL</v>
      </c>
      <c r="J188" s="1" t="s">
        <v>372</v>
      </c>
    </row>
    <row r="189" spans="1:10">
      <c r="A189" s="66" t="s">
        <v>1343</v>
      </c>
      <c r="B189" s="66" t="s">
        <v>1343</v>
      </c>
      <c r="C189" s="1"/>
      <c r="D189" s="1" t="s">
        <v>4453</v>
      </c>
      <c r="E189" s="1">
        <f t="shared" si="5"/>
        <v>3</v>
      </c>
      <c r="F189" s="12" t="s">
        <v>1667</v>
      </c>
      <c r="G189" s="8" t="s">
        <v>1342</v>
      </c>
      <c r="H189" s="1" t="str">
        <f t="shared" si="6"/>
        <v>SH</v>
      </c>
      <c r="J189" s="1" t="s">
        <v>372</v>
      </c>
    </row>
    <row r="190" spans="1:10">
      <c r="A190" s="66" t="s">
        <v>1344</v>
      </c>
      <c r="B190" s="66" t="s">
        <v>1344</v>
      </c>
      <c r="C190" s="1"/>
      <c r="D190" s="1" t="s">
        <v>4453</v>
      </c>
      <c r="E190" s="1">
        <f t="shared" si="5"/>
        <v>3</v>
      </c>
      <c r="F190" s="12" t="s">
        <v>1668</v>
      </c>
      <c r="G190" s="8" t="s">
        <v>1343</v>
      </c>
      <c r="H190" s="1" t="str">
        <f t="shared" si="6"/>
        <v>KN</v>
      </c>
      <c r="J190" s="1" t="s">
        <v>372</v>
      </c>
    </row>
    <row r="191" spans="1:10">
      <c r="A191" s="66" t="s">
        <v>1345</v>
      </c>
      <c r="B191" s="66" t="s">
        <v>1345</v>
      </c>
      <c r="C191" s="1"/>
      <c r="D191" s="1" t="s">
        <v>4453</v>
      </c>
      <c r="E191" s="1">
        <f t="shared" si="5"/>
        <v>3</v>
      </c>
      <c r="F191" s="12" t="s">
        <v>1669</v>
      </c>
      <c r="G191" s="8" t="s">
        <v>1344</v>
      </c>
      <c r="H191" s="1" t="str">
        <f t="shared" si="6"/>
        <v>LC</v>
      </c>
      <c r="J191" s="1" t="s">
        <v>372</v>
      </c>
    </row>
    <row r="192" spans="1:10">
      <c r="A192" s="66" t="s">
        <v>1346</v>
      </c>
      <c r="B192" s="66" t="s">
        <v>1346</v>
      </c>
      <c r="C192" s="1"/>
      <c r="D192" s="1" t="s">
        <v>4453</v>
      </c>
      <c r="E192" s="1">
        <f t="shared" si="5"/>
        <v>3</v>
      </c>
      <c r="F192" s="12" t="s">
        <v>1670</v>
      </c>
      <c r="G192" s="8" t="s">
        <v>1345</v>
      </c>
      <c r="H192" s="1" t="str">
        <f t="shared" si="6"/>
        <v>MF</v>
      </c>
      <c r="J192" s="1" t="s">
        <v>372</v>
      </c>
    </row>
    <row r="193" spans="1:10">
      <c r="A193" s="66" t="s">
        <v>1347</v>
      </c>
      <c r="B193" s="66" t="s">
        <v>1347</v>
      </c>
      <c r="C193" s="1"/>
      <c r="D193" s="1" t="s">
        <v>4453</v>
      </c>
      <c r="E193" s="1">
        <f t="shared" si="5"/>
        <v>3</v>
      </c>
      <c r="F193" s="12" t="s">
        <v>1671</v>
      </c>
      <c r="G193" s="8" t="s">
        <v>1346</v>
      </c>
      <c r="H193" s="1" t="str">
        <f t="shared" si="6"/>
        <v>PM</v>
      </c>
      <c r="J193" s="1" t="s">
        <v>372</v>
      </c>
    </row>
    <row r="194" spans="1:10">
      <c r="A194" s="66" t="s">
        <v>1348</v>
      </c>
      <c r="B194" s="66" t="s">
        <v>1348</v>
      </c>
      <c r="C194" s="1"/>
      <c r="D194" s="1" t="s">
        <v>4453</v>
      </c>
      <c r="E194" s="1">
        <f t="shared" si="5"/>
        <v>3</v>
      </c>
      <c r="F194" s="12" t="s">
        <v>1672</v>
      </c>
      <c r="G194" s="8" t="s">
        <v>1347</v>
      </c>
      <c r="H194" s="1" t="str">
        <f t="shared" si="6"/>
        <v>VC</v>
      </c>
      <c r="J194" s="1" t="s">
        <v>372</v>
      </c>
    </row>
    <row r="195" spans="1:10">
      <c r="A195" s="66" t="s">
        <v>983</v>
      </c>
      <c r="B195" s="66" t="s">
        <v>983</v>
      </c>
      <c r="C195" s="1"/>
      <c r="D195" s="1" t="s">
        <v>4453</v>
      </c>
      <c r="E195" s="1">
        <f t="shared" si="5"/>
        <v>3</v>
      </c>
      <c r="F195" s="12" t="s">
        <v>1673</v>
      </c>
      <c r="G195" s="8" t="s">
        <v>1348</v>
      </c>
      <c r="H195" s="1" t="str">
        <f t="shared" si="6"/>
        <v>WS</v>
      </c>
      <c r="J195" s="1" t="s">
        <v>372</v>
      </c>
    </row>
    <row r="196" spans="1:10">
      <c r="A196" s="66" t="s">
        <v>1349</v>
      </c>
      <c r="B196" s="66" t="s">
        <v>1349</v>
      </c>
      <c r="C196" s="1"/>
      <c r="D196" s="1" t="s">
        <v>4453</v>
      </c>
      <c r="E196" s="1">
        <f t="shared" ref="E196:E259" si="7">COUNTIF($G$2:$G$9582,A196)</f>
        <v>3</v>
      </c>
      <c r="F196" s="12" t="s">
        <v>1674</v>
      </c>
      <c r="G196" s="8" t="s">
        <v>983</v>
      </c>
      <c r="H196" s="1" t="str">
        <f t="shared" ref="H196:H258" si="8">VLOOKUP(G196,$A$2:$B$323,2,0)</f>
        <v>SM</v>
      </c>
      <c r="J196" s="1" t="s">
        <v>372</v>
      </c>
    </row>
    <row r="197" spans="1:10">
      <c r="A197" s="66" t="s">
        <v>1350</v>
      </c>
      <c r="B197" s="66" t="s">
        <v>1350</v>
      </c>
      <c r="C197" s="1"/>
      <c r="D197" s="1" t="s">
        <v>4453</v>
      </c>
      <c r="E197" s="1">
        <f t="shared" si="7"/>
        <v>3</v>
      </c>
      <c r="F197" s="12" t="s">
        <v>1675</v>
      </c>
      <c r="G197" s="8" t="s">
        <v>1349</v>
      </c>
      <c r="H197" s="1" t="str">
        <f t="shared" si="8"/>
        <v>ST</v>
      </c>
      <c r="J197" s="1" t="s">
        <v>372</v>
      </c>
    </row>
    <row r="198" spans="1:10">
      <c r="A198" s="66" t="s">
        <v>1351</v>
      </c>
      <c r="B198" s="66" t="s">
        <v>1351</v>
      </c>
      <c r="C198" s="1"/>
      <c r="D198" s="1" t="s">
        <v>4453</v>
      </c>
      <c r="E198" s="1">
        <f t="shared" si="7"/>
        <v>3</v>
      </c>
      <c r="F198" s="12" t="s">
        <v>1676</v>
      </c>
      <c r="G198" s="8" t="s">
        <v>1350</v>
      </c>
      <c r="H198" s="1" t="str">
        <f t="shared" si="8"/>
        <v>SA</v>
      </c>
      <c r="J198" s="1" t="s">
        <v>372</v>
      </c>
    </row>
    <row r="199" spans="1:10">
      <c r="A199" s="66" t="s">
        <v>1352</v>
      </c>
      <c r="B199" s="66" t="s">
        <v>1352</v>
      </c>
      <c r="C199" s="1"/>
      <c r="D199" s="1" t="s">
        <v>4453</v>
      </c>
      <c r="E199" s="1">
        <f t="shared" si="7"/>
        <v>3</v>
      </c>
      <c r="F199" s="12" t="s">
        <v>1677</v>
      </c>
      <c r="G199" s="8" t="s">
        <v>1351</v>
      </c>
      <c r="H199" s="1" t="str">
        <f t="shared" si="8"/>
        <v>SN</v>
      </c>
      <c r="J199" s="1" t="s">
        <v>372</v>
      </c>
    </row>
    <row r="200" spans="1:10">
      <c r="A200" s="66" t="s">
        <v>1353</v>
      </c>
      <c r="B200" s="66" t="s">
        <v>1353</v>
      </c>
      <c r="C200" s="1"/>
      <c r="D200" s="1" t="s">
        <v>4453</v>
      </c>
      <c r="E200" s="1">
        <f t="shared" si="7"/>
        <v>3</v>
      </c>
      <c r="F200" s="12" t="s">
        <v>1678</v>
      </c>
      <c r="G200" s="8" t="s">
        <v>1352</v>
      </c>
      <c r="H200" s="1" t="str">
        <f t="shared" si="8"/>
        <v>RS</v>
      </c>
      <c r="J200" s="1" t="s">
        <v>372</v>
      </c>
    </row>
    <row r="201" spans="1:10">
      <c r="A201" s="66" t="s">
        <v>1354</v>
      </c>
      <c r="B201" s="66" t="s">
        <v>1354</v>
      </c>
      <c r="C201" s="1"/>
      <c r="D201" s="1" t="s">
        <v>4453</v>
      </c>
      <c r="E201" s="1">
        <f t="shared" si="7"/>
        <v>3</v>
      </c>
      <c r="F201" s="12" t="s">
        <v>1679</v>
      </c>
      <c r="G201" s="8" t="s">
        <v>1353</v>
      </c>
      <c r="H201" s="1" t="str">
        <f t="shared" si="8"/>
        <v>SC</v>
      </c>
      <c r="J201" s="1" t="s">
        <v>372</v>
      </c>
    </row>
    <row r="202" spans="1:10">
      <c r="A202" s="66" t="s">
        <v>978</v>
      </c>
      <c r="B202" s="66" t="s">
        <v>978</v>
      </c>
      <c r="C202" s="1"/>
      <c r="D202" s="1" t="s">
        <v>4453</v>
      </c>
      <c r="E202" s="1">
        <f t="shared" si="7"/>
        <v>3</v>
      </c>
      <c r="F202" s="12" t="s">
        <v>1680</v>
      </c>
      <c r="G202" s="8" t="s">
        <v>1354</v>
      </c>
      <c r="H202" s="1" t="str">
        <f t="shared" si="8"/>
        <v>SL</v>
      </c>
      <c r="J202" s="1" t="s">
        <v>372</v>
      </c>
    </row>
    <row r="203" spans="1:10">
      <c r="A203" s="66" t="s">
        <v>1355</v>
      </c>
      <c r="B203" s="66" t="s">
        <v>1355</v>
      </c>
      <c r="C203" s="1"/>
      <c r="D203" s="1" t="s">
        <v>4453</v>
      </c>
      <c r="E203" s="1">
        <f t="shared" si="7"/>
        <v>3</v>
      </c>
      <c r="F203" s="12" t="s">
        <v>1681</v>
      </c>
      <c r="G203" s="8" t="s">
        <v>978</v>
      </c>
      <c r="H203" s="1" t="str">
        <f t="shared" si="8"/>
        <v>SG</v>
      </c>
      <c r="J203" s="1" t="s">
        <v>372</v>
      </c>
    </row>
    <row r="204" spans="1:10">
      <c r="A204" s="66" t="s">
        <v>1356</v>
      </c>
      <c r="B204" s="66" t="s">
        <v>1356</v>
      </c>
      <c r="C204" s="1"/>
      <c r="D204" s="1" t="s">
        <v>4453</v>
      </c>
      <c r="E204" s="1">
        <f t="shared" si="7"/>
        <v>4</v>
      </c>
      <c r="F204" s="12" t="s">
        <v>1682</v>
      </c>
      <c r="G204" s="8" t="s">
        <v>1355</v>
      </c>
      <c r="H204" s="1" t="str">
        <f t="shared" si="8"/>
        <v>SX</v>
      </c>
      <c r="J204" s="1" t="s">
        <v>372</v>
      </c>
    </row>
    <row r="205" spans="1:10">
      <c r="A205" s="66" t="s">
        <v>1357</v>
      </c>
      <c r="B205" s="66" t="s">
        <v>1357</v>
      </c>
      <c r="C205" s="1"/>
      <c r="D205" s="1" t="s">
        <v>4453</v>
      </c>
      <c r="E205" s="1">
        <f t="shared" si="7"/>
        <v>4</v>
      </c>
      <c r="F205" s="12" t="s">
        <v>1683</v>
      </c>
      <c r="G205" s="8" t="s">
        <v>1356</v>
      </c>
      <c r="H205" s="1" t="str">
        <f t="shared" si="8"/>
        <v>SK</v>
      </c>
      <c r="J205" s="1" t="s">
        <v>372</v>
      </c>
    </row>
    <row r="206" spans="1:10">
      <c r="A206" s="66" t="s">
        <v>1358</v>
      </c>
      <c r="B206" s="66" t="s">
        <v>1358</v>
      </c>
      <c r="C206" s="1"/>
      <c r="D206" s="1" t="s">
        <v>4453</v>
      </c>
      <c r="E206" s="1">
        <f t="shared" si="7"/>
        <v>3</v>
      </c>
      <c r="F206" s="12" t="s">
        <v>1684</v>
      </c>
      <c r="G206" s="8" t="s">
        <v>1357</v>
      </c>
      <c r="H206" s="1" t="str">
        <f t="shared" si="8"/>
        <v>SI</v>
      </c>
      <c r="J206" s="1" t="s">
        <v>372</v>
      </c>
    </row>
    <row r="207" spans="1:10">
      <c r="A207" s="66" t="s">
        <v>714</v>
      </c>
      <c r="B207" s="66" t="s">
        <v>714</v>
      </c>
      <c r="C207" s="1"/>
      <c r="D207" s="1" t="s">
        <v>4453</v>
      </c>
      <c r="E207" s="1">
        <f t="shared" si="7"/>
        <v>3</v>
      </c>
      <c r="F207" s="12" t="s">
        <v>1685</v>
      </c>
      <c r="G207" s="8" t="s">
        <v>1358</v>
      </c>
      <c r="H207" s="1" t="str">
        <f t="shared" si="8"/>
        <v>SB</v>
      </c>
      <c r="J207" s="1" t="s">
        <v>372</v>
      </c>
    </row>
    <row r="208" spans="1:10">
      <c r="A208" s="66" t="s">
        <v>1359</v>
      </c>
      <c r="B208" s="66" t="s">
        <v>1359</v>
      </c>
      <c r="C208" s="1"/>
      <c r="D208" s="1" t="s">
        <v>4453</v>
      </c>
      <c r="E208" s="1">
        <f t="shared" si="7"/>
        <v>3</v>
      </c>
      <c r="F208" s="12" t="s">
        <v>1686</v>
      </c>
      <c r="G208" s="8" t="s">
        <v>714</v>
      </c>
      <c r="H208" s="1" t="str">
        <f t="shared" si="8"/>
        <v>SO</v>
      </c>
      <c r="J208" s="1" t="s">
        <v>372</v>
      </c>
    </row>
    <row r="209" spans="1:10">
      <c r="A209" s="66" t="s">
        <v>987</v>
      </c>
      <c r="B209" s="66" t="s">
        <v>987</v>
      </c>
      <c r="C209" s="1"/>
      <c r="D209" s="1" t="s">
        <v>4453</v>
      </c>
      <c r="E209" s="1">
        <f t="shared" si="7"/>
        <v>3</v>
      </c>
      <c r="F209" s="12" t="s">
        <v>1687</v>
      </c>
      <c r="G209" s="8" t="s">
        <v>1359</v>
      </c>
      <c r="H209" s="1" t="str">
        <f t="shared" si="8"/>
        <v>ZA</v>
      </c>
      <c r="J209" s="1" t="s">
        <v>372</v>
      </c>
    </row>
    <row r="210" spans="1:10">
      <c r="A210" s="66" t="s">
        <v>1360</v>
      </c>
      <c r="B210" s="66" t="s">
        <v>1360</v>
      </c>
      <c r="C210" s="1"/>
      <c r="D210" s="1" t="s">
        <v>4453</v>
      </c>
      <c r="E210" s="1">
        <f t="shared" si="7"/>
        <v>4</v>
      </c>
      <c r="F210" s="12" t="s">
        <v>1688</v>
      </c>
      <c r="G210" s="8" t="s">
        <v>987</v>
      </c>
      <c r="H210" s="1" t="str">
        <f t="shared" si="8"/>
        <v>GS</v>
      </c>
      <c r="J210" s="1" t="s">
        <v>372</v>
      </c>
    </row>
    <row r="211" spans="1:10">
      <c r="A211" s="66" t="s">
        <v>1361</v>
      </c>
      <c r="B211" s="66" t="s">
        <v>1361</v>
      </c>
      <c r="C211" s="1"/>
      <c r="D211" s="1" t="s">
        <v>4453</v>
      </c>
      <c r="E211" s="1">
        <f t="shared" si="7"/>
        <v>3</v>
      </c>
      <c r="F211" s="12" t="s">
        <v>1689</v>
      </c>
      <c r="G211" s="8" t="s">
        <v>1360</v>
      </c>
      <c r="H211" s="1" t="str">
        <f t="shared" si="8"/>
        <v>ES</v>
      </c>
      <c r="J211" s="1" t="s">
        <v>372</v>
      </c>
    </row>
    <row r="212" spans="1:10">
      <c r="A212" s="66" t="s">
        <v>1362</v>
      </c>
      <c r="B212" s="66" t="s">
        <v>1362</v>
      </c>
      <c r="C212" s="1"/>
      <c r="D212" s="1" t="s">
        <v>4453</v>
      </c>
      <c r="E212" s="1">
        <f t="shared" si="7"/>
        <v>3</v>
      </c>
      <c r="F212" s="12" t="s">
        <v>1690</v>
      </c>
      <c r="G212" s="8" t="s">
        <v>1361</v>
      </c>
      <c r="H212" s="1" t="str">
        <f t="shared" si="8"/>
        <v>LK</v>
      </c>
      <c r="J212" s="1" t="s">
        <v>372</v>
      </c>
    </row>
    <row r="213" spans="1:10">
      <c r="A213" s="66" t="s">
        <v>1363</v>
      </c>
      <c r="B213" s="66" t="s">
        <v>1363</v>
      </c>
      <c r="C213" s="1"/>
      <c r="D213" s="1" t="s">
        <v>4453</v>
      </c>
      <c r="E213" s="1">
        <f t="shared" si="7"/>
        <v>3</v>
      </c>
      <c r="F213" s="12" t="s">
        <v>1691</v>
      </c>
      <c r="G213" s="8" t="s">
        <v>1362</v>
      </c>
      <c r="H213" s="1" t="str">
        <f t="shared" si="8"/>
        <v>SD</v>
      </c>
      <c r="J213" s="1" t="s">
        <v>372</v>
      </c>
    </row>
    <row r="214" spans="1:10">
      <c r="A214" s="66" t="s">
        <v>1364</v>
      </c>
      <c r="B214" s="66" t="s">
        <v>1364</v>
      </c>
      <c r="C214" s="1"/>
      <c r="D214" s="1" t="s">
        <v>4453</v>
      </c>
      <c r="E214" s="1">
        <f t="shared" si="7"/>
        <v>3</v>
      </c>
      <c r="F214" s="12" t="s">
        <v>1692</v>
      </c>
      <c r="G214" s="8" t="s">
        <v>1363</v>
      </c>
      <c r="H214" s="1" t="str">
        <f t="shared" si="8"/>
        <v>SR</v>
      </c>
      <c r="J214" s="1" t="s">
        <v>372</v>
      </c>
    </row>
    <row r="215" spans="1:10">
      <c r="A215" s="66" t="s">
        <v>1365</v>
      </c>
      <c r="B215" s="66" t="s">
        <v>1365</v>
      </c>
      <c r="C215" s="1"/>
      <c r="D215" s="1" t="s">
        <v>4453</v>
      </c>
      <c r="E215" s="1">
        <f t="shared" si="7"/>
        <v>3</v>
      </c>
      <c r="F215" s="12" t="s">
        <v>1693</v>
      </c>
      <c r="G215" s="8" t="s">
        <v>1364</v>
      </c>
      <c r="H215" s="1" t="str">
        <f t="shared" si="8"/>
        <v>SJ</v>
      </c>
      <c r="J215" s="1" t="s">
        <v>372</v>
      </c>
    </row>
    <row r="216" spans="1:10">
      <c r="A216" s="66" t="s">
        <v>1366</v>
      </c>
      <c r="B216" s="66" t="s">
        <v>1366</v>
      </c>
      <c r="C216" s="1"/>
      <c r="D216" s="1" t="s">
        <v>4453</v>
      </c>
      <c r="E216" s="1">
        <f t="shared" si="7"/>
        <v>4</v>
      </c>
      <c r="F216" s="12" t="s">
        <v>1694</v>
      </c>
      <c r="G216" s="8" t="s">
        <v>1365</v>
      </c>
      <c r="H216" s="1" t="str">
        <f t="shared" si="8"/>
        <v>SZ</v>
      </c>
      <c r="J216" s="1" t="s">
        <v>372</v>
      </c>
    </row>
    <row r="217" spans="1:10">
      <c r="A217" s="66" t="s">
        <v>1367</v>
      </c>
      <c r="B217" s="66" t="s">
        <v>1367</v>
      </c>
      <c r="C217" s="1"/>
      <c r="D217" s="1" t="s">
        <v>4453</v>
      </c>
      <c r="E217" s="1">
        <f t="shared" si="7"/>
        <v>3</v>
      </c>
      <c r="F217" s="12" t="s">
        <v>1695</v>
      </c>
      <c r="G217" s="8" t="s">
        <v>1366</v>
      </c>
      <c r="H217" s="1" t="str">
        <f t="shared" si="8"/>
        <v>SE</v>
      </c>
      <c r="J217" s="1" t="s">
        <v>372</v>
      </c>
    </row>
    <row r="218" spans="1:10">
      <c r="A218" s="66" t="s">
        <v>587</v>
      </c>
      <c r="B218" s="66" t="s">
        <v>587</v>
      </c>
      <c r="C218" s="1"/>
      <c r="D218" s="1" t="s">
        <v>4453</v>
      </c>
      <c r="E218" s="1">
        <f t="shared" si="7"/>
        <v>3</v>
      </c>
      <c r="F218" s="12" t="s">
        <v>1696</v>
      </c>
      <c r="G218" s="8" t="s">
        <v>1367</v>
      </c>
      <c r="H218" s="1" t="str">
        <f t="shared" si="8"/>
        <v>CH</v>
      </c>
      <c r="J218" s="1" t="s">
        <v>372</v>
      </c>
    </row>
    <row r="219" spans="1:10">
      <c r="A219" s="66" t="s">
        <v>1368</v>
      </c>
      <c r="B219" s="66" t="s">
        <v>1368</v>
      </c>
      <c r="C219" s="1"/>
      <c r="D219" s="1" t="s">
        <v>4453</v>
      </c>
      <c r="E219" s="1">
        <f t="shared" si="7"/>
        <v>3</v>
      </c>
      <c r="F219" s="12" t="s">
        <v>1697</v>
      </c>
      <c r="G219" s="8" t="s">
        <v>587</v>
      </c>
      <c r="H219" s="1" t="str">
        <f t="shared" si="8"/>
        <v>SY</v>
      </c>
      <c r="J219" s="1" t="s">
        <v>372</v>
      </c>
    </row>
    <row r="220" spans="1:10">
      <c r="A220" s="66" t="s">
        <v>1369</v>
      </c>
      <c r="B220" s="66" t="s">
        <v>1369</v>
      </c>
      <c r="C220" s="1"/>
      <c r="D220" s="1" t="s">
        <v>4453</v>
      </c>
      <c r="E220" s="1">
        <f t="shared" si="7"/>
        <v>3</v>
      </c>
      <c r="F220" s="12" t="s">
        <v>1698</v>
      </c>
      <c r="G220" s="8" t="s">
        <v>1368</v>
      </c>
      <c r="H220" s="1" t="str">
        <f t="shared" si="8"/>
        <v>TW</v>
      </c>
      <c r="J220" s="1" t="s">
        <v>372</v>
      </c>
    </row>
    <row r="221" spans="1:10">
      <c r="A221" s="66" t="s">
        <v>1370</v>
      </c>
      <c r="B221" s="66" t="s">
        <v>1370</v>
      </c>
      <c r="C221" s="1"/>
      <c r="D221" s="1" t="s">
        <v>4453</v>
      </c>
      <c r="E221" s="1">
        <f t="shared" si="7"/>
        <v>3</v>
      </c>
      <c r="F221" s="12" t="s">
        <v>1699</v>
      </c>
      <c r="G221" s="8" t="s">
        <v>1369</v>
      </c>
      <c r="H221" s="1" t="str">
        <f t="shared" si="8"/>
        <v>TJ</v>
      </c>
      <c r="J221" s="1" t="s">
        <v>372</v>
      </c>
    </row>
    <row r="222" spans="1:10">
      <c r="A222" s="66" t="s">
        <v>1371</v>
      </c>
      <c r="B222" s="66" t="s">
        <v>1371</v>
      </c>
      <c r="C222" s="1"/>
      <c r="D222" s="1" t="s">
        <v>4453</v>
      </c>
      <c r="E222" s="1">
        <f t="shared" si="7"/>
        <v>3</v>
      </c>
      <c r="F222" s="12" t="s">
        <v>1700</v>
      </c>
      <c r="G222" s="8" t="s">
        <v>1370</v>
      </c>
      <c r="H222" s="1" t="str">
        <f t="shared" si="8"/>
        <v>TZ</v>
      </c>
      <c r="J222" s="1" t="s">
        <v>372</v>
      </c>
    </row>
    <row r="223" spans="1:10">
      <c r="A223" s="66" t="s">
        <v>1372</v>
      </c>
      <c r="B223" s="66" t="s">
        <v>1372</v>
      </c>
      <c r="C223" s="1"/>
      <c r="D223" s="1" t="s">
        <v>4453</v>
      </c>
      <c r="E223" s="1">
        <f t="shared" si="7"/>
        <v>3</v>
      </c>
      <c r="F223" s="12" t="s">
        <v>1701</v>
      </c>
      <c r="G223" s="8" t="s">
        <v>1371</v>
      </c>
      <c r="H223" s="1" t="str">
        <f t="shared" si="8"/>
        <v>TH</v>
      </c>
      <c r="J223" s="1" t="s">
        <v>372</v>
      </c>
    </row>
    <row r="224" spans="1:10">
      <c r="A224" s="66" t="s">
        <v>799</v>
      </c>
      <c r="B224" s="66" t="s">
        <v>799</v>
      </c>
      <c r="C224" s="1"/>
      <c r="D224" s="1" t="s">
        <v>4453</v>
      </c>
      <c r="E224" s="1">
        <f t="shared" si="7"/>
        <v>3</v>
      </c>
      <c r="F224" s="12" t="s">
        <v>1702</v>
      </c>
      <c r="G224" s="8" t="s">
        <v>1372</v>
      </c>
      <c r="H224" s="1" t="str">
        <f t="shared" si="8"/>
        <v>TL</v>
      </c>
      <c r="J224" s="1" t="s">
        <v>372</v>
      </c>
    </row>
    <row r="225" spans="1:10">
      <c r="A225" s="66" t="s">
        <v>1373</v>
      </c>
      <c r="B225" s="66" t="s">
        <v>1373</v>
      </c>
      <c r="C225" s="1"/>
      <c r="D225" s="1" t="s">
        <v>4453</v>
      </c>
      <c r="E225" s="1">
        <f t="shared" si="7"/>
        <v>3</v>
      </c>
      <c r="F225" s="12" t="s">
        <v>1703</v>
      </c>
      <c r="G225" s="8" t="s">
        <v>799</v>
      </c>
      <c r="H225" s="1" t="str">
        <f t="shared" si="8"/>
        <v>TG</v>
      </c>
      <c r="J225" s="1" t="s">
        <v>372</v>
      </c>
    </row>
    <row r="226" spans="1:10">
      <c r="A226" s="66" t="s">
        <v>1374</v>
      </c>
      <c r="B226" s="66" t="s">
        <v>1374</v>
      </c>
      <c r="C226" s="1"/>
      <c r="D226" s="1" t="s">
        <v>4453</v>
      </c>
      <c r="E226" s="1">
        <f t="shared" si="7"/>
        <v>3</v>
      </c>
      <c r="F226" s="12" t="s">
        <v>1704</v>
      </c>
      <c r="G226" s="8" t="s">
        <v>1373</v>
      </c>
      <c r="H226" s="1" t="str">
        <f t="shared" si="8"/>
        <v>TK</v>
      </c>
      <c r="J226" s="1" t="s">
        <v>372</v>
      </c>
    </row>
    <row r="227" spans="1:10">
      <c r="A227" s="66" t="s">
        <v>374</v>
      </c>
      <c r="B227" s="66" t="s">
        <v>374</v>
      </c>
      <c r="C227" s="1"/>
      <c r="D227" s="1" t="s">
        <v>4453</v>
      </c>
      <c r="E227" s="1">
        <f t="shared" si="7"/>
        <v>3</v>
      </c>
      <c r="F227" s="12" t="s">
        <v>1705</v>
      </c>
      <c r="G227" s="8" t="s">
        <v>1374</v>
      </c>
      <c r="H227" s="1" t="str">
        <f t="shared" si="8"/>
        <v>TO</v>
      </c>
      <c r="J227" s="1" t="s">
        <v>372</v>
      </c>
    </row>
    <row r="228" spans="1:10">
      <c r="A228" s="66" t="s">
        <v>1375</v>
      </c>
      <c r="B228" s="66" t="s">
        <v>1375</v>
      </c>
      <c r="C228" s="1"/>
      <c r="D228" s="1" t="s">
        <v>4453</v>
      </c>
      <c r="E228" s="1">
        <f t="shared" si="7"/>
        <v>3</v>
      </c>
      <c r="F228" s="12" t="s">
        <v>1706</v>
      </c>
      <c r="G228" s="8" t="s">
        <v>374</v>
      </c>
      <c r="H228" s="1" t="str">
        <f t="shared" si="8"/>
        <v>TT</v>
      </c>
      <c r="J228" s="1" t="s">
        <v>372</v>
      </c>
    </row>
    <row r="229" spans="1:10">
      <c r="A229" s="66" t="s">
        <v>604</v>
      </c>
      <c r="B229" s="66" t="s">
        <v>604</v>
      </c>
      <c r="C229" s="1"/>
      <c r="D229" s="1" t="s">
        <v>4453</v>
      </c>
      <c r="E229" s="1">
        <f t="shared" si="7"/>
        <v>3</v>
      </c>
      <c r="F229" s="12" t="s">
        <v>1707</v>
      </c>
      <c r="G229" s="8" t="s">
        <v>1375</v>
      </c>
      <c r="H229" s="1" t="str">
        <f t="shared" si="8"/>
        <v>TN</v>
      </c>
      <c r="J229" s="1" t="s">
        <v>372</v>
      </c>
    </row>
    <row r="230" spans="1:10">
      <c r="A230" s="66" t="s">
        <v>1376</v>
      </c>
      <c r="B230" s="66" t="s">
        <v>1376</v>
      </c>
      <c r="C230" s="1"/>
      <c r="D230" s="1" t="s">
        <v>4453</v>
      </c>
      <c r="E230" s="1">
        <f t="shared" si="7"/>
        <v>3</v>
      </c>
      <c r="F230" s="12" t="s">
        <v>1708</v>
      </c>
      <c r="G230" s="8" t="s">
        <v>604</v>
      </c>
      <c r="H230" s="1" t="str">
        <f t="shared" si="8"/>
        <v>TR</v>
      </c>
      <c r="J230" s="1" t="s">
        <v>372</v>
      </c>
    </row>
    <row r="231" spans="1:10">
      <c r="A231" s="66" t="s">
        <v>1377</v>
      </c>
      <c r="B231" s="66" t="s">
        <v>1377</v>
      </c>
      <c r="C231" s="1"/>
      <c r="D231" s="1" t="s">
        <v>4453</v>
      </c>
      <c r="E231" s="1">
        <f t="shared" si="7"/>
        <v>3</v>
      </c>
      <c r="F231" s="12" t="s">
        <v>1709</v>
      </c>
      <c r="G231" s="8" t="s">
        <v>1376</v>
      </c>
      <c r="H231" s="1" t="str">
        <f t="shared" si="8"/>
        <v>TM</v>
      </c>
      <c r="J231" s="1" t="s">
        <v>372</v>
      </c>
    </row>
    <row r="232" spans="1:10">
      <c r="A232" s="66" t="s">
        <v>1378</v>
      </c>
      <c r="B232" s="66" t="s">
        <v>1378</v>
      </c>
      <c r="C232" s="1"/>
      <c r="D232" s="1" t="s">
        <v>4453</v>
      </c>
      <c r="E232" s="1">
        <f t="shared" si="7"/>
        <v>3</v>
      </c>
      <c r="F232" s="12" t="s">
        <v>1710</v>
      </c>
      <c r="G232" s="8" t="s">
        <v>1377</v>
      </c>
      <c r="H232" s="1" t="str">
        <f t="shared" si="8"/>
        <v>TC</v>
      </c>
      <c r="J232" s="1" t="s">
        <v>372</v>
      </c>
    </row>
    <row r="233" spans="1:10">
      <c r="A233" s="66" t="s">
        <v>1379</v>
      </c>
      <c r="B233" s="66" t="s">
        <v>1379</v>
      </c>
      <c r="C233" s="1"/>
      <c r="D233" s="1" t="s">
        <v>4453</v>
      </c>
      <c r="E233" s="1">
        <f t="shared" si="7"/>
        <v>3</v>
      </c>
      <c r="F233" s="12" t="s">
        <v>1711</v>
      </c>
      <c r="G233" s="8" t="s">
        <v>1378</v>
      </c>
      <c r="H233" s="1" t="str">
        <f t="shared" si="8"/>
        <v>TV</v>
      </c>
      <c r="J233" s="1" t="s">
        <v>372</v>
      </c>
    </row>
    <row r="234" spans="1:10">
      <c r="A234" s="66" t="s">
        <v>1380</v>
      </c>
      <c r="B234" s="66" t="s">
        <v>1380</v>
      </c>
      <c r="C234" s="1"/>
      <c r="D234" s="1" t="s">
        <v>4453</v>
      </c>
      <c r="E234" s="1">
        <f t="shared" si="7"/>
        <v>3</v>
      </c>
      <c r="F234" s="12" t="s">
        <v>1712</v>
      </c>
      <c r="G234" s="8" t="s">
        <v>1379</v>
      </c>
      <c r="H234" s="1" t="str">
        <f t="shared" si="8"/>
        <v>UG</v>
      </c>
      <c r="J234" s="1" t="s">
        <v>372</v>
      </c>
    </row>
    <row r="235" spans="1:10">
      <c r="A235" s="66" t="s">
        <v>1381</v>
      </c>
      <c r="B235" s="66" t="s">
        <v>1381</v>
      </c>
      <c r="C235" s="1"/>
      <c r="D235" s="1" t="s">
        <v>4453</v>
      </c>
      <c r="E235" s="1">
        <f t="shared" si="7"/>
        <v>3</v>
      </c>
      <c r="F235" s="12" t="s">
        <v>1713</v>
      </c>
      <c r="G235" s="8" t="s">
        <v>1380</v>
      </c>
      <c r="H235" s="1" t="str">
        <f t="shared" si="8"/>
        <v>UA</v>
      </c>
      <c r="J235" s="1" t="s">
        <v>372</v>
      </c>
    </row>
    <row r="236" spans="1:10">
      <c r="A236" s="66" t="s">
        <v>1382</v>
      </c>
      <c r="B236" s="66" t="s">
        <v>1382</v>
      </c>
      <c r="C236" s="1"/>
      <c r="D236" s="1" t="s">
        <v>4453</v>
      </c>
      <c r="E236" s="1">
        <f t="shared" si="7"/>
        <v>4</v>
      </c>
      <c r="F236" s="12" t="s">
        <v>1714</v>
      </c>
      <c r="G236" s="8" t="s">
        <v>1381</v>
      </c>
      <c r="H236" s="1" t="str">
        <f t="shared" si="8"/>
        <v>AE</v>
      </c>
      <c r="J236" s="1" t="s">
        <v>372</v>
      </c>
    </row>
    <row r="237" spans="1:10">
      <c r="A237" s="66" t="s">
        <v>1383</v>
      </c>
      <c r="B237" s="66" t="s">
        <v>1383</v>
      </c>
      <c r="C237" s="1"/>
      <c r="D237" s="1" t="s">
        <v>4453</v>
      </c>
      <c r="E237" s="1">
        <f t="shared" si="7"/>
        <v>3</v>
      </c>
      <c r="F237" s="12" t="s">
        <v>1715</v>
      </c>
      <c r="G237" s="8" t="s">
        <v>1382</v>
      </c>
      <c r="H237" s="1" t="str">
        <f t="shared" si="8"/>
        <v>GB</v>
      </c>
      <c r="J237" s="1" t="s">
        <v>372</v>
      </c>
    </row>
    <row r="238" spans="1:10">
      <c r="A238" s="66" t="s">
        <v>1384</v>
      </c>
      <c r="B238" s="66" t="s">
        <v>1384</v>
      </c>
      <c r="C238" s="1"/>
      <c r="D238" s="1" t="s">
        <v>4453</v>
      </c>
      <c r="E238" s="1">
        <f t="shared" si="7"/>
        <v>3</v>
      </c>
      <c r="F238" s="12" t="s">
        <v>1716</v>
      </c>
      <c r="G238" s="8" t="s">
        <v>1383</v>
      </c>
      <c r="H238" s="1" t="str">
        <f t="shared" si="8"/>
        <v>US</v>
      </c>
      <c r="J238" s="1" t="s">
        <v>372</v>
      </c>
    </row>
    <row r="239" spans="1:10">
      <c r="A239" s="66" t="s">
        <v>1385</v>
      </c>
      <c r="B239" s="66" t="s">
        <v>1385</v>
      </c>
      <c r="C239" s="1"/>
      <c r="D239" s="1" t="s">
        <v>4453</v>
      </c>
      <c r="E239" s="1">
        <f t="shared" si="7"/>
        <v>3</v>
      </c>
      <c r="F239" s="12" t="s">
        <v>1717</v>
      </c>
      <c r="G239" s="8" t="s">
        <v>1384</v>
      </c>
      <c r="H239" s="1" t="str">
        <f t="shared" si="8"/>
        <v>UM</v>
      </c>
      <c r="J239" s="1" t="s">
        <v>372</v>
      </c>
    </row>
    <row r="240" spans="1:10">
      <c r="A240" s="66" t="s">
        <v>1386</v>
      </c>
      <c r="B240" s="66" t="s">
        <v>1386</v>
      </c>
      <c r="C240" s="1"/>
      <c r="D240" s="1" t="s">
        <v>4453</v>
      </c>
      <c r="E240" s="1">
        <f t="shared" si="7"/>
        <v>3</v>
      </c>
      <c r="F240" s="12" t="s">
        <v>1718</v>
      </c>
      <c r="G240" s="8" t="s">
        <v>1385</v>
      </c>
      <c r="H240" s="1" t="str">
        <f t="shared" si="8"/>
        <v>UY</v>
      </c>
      <c r="J240" s="1" t="s">
        <v>372</v>
      </c>
    </row>
    <row r="241" spans="1:22">
      <c r="A241" s="66" t="s">
        <v>1387</v>
      </c>
      <c r="B241" s="66" t="s">
        <v>1387</v>
      </c>
      <c r="C241" s="1"/>
      <c r="D241" s="1" t="s">
        <v>4453</v>
      </c>
      <c r="E241" s="1">
        <f t="shared" si="7"/>
        <v>3</v>
      </c>
      <c r="F241" s="12" t="s">
        <v>1719</v>
      </c>
      <c r="G241" s="8" t="s">
        <v>1386</v>
      </c>
      <c r="H241" s="1" t="str">
        <f t="shared" si="8"/>
        <v>UZ</v>
      </c>
      <c r="J241" s="1" t="s">
        <v>372</v>
      </c>
    </row>
    <row r="242" spans="1:22">
      <c r="A242" s="66" t="s">
        <v>1388</v>
      </c>
      <c r="B242" s="66" t="s">
        <v>1388</v>
      </c>
      <c r="C242" s="1"/>
      <c r="D242" s="1" t="s">
        <v>4453</v>
      </c>
      <c r="E242" s="1">
        <f t="shared" si="7"/>
        <v>3</v>
      </c>
      <c r="F242" s="12" t="s">
        <v>1720</v>
      </c>
      <c r="G242" s="8" t="s">
        <v>1387</v>
      </c>
      <c r="H242" s="1" t="str">
        <f t="shared" si="8"/>
        <v>VU</v>
      </c>
      <c r="J242" s="1" t="s">
        <v>372</v>
      </c>
    </row>
    <row r="243" spans="1:22">
      <c r="A243" s="66" t="s">
        <v>1389</v>
      </c>
      <c r="B243" s="66" t="s">
        <v>1389</v>
      </c>
      <c r="C243" s="1"/>
      <c r="D243" s="1" t="s">
        <v>4453</v>
      </c>
      <c r="E243" s="1">
        <f t="shared" si="7"/>
        <v>3</v>
      </c>
      <c r="F243" s="12" t="s">
        <v>1721</v>
      </c>
      <c r="G243" s="8" t="s">
        <v>1388</v>
      </c>
      <c r="H243" s="1" t="str">
        <f t="shared" si="8"/>
        <v>VE</v>
      </c>
      <c r="J243" s="1" t="s">
        <v>372</v>
      </c>
    </row>
    <row r="244" spans="1:22">
      <c r="A244" s="66" t="s">
        <v>518</v>
      </c>
      <c r="B244" s="66" t="s">
        <v>518</v>
      </c>
      <c r="C244" s="1"/>
      <c r="D244" s="1" t="s">
        <v>4453</v>
      </c>
      <c r="E244" s="1">
        <f t="shared" si="7"/>
        <v>3</v>
      </c>
      <c r="F244" s="12" t="s">
        <v>1722</v>
      </c>
      <c r="G244" s="8" t="s">
        <v>1389</v>
      </c>
      <c r="H244" s="1" t="str">
        <f t="shared" si="8"/>
        <v>VN</v>
      </c>
      <c r="J244" s="1" t="s">
        <v>372</v>
      </c>
    </row>
    <row r="245" spans="1:22">
      <c r="A245" s="66" t="s">
        <v>1390</v>
      </c>
      <c r="B245" s="66" t="s">
        <v>1390</v>
      </c>
      <c r="C245" s="1"/>
      <c r="D245" s="1" t="s">
        <v>4453</v>
      </c>
      <c r="E245" s="1">
        <f t="shared" si="7"/>
        <v>3</v>
      </c>
      <c r="F245" s="12" t="s">
        <v>1723</v>
      </c>
      <c r="G245" s="8" t="s">
        <v>518</v>
      </c>
      <c r="H245" s="1" t="str">
        <f t="shared" si="8"/>
        <v>VG</v>
      </c>
      <c r="J245" s="1" t="s">
        <v>372</v>
      </c>
    </row>
    <row r="246" spans="1:22">
      <c r="A246" s="66" t="s">
        <v>1391</v>
      </c>
      <c r="B246" s="66" t="s">
        <v>1391</v>
      </c>
      <c r="C246" s="1"/>
      <c r="D246" s="1" t="s">
        <v>4453</v>
      </c>
      <c r="E246" s="1">
        <f t="shared" si="7"/>
        <v>3</v>
      </c>
      <c r="F246" s="12" t="s">
        <v>1724</v>
      </c>
      <c r="G246" s="8" t="s">
        <v>1390</v>
      </c>
      <c r="H246" s="1" t="str">
        <f t="shared" si="8"/>
        <v>VI</v>
      </c>
      <c r="J246" s="1" t="s">
        <v>372</v>
      </c>
    </row>
    <row r="247" spans="1:22">
      <c r="A247" s="66" t="s">
        <v>1392</v>
      </c>
      <c r="B247" s="66" t="s">
        <v>1392</v>
      </c>
      <c r="C247" s="1"/>
      <c r="D247" s="1" t="s">
        <v>4453</v>
      </c>
      <c r="E247" s="1">
        <f t="shared" si="7"/>
        <v>3</v>
      </c>
      <c r="F247" s="12" t="s">
        <v>1725</v>
      </c>
      <c r="G247" s="8" t="s">
        <v>1391</v>
      </c>
      <c r="H247" s="1" t="str">
        <f t="shared" si="8"/>
        <v>WF</v>
      </c>
      <c r="J247" s="1" t="s">
        <v>372</v>
      </c>
    </row>
    <row r="248" spans="1:22">
      <c r="A248" s="66" t="s">
        <v>649</v>
      </c>
      <c r="B248" s="66" t="s">
        <v>649</v>
      </c>
      <c r="C248" s="1"/>
      <c r="D248" s="1" t="s">
        <v>4453</v>
      </c>
      <c r="E248" s="1">
        <f t="shared" si="7"/>
        <v>3</v>
      </c>
      <c r="F248" s="12" t="s">
        <v>1726</v>
      </c>
      <c r="G248" s="8" t="s">
        <v>1392</v>
      </c>
      <c r="H248" s="1" t="str">
        <f t="shared" si="8"/>
        <v>EH</v>
      </c>
      <c r="J248" s="1" t="s">
        <v>372</v>
      </c>
    </row>
    <row r="249" spans="1:22">
      <c r="A249" s="66" t="s">
        <v>1393</v>
      </c>
      <c r="B249" s="66" t="s">
        <v>1393</v>
      </c>
      <c r="C249" s="1"/>
      <c r="D249" s="1" t="s">
        <v>4453</v>
      </c>
      <c r="E249" s="1">
        <f t="shared" si="7"/>
        <v>3</v>
      </c>
      <c r="F249" s="12" t="s">
        <v>1727</v>
      </c>
      <c r="G249" s="8" t="s">
        <v>649</v>
      </c>
      <c r="H249" s="1" t="str">
        <f t="shared" si="8"/>
        <v>YE</v>
      </c>
      <c r="J249" s="1" t="s">
        <v>372</v>
      </c>
    </row>
    <row r="250" spans="1:22">
      <c r="A250" s="66" t="s">
        <v>1394</v>
      </c>
      <c r="B250" s="66" t="s">
        <v>1394</v>
      </c>
      <c r="C250" s="1"/>
      <c r="D250" s="1" t="s">
        <v>4453</v>
      </c>
      <c r="E250" s="1">
        <f t="shared" si="7"/>
        <v>3</v>
      </c>
      <c r="F250" s="12" t="s">
        <v>1728</v>
      </c>
      <c r="G250" s="8" t="s">
        <v>1393</v>
      </c>
      <c r="H250" s="1" t="str">
        <f t="shared" si="8"/>
        <v>ZM</v>
      </c>
      <c r="J250" s="1" t="s">
        <v>372</v>
      </c>
    </row>
    <row r="251" spans="1:22">
      <c r="A251" s="66" t="s">
        <v>1412</v>
      </c>
      <c r="B251" s="66" t="s">
        <v>1412</v>
      </c>
      <c r="C251" s="1"/>
      <c r="D251" t="s">
        <v>2559</v>
      </c>
      <c r="E251" s="1">
        <f t="shared" si="7"/>
        <v>1</v>
      </c>
      <c r="F251" t="s">
        <v>1729</v>
      </c>
      <c r="G251" s="8" t="s">
        <v>1394</v>
      </c>
      <c r="H251" s="1" t="str">
        <f t="shared" si="8"/>
        <v>ZW</v>
      </c>
      <c r="J251" s="1" t="s">
        <v>372</v>
      </c>
    </row>
    <row r="252" spans="1:22">
      <c r="A252" s="66" t="s">
        <v>1413</v>
      </c>
      <c r="B252" s="66" t="s">
        <v>1413</v>
      </c>
      <c r="C252" s="1"/>
      <c r="D252" t="s">
        <v>2559</v>
      </c>
      <c r="E252" s="1">
        <f t="shared" si="7"/>
        <v>1</v>
      </c>
      <c r="F252" t="s">
        <v>1730</v>
      </c>
      <c r="G252" s="56" t="s">
        <v>3400</v>
      </c>
      <c r="H252" s="1" t="str">
        <f t="shared" si="8"/>
        <v>SS</v>
      </c>
      <c r="I252" s="1"/>
      <c r="J252" s="1" t="s">
        <v>372</v>
      </c>
      <c r="K252" s="1"/>
      <c r="L252" s="1"/>
      <c r="M252" s="1"/>
    </row>
    <row r="253" spans="1:22">
      <c r="A253" s="66" t="s">
        <v>3400</v>
      </c>
      <c r="B253" s="66" t="s">
        <v>3400</v>
      </c>
      <c r="C253" s="1"/>
      <c r="D253" s="1" t="s">
        <v>4453</v>
      </c>
      <c r="E253" s="1">
        <f t="shared" si="7"/>
        <v>3</v>
      </c>
      <c r="F253" s="12" t="s">
        <v>3758</v>
      </c>
      <c r="G253" s="20" t="s">
        <v>1401</v>
      </c>
      <c r="H253" s="1"/>
      <c r="K253" s="1" t="s">
        <v>2559</v>
      </c>
      <c r="M253" s="1" t="s">
        <v>664</v>
      </c>
    </row>
    <row r="254" spans="1:22">
      <c r="A254" s="66" t="s">
        <v>1403</v>
      </c>
      <c r="B254" t="s">
        <v>72</v>
      </c>
      <c r="D254" t="s">
        <v>2559</v>
      </c>
      <c r="E254" s="1">
        <f t="shared" si="7"/>
        <v>1</v>
      </c>
      <c r="G254" s="7" t="s">
        <v>3760</v>
      </c>
      <c r="H254" s="1" t="str">
        <f t="shared" si="8"/>
        <v>x0</v>
      </c>
      <c r="I254" t="s">
        <v>371</v>
      </c>
      <c r="O254" s="1"/>
      <c r="P254" s="1"/>
      <c r="Q254" s="1"/>
      <c r="R254" s="1"/>
      <c r="S254" s="1"/>
      <c r="T254" s="1"/>
      <c r="U254" s="1"/>
      <c r="V254" s="1"/>
    </row>
    <row r="255" spans="1:22">
      <c r="A255" s="66" t="s">
        <v>1404</v>
      </c>
      <c r="B255" t="s">
        <v>73</v>
      </c>
      <c r="D255" s="1" t="s">
        <v>2559</v>
      </c>
      <c r="E255" s="1">
        <f t="shared" si="7"/>
        <v>1</v>
      </c>
      <c r="G255" s="8" t="s">
        <v>1417</v>
      </c>
      <c r="H255" s="1" t="str">
        <f t="shared" si="8"/>
        <v>x14</v>
      </c>
      <c r="I255" s="1" t="s">
        <v>371</v>
      </c>
      <c r="J255" s="1" t="s">
        <v>372</v>
      </c>
      <c r="K255" s="1"/>
      <c r="L255" s="1"/>
      <c r="M255" s="1"/>
    </row>
    <row r="256" spans="1:22">
      <c r="A256" s="66" t="s">
        <v>5346</v>
      </c>
      <c r="B256" s="1" t="s">
        <v>74</v>
      </c>
      <c r="D256" s="1" t="s">
        <v>2559</v>
      </c>
      <c r="E256" s="1">
        <f t="shared" si="7"/>
        <v>1</v>
      </c>
      <c r="G256" s="9" t="s">
        <v>1399</v>
      </c>
      <c r="H256" s="1" t="str">
        <f t="shared" si="8"/>
        <v>x24</v>
      </c>
      <c r="J256" t="s">
        <v>372</v>
      </c>
    </row>
    <row r="257" spans="1:13">
      <c r="A257" s="66" t="s">
        <v>1405</v>
      </c>
      <c r="B257" s="1" t="s">
        <v>75</v>
      </c>
      <c r="D257" s="1" t="s">
        <v>2559</v>
      </c>
      <c r="E257" s="1">
        <f t="shared" si="7"/>
        <v>1</v>
      </c>
      <c r="G257" s="9" t="s">
        <v>1400</v>
      </c>
      <c r="H257" s="1" t="str">
        <f t="shared" si="8"/>
        <v>x15</v>
      </c>
      <c r="J257" t="s">
        <v>372</v>
      </c>
    </row>
    <row r="258" spans="1:13">
      <c r="A258" s="66" t="s">
        <v>1406</v>
      </c>
      <c r="B258" s="1" t="s">
        <v>76</v>
      </c>
      <c r="D258" s="1" t="s">
        <v>2559</v>
      </c>
      <c r="E258" s="1">
        <f t="shared" si="7"/>
        <v>1</v>
      </c>
      <c r="G258" s="8" t="s">
        <v>4835</v>
      </c>
      <c r="H258" s="1" t="str">
        <f t="shared" si="8"/>
        <v>x42</v>
      </c>
      <c r="J258" t="s">
        <v>372</v>
      </c>
    </row>
    <row r="259" spans="1:13">
      <c r="A259" s="66" t="s">
        <v>1402</v>
      </c>
      <c r="B259" s="1" t="s">
        <v>77</v>
      </c>
      <c r="D259" s="1" t="s">
        <v>2559</v>
      </c>
      <c r="E259" s="1">
        <f t="shared" si="7"/>
        <v>1</v>
      </c>
      <c r="G259" s="5" t="s">
        <v>1409</v>
      </c>
      <c r="H259" s="1"/>
      <c r="K259" s="1" t="s">
        <v>2559</v>
      </c>
      <c r="M259" t="s">
        <v>1211</v>
      </c>
    </row>
    <row r="260" spans="1:13">
      <c r="A260" s="66" t="s">
        <v>1407</v>
      </c>
      <c r="B260" s="1" t="s">
        <v>78</v>
      </c>
      <c r="D260" s="1" t="s">
        <v>2559</v>
      </c>
      <c r="E260" s="1">
        <f t="shared" ref="E260:E323" si="9">COUNTIF($G$2:$G$9582,A260)</f>
        <v>1</v>
      </c>
      <c r="G260" s="7" t="s">
        <v>3760</v>
      </c>
      <c r="H260" s="1" t="str">
        <f t="shared" ref="H260:H323" si="10">VLOOKUP(G260,$A$2:$B$323,2,0)</f>
        <v>x0</v>
      </c>
      <c r="I260" s="1" t="s">
        <v>371</v>
      </c>
      <c r="J260" s="1"/>
    </row>
    <row r="261" spans="1:13">
      <c r="A261" s="66" t="s">
        <v>1448</v>
      </c>
      <c r="B261" s="1" t="s">
        <v>79</v>
      </c>
      <c r="D261" s="1" t="s">
        <v>2559</v>
      </c>
      <c r="E261" s="1">
        <f t="shared" si="9"/>
        <v>4</v>
      </c>
      <c r="G261" s="8" t="s">
        <v>1402</v>
      </c>
      <c r="H261" s="1" t="str">
        <f t="shared" si="10"/>
        <v>x6</v>
      </c>
      <c r="I261" s="1" t="s">
        <v>371</v>
      </c>
      <c r="J261" s="1" t="s">
        <v>372</v>
      </c>
    </row>
    <row r="262" spans="1:13">
      <c r="A262" s="66" t="s">
        <v>1441</v>
      </c>
      <c r="B262" s="1" t="s">
        <v>80</v>
      </c>
      <c r="D262" s="1" t="s">
        <v>2559</v>
      </c>
      <c r="E262" s="1">
        <f t="shared" si="9"/>
        <v>4</v>
      </c>
      <c r="G262" s="9" t="s">
        <v>1403</v>
      </c>
      <c r="H262" s="1" t="str">
        <f t="shared" si="10"/>
        <v>x1</v>
      </c>
      <c r="J262" s="1" t="s">
        <v>372</v>
      </c>
    </row>
    <row r="263" spans="1:13">
      <c r="A263" s="66" t="s">
        <v>1438</v>
      </c>
      <c r="B263" s="1" t="s">
        <v>81</v>
      </c>
      <c r="D263" s="1" t="s">
        <v>2559</v>
      </c>
      <c r="E263" s="1">
        <f t="shared" si="9"/>
        <v>2</v>
      </c>
      <c r="G263" s="9" t="s">
        <v>1404</v>
      </c>
      <c r="H263" s="1" t="str">
        <f t="shared" si="10"/>
        <v>x2</v>
      </c>
      <c r="J263" s="1" t="s">
        <v>372</v>
      </c>
    </row>
    <row r="264" spans="1:13">
      <c r="A264" s="66" t="s">
        <v>1423</v>
      </c>
      <c r="B264" s="1" t="s">
        <v>82</v>
      </c>
      <c r="D264" s="1" t="s">
        <v>2559</v>
      </c>
      <c r="E264" s="1">
        <f t="shared" si="9"/>
        <v>4</v>
      </c>
      <c r="G264" s="9" t="s">
        <v>1405</v>
      </c>
      <c r="H264" s="1" t="str">
        <f t="shared" si="10"/>
        <v>x4</v>
      </c>
      <c r="J264" s="1" t="s">
        <v>372</v>
      </c>
    </row>
    <row r="265" spans="1:13">
      <c r="A265" s="66" t="s">
        <v>1442</v>
      </c>
      <c r="B265" s="1" t="s">
        <v>83</v>
      </c>
      <c r="D265" s="1" t="s">
        <v>2559</v>
      </c>
      <c r="E265" s="1">
        <f t="shared" si="9"/>
        <v>4</v>
      </c>
      <c r="G265" s="9" t="s">
        <v>1406</v>
      </c>
      <c r="H265" s="1" t="str">
        <f t="shared" si="10"/>
        <v>x5</v>
      </c>
      <c r="J265" s="1" t="s">
        <v>372</v>
      </c>
    </row>
    <row r="266" spans="1:13">
      <c r="A266" s="66" t="s">
        <v>1449</v>
      </c>
      <c r="B266" s="1" t="s">
        <v>84</v>
      </c>
      <c r="D266" s="1" t="s">
        <v>2559</v>
      </c>
      <c r="E266" s="1">
        <f t="shared" si="9"/>
        <v>4</v>
      </c>
      <c r="G266" s="9" t="s">
        <v>1407</v>
      </c>
      <c r="H266" s="1" t="str">
        <f t="shared" si="10"/>
        <v>x7</v>
      </c>
      <c r="J266" s="1" t="s">
        <v>372</v>
      </c>
    </row>
    <row r="267" spans="1:13">
      <c r="A267" s="66" t="s">
        <v>1417</v>
      </c>
      <c r="B267" s="1" t="s">
        <v>85</v>
      </c>
      <c r="D267" s="1" t="s">
        <v>2559</v>
      </c>
      <c r="E267" s="1">
        <f t="shared" si="9"/>
        <v>7</v>
      </c>
      <c r="G267" s="8" t="s">
        <v>1408</v>
      </c>
      <c r="H267" s="1" t="str">
        <f t="shared" si="10"/>
        <v>x46</v>
      </c>
      <c r="J267" s="1" t="s">
        <v>372</v>
      </c>
    </row>
    <row r="268" spans="1:13">
      <c r="A268" s="66" t="s">
        <v>1400</v>
      </c>
      <c r="B268" s="1" t="s">
        <v>86</v>
      </c>
      <c r="D268" s="1" t="s">
        <v>2559</v>
      </c>
      <c r="E268" s="1">
        <f t="shared" si="9"/>
        <v>1</v>
      </c>
      <c r="G268" s="36" t="s">
        <v>1414</v>
      </c>
      <c r="H268" s="1"/>
      <c r="K268" s="1" t="s">
        <v>2559</v>
      </c>
      <c r="M268" t="s">
        <v>1229</v>
      </c>
    </row>
    <row r="269" spans="1:13">
      <c r="A269" s="66" t="s">
        <v>1426</v>
      </c>
      <c r="B269" s="1" t="s">
        <v>87</v>
      </c>
      <c r="D269" s="1" t="s">
        <v>2559</v>
      </c>
      <c r="E269" s="1">
        <f t="shared" si="9"/>
        <v>5</v>
      </c>
      <c r="G269" s="7" t="s">
        <v>3760</v>
      </c>
      <c r="H269" s="1" t="str">
        <f t="shared" si="10"/>
        <v>x0</v>
      </c>
      <c r="I269" s="1" t="s">
        <v>371</v>
      </c>
      <c r="J269" s="1"/>
    </row>
    <row r="270" spans="1:13">
      <c r="A270" s="66" t="s">
        <v>1474</v>
      </c>
      <c r="B270" s="1" t="s">
        <v>88</v>
      </c>
      <c r="D270" s="1" t="s">
        <v>2559</v>
      </c>
      <c r="E270" s="1">
        <f t="shared" si="9"/>
        <v>1</v>
      </c>
      <c r="G270" s="8" t="s">
        <v>1181</v>
      </c>
      <c r="H270" s="1" t="str">
        <f t="shared" si="10"/>
        <v>AF</v>
      </c>
      <c r="I270" s="1"/>
      <c r="J270" s="1" t="s">
        <v>372</v>
      </c>
    </row>
    <row r="271" spans="1:13">
      <c r="A271" s="66" t="s">
        <v>1459</v>
      </c>
      <c r="B271" s="1" t="s">
        <v>89</v>
      </c>
      <c r="D271" s="1" t="s">
        <v>2559</v>
      </c>
      <c r="E271" s="1">
        <f t="shared" si="9"/>
        <v>2</v>
      </c>
      <c r="G271" s="8" t="s">
        <v>1182</v>
      </c>
      <c r="H271" s="1" t="str">
        <f t="shared" si="10"/>
        <v>AX</v>
      </c>
      <c r="J271" s="1" t="s">
        <v>372</v>
      </c>
    </row>
    <row r="272" spans="1:13">
      <c r="A272" s="66" t="s">
        <v>1469</v>
      </c>
      <c r="B272" s="1" t="s">
        <v>91</v>
      </c>
      <c r="D272" s="1" t="s">
        <v>2559</v>
      </c>
      <c r="E272" s="1">
        <f t="shared" si="9"/>
        <v>2</v>
      </c>
      <c r="G272" s="8" t="s">
        <v>370</v>
      </c>
      <c r="H272" s="1" t="str">
        <f t="shared" si="10"/>
        <v>AL</v>
      </c>
      <c r="J272" s="1" t="s">
        <v>372</v>
      </c>
    </row>
    <row r="273" spans="1:10">
      <c r="A273" s="66" t="s">
        <v>1429</v>
      </c>
      <c r="B273" s="1" t="s">
        <v>92</v>
      </c>
      <c r="D273" s="1" t="s">
        <v>2559</v>
      </c>
      <c r="E273" s="1">
        <f t="shared" si="9"/>
        <v>3</v>
      </c>
      <c r="G273" s="8" t="s">
        <v>1183</v>
      </c>
      <c r="H273" s="1" t="str">
        <f t="shared" si="10"/>
        <v>DZ</v>
      </c>
      <c r="J273" s="1" t="s">
        <v>372</v>
      </c>
    </row>
    <row r="274" spans="1:10">
      <c r="A274" s="66" t="s">
        <v>1436</v>
      </c>
      <c r="B274" s="1" t="s">
        <v>93</v>
      </c>
      <c r="D274" s="1" t="s">
        <v>2559</v>
      </c>
      <c r="E274" s="1">
        <f t="shared" si="9"/>
        <v>2</v>
      </c>
      <c r="G274" s="8" t="s">
        <v>382</v>
      </c>
      <c r="H274" s="1" t="str">
        <f t="shared" si="10"/>
        <v>AS</v>
      </c>
      <c r="J274" s="1" t="s">
        <v>372</v>
      </c>
    </row>
    <row r="275" spans="1:10">
      <c r="A275" s="66" t="s">
        <v>1460</v>
      </c>
      <c r="B275" s="1" t="s">
        <v>94</v>
      </c>
      <c r="D275" s="1" t="s">
        <v>2559</v>
      </c>
      <c r="E275" s="1">
        <f t="shared" si="9"/>
        <v>2</v>
      </c>
      <c r="G275" s="8" t="s">
        <v>1184</v>
      </c>
      <c r="H275" s="1" t="str">
        <f t="shared" si="10"/>
        <v>AD</v>
      </c>
      <c r="J275" s="1" t="s">
        <v>372</v>
      </c>
    </row>
    <row r="276" spans="1:10">
      <c r="A276" s="66" t="s">
        <v>1399</v>
      </c>
      <c r="B276" s="1" t="s">
        <v>95</v>
      </c>
      <c r="D276" s="1" t="s">
        <v>2559</v>
      </c>
      <c r="E276" s="1">
        <f t="shared" si="9"/>
        <v>1</v>
      </c>
      <c r="G276" s="8" t="s">
        <v>1185</v>
      </c>
      <c r="H276" s="1" t="str">
        <f t="shared" si="10"/>
        <v>AO</v>
      </c>
      <c r="J276" s="1" t="s">
        <v>372</v>
      </c>
    </row>
    <row r="277" spans="1:10">
      <c r="A277" s="66" t="s">
        <v>1428</v>
      </c>
      <c r="B277" s="1" t="s">
        <v>96</v>
      </c>
      <c r="D277" s="1" t="s">
        <v>2559</v>
      </c>
      <c r="E277" s="1">
        <f t="shared" si="9"/>
        <v>2</v>
      </c>
      <c r="G277" s="8" t="s">
        <v>1186</v>
      </c>
      <c r="H277" s="1" t="str">
        <f t="shared" si="10"/>
        <v>AI</v>
      </c>
      <c r="J277" s="1" t="s">
        <v>372</v>
      </c>
    </row>
    <row r="278" spans="1:10">
      <c r="A278" s="66" t="s">
        <v>1475</v>
      </c>
      <c r="B278" s="1" t="s">
        <v>97</v>
      </c>
      <c r="D278" s="1" t="s">
        <v>2559</v>
      </c>
      <c r="E278" s="1">
        <f t="shared" si="9"/>
        <v>1</v>
      </c>
      <c r="G278" s="8" t="s">
        <v>1187</v>
      </c>
      <c r="H278" s="1" t="str">
        <f t="shared" si="10"/>
        <v>AQ</v>
      </c>
      <c r="J278" s="1" t="s">
        <v>372</v>
      </c>
    </row>
    <row r="279" spans="1:10">
      <c r="A279" s="66" t="s">
        <v>1462</v>
      </c>
      <c r="B279" s="1" t="s">
        <v>98</v>
      </c>
      <c r="D279" s="1" t="s">
        <v>2559</v>
      </c>
      <c r="E279" s="1">
        <f t="shared" si="9"/>
        <v>3</v>
      </c>
      <c r="G279" s="8" t="s">
        <v>589</v>
      </c>
      <c r="H279" s="1" t="str">
        <f t="shared" si="10"/>
        <v>AG</v>
      </c>
      <c r="J279" s="1" t="s">
        <v>372</v>
      </c>
    </row>
    <row r="280" spans="1:10">
      <c r="A280" s="66" t="s">
        <v>1422</v>
      </c>
      <c r="B280" s="1" t="s">
        <v>99</v>
      </c>
      <c r="D280" s="1" t="s">
        <v>2559</v>
      </c>
      <c r="E280" s="1">
        <f t="shared" si="9"/>
        <v>5</v>
      </c>
      <c r="G280" s="8" t="s">
        <v>659</v>
      </c>
      <c r="H280" s="1" t="str">
        <f t="shared" si="10"/>
        <v>AR</v>
      </c>
      <c r="J280" s="1" t="s">
        <v>372</v>
      </c>
    </row>
    <row r="281" spans="1:10">
      <c r="A281" s="66" t="s">
        <v>1425</v>
      </c>
      <c r="B281" s="1" t="s">
        <v>100</v>
      </c>
      <c r="D281" s="1" t="s">
        <v>2559</v>
      </c>
      <c r="E281" s="1">
        <f t="shared" si="9"/>
        <v>2</v>
      </c>
      <c r="G281" s="8" t="s">
        <v>1188</v>
      </c>
      <c r="H281" s="1" t="str">
        <f t="shared" si="10"/>
        <v>AM</v>
      </c>
      <c r="J281" s="1" t="s">
        <v>372</v>
      </c>
    </row>
    <row r="282" spans="1:10">
      <c r="A282" s="66" t="s">
        <v>1431</v>
      </c>
      <c r="B282" s="1" t="s">
        <v>101</v>
      </c>
      <c r="D282" s="1" t="s">
        <v>2559</v>
      </c>
      <c r="E282" s="1">
        <f t="shared" si="9"/>
        <v>2</v>
      </c>
      <c r="G282" s="8" t="s">
        <v>1189</v>
      </c>
      <c r="H282" s="1" t="str">
        <f t="shared" si="10"/>
        <v>AW</v>
      </c>
      <c r="J282" s="1" t="s">
        <v>372</v>
      </c>
    </row>
    <row r="283" spans="1:10">
      <c r="A283" s="66" t="s">
        <v>1478</v>
      </c>
      <c r="B283" s="1" t="s">
        <v>102</v>
      </c>
      <c r="D283" s="1" t="s">
        <v>2559</v>
      </c>
      <c r="E283" s="1">
        <f t="shared" si="9"/>
        <v>1</v>
      </c>
      <c r="G283" s="8" t="s">
        <v>1190</v>
      </c>
      <c r="H283" s="1" t="str">
        <f t="shared" si="10"/>
        <v>AU</v>
      </c>
      <c r="J283" s="1" t="s">
        <v>372</v>
      </c>
    </row>
    <row r="284" spans="1:10">
      <c r="A284" s="66" t="s">
        <v>1433</v>
      </c>
      <c r="B284" s="1" t="s">
        <v>103</v>
      </c>
      <c r="D284" s="1" t="s">
        <v>2559</v>
      </c>
      <c r="E284" s="1">
        <f t="shared" si="9"/>
        <v>2</v>
      </c>
      <c r="G284" s="8" t="s">
        <v>1191</v>
      </c>
      <c r="H284" s="1" t="str">
        <f t="shared" si="10"/>
        <v>AT</v>
      </c>
      <c r="J284" s="1" t="s">
        <v>372</v>
      </c>
    </row>
    <row r="285" spans="1:10">
      <c r="A285" s="66" t="s">
        <v>1434</v>
      </c>
      <c r="B285" s="1" t="s">
        <v>104</v>
      </c>
      <c r="D285" s="1" t="s">
        <v>2559</v>
      </c>
      <c r="E285" s="1">
        <f t="shared" si="9"/>
        <v>2</v>
      </c>
      <c r="G285" s="8" t="s">
        <v>1192</v>
      </c>
      <c r="H285" s="1" t="str">
        <f t="shared" si="10"/>
        <v>AZ</v>
      </c>
      <c r="J285" s="1" t="s">
        <v>372</v>
      </c>
    </row>
    <row r="286" spans="1:10">
      <c r="A286" s="66" t="s">
        <v>1430</v>
      </c>
      <c r="B286" s="1" t="s">
        <v>105</v>
      </c>
      <c r="D286" s="1" t="s">
        <v>2559</v>
      </c>
      <c r="E286" s="1">
        <f t="shared" si="9"/>
        <v>3</v>
      </c>
      <c r="G286" s="8" t="s">
        <v>1193</v>
      </c>
      <c r="H286" s="1" t="str">
        <f t="shared" si="10"/>
        <v>BS</v>
      </c>
      <c r="J286" s="1" t="s">
        <v>372</v>
      </c>
    </row>
    <row r="287" spans="1:10">
      <c r="A287" s="66" t="s">
        <v>1437</v>
      </c>
      <c r="B287" s="1" t="s">
        <v>106</v>
      </c>
      <c r="D287" s="1" t="s">
        <v>2559</v>
      </c>
      <c r="E287" s="1">
        <f t="shared" si="9"/>
        <v>2</v>
      </c>
      <c r="G287" s="8" t="s">
        <v>1194</v>
      </c>
      <c r="H287" s="1" t="str">
        <f t="shared" si="10"/>
        <v>BH</v>
      </c>
      <c r="J287" s="1" t="s">
        <v>372</v>
      </c>
    </row>
    <row r="288" spans="1:10">
      <c r="A288" s="66" t="s">
        <v>1453</v>
      </c>
      <c r="B288" s="1" t="s">
        <v>107</v>
      </c>
      <c r="D288" s="1" t="s">
        <v>2559</v>
      </c>
      <c r="E288" s="1">
        <f t="shared" si="9"/>
        <v>4</v>
      </c>
      <c r="G288" s="8" t="s">
        <v>1195</v>
      </c>
      <c r="H288" s="1" t="str">
        <f t="shared" si="10"/>
        <v>BD</v>
      </c>
      <c r="J288" s="1" t="s">
        <v>372</v>
      </c>
    </row>
    <row r="289" spans="1:10">
      <c r="A289" s="66" t="s">
        <v>1440</v>
      </c>
      <c r="B289" s="1" t="s">
        <v>108</v>
      </c>
      <c r="D289" s="1" t="s">
        <v>2559</v>
      </c>
      <c r="E289" s="1">
        <f t="shared" si="9"/>
        <v>5</v>
      </c>
      <c r="G289" s="8" t="s">
        <v>1196</v>
      </c>
      <c r="H289" s="1" t="str">
        <f t="shared" si="10"/>
        <v>BB</v>
      </c>
      <c r="J289" s="1" t="s">
        <v>372</v>
      </c>
    </row>
    <row r="290" spans="1:10">
      <c r="A290" s="66" t="s">
        <v>1451</v>
      </c>
      <c r="B290" s="1" t="s">
        <v>109</v>
      </c>
      <c r="D290" s="1" t="s">
        <v>2559</v>
      </c>
      <c r="E290" s="1">
        <f t="shared" si="9"/>
        <v>4</v>
      </c>
      <c r="G290" s="8" t="s">
        <v>1197</v>
      </c>
      <c r="H290" s="1" t="str">
        <f t="shared" si="10"/>
        <v>BY</v>
      </c>
      <c r="J290" s="1" t="s">
        <v>372</v>
      </c>
    </row>
    <row r="291" spans="1:10">
      <c r="A291" s="66" t="s">
        <v>1445</v>
      </c>
      <c r="B291" s="1" t="s">
        <v>110</v>
      </c>
      <c r="D291" s="1" t="s">
        <v>2559</v>
      </c>
      <c r="E291" s="1">
        <f t="shared" si="9"/>
        <v>4</v>
      </c>
      <c r="G291" s="8" t="s">
        <v>934</v>
      </c>
      <c r="H291" s="1" t="str">
        <f t="shared" si="10"/>
        <v>BE</v>
      </c>
      <c r="J291" s="1" t="s">
        <v>372</v>
      </c>
    </row>
    <row r="292" spans="1:10">
      <c r="A292" s="66" t="s">
        <v>1447</v>
      </c>
      <c r="B292" s="1" t="s">
        <v>111</v>
      </c>
      <c r="D292" s="1" t="s">
        <v>2559</v>
      </c>
      <c r="E292" s="1">
        <f t="shared" si="9"/>
        <v>4</v>
      </c>
      <c r="G292" s="8" t="s">
        <v>1198</v>
      </c>
      <c r="H292" s="1" t="str">
        <f t="shared" si="10"/>
        <v>BZ</v>
      </c>
      <c r="J292" s="1" t="s">
        <v>372</v>
      </c>
    </row>
    <row r="293" spans="1:10">
      <c r="A293" s="66" t="s">
        <v>1450</v>
      </c>
      <c r="B293" s="1" t="s">
        <v>112</v>
      </c>
      <c r="D293" s="1" t="s">
        <v>2559</v>
      </c>
      <c r="E293" s="1">
        <f t="shared" si="9"/>
        <v>4</v>
      </c>
      <c r="G293" s="8" t="s">
        <v>1199</v>
      </c>
      <c r="H293" s="1" t="str">
        <f t="shared" si="10"/>
        <v>BJ</v>
      </c>
      <c r="J293" s="1" t="s">
        <v>372</v>
      </c>
    </row>
    <row r="294" spans="1:10">
      <c r="A294" s="66" t="s">
        <v>4835</v>
      </c>
      <c r="B294" s="1" t="s">
        <v>113</v>
      </c>
      <c r="D294" s="1" t="s">
        <v>2559</v>
      </c>
      <c r="E294" s="1">
        <f t="shared" si="9"/>
        <v>1</v>
      </c>
      <c r="G294" s="8" t="s">
        <v>1200</v>
      </c>
      <c r="H294" s="1" t="str">
        <f t="shared" si="10"/>
        <v>BM</v>
      </c>
      <c r="J294" s="1" t="s">
        <v>372</v>
      </c>
    </row>
    <row r="295" spans="1:10">
      <c r="A295" s="66" t="s">
        <v>1444</v>
      </c>
      <c r="B295" s="1" t="s">
        <v>114</v>
      </c>
      <c r="D295" s="1" t="s">
        <v>2559</v>
      </c>
      <c r="E295" s="1">
        <f t="shared" si="9"/>
        <v>4</v>
      </c>
      <c r="G295" s="8" t="s">
        <v>1201</v>
      </c>
      <c r="H295" s="1" t="str">
        <f t="shared" si="10"/>
        <v>BT</v>
      </c>
      <c r="J295" s="1" t="s">
        <v>372</v>
      </c>
    </row>
    <row r="296" spans="1:10">
      <c r="A296" s="66" t="s">
        <v>1418</v>
      </c>
      <c r="B296" s="1" t="s">
        <v>115</v>
      </c>
      <c r="D296" s="1" t="s">
        <v>2559</v>
      </c>
      <c r="E296" s="1">
        <f t="shared" si="9"/>
        <v>1</v>
      </c>
      <c r="G296" s="8" t="s">
        <v>1202</v>
      </c>
      <c r="H296" s="1" t="str">
        <f t="shared" si="10"/>
        <v>BO</v>
      </c>
      <c r="J296" s="1" t="s">
        <v>372</v>
      </c>
    </row>
    <row r="297" spans="1:10">
      <c r="A297" s="66" t="s">
        <v>1480</v>
      </c>
      <c r="B297" s="1" t="s">
        <v>116</v>
      </c>
      <c r="D297" s="1" t="s">
        <v>2559</v>
      </c>
      <c r="E297" s="1">
        <f t="shared" si="9"/>
        <v>1</v>
      </c>
      <c r="G297" s="8" t="s">
        <v>1203</v>
      </c>
      <c r="H297" s="1" t="str">
        <f t="shared" si="10"/>
        <v>BQ</v>
      </c>
      <c r="J297" s="1" t="s">
        <v>372</v>
      </c>
    </row>
    <row r="298" spans="1:10">
      <c r="A298" s="66" t="s">
        <v>1408</v>
      </c>
      <c r="B298" s="1" t="s">
        <v>117</v>
      </c>
      <c r="D298" s="1" t="s">
        <v>2559</v>
      </c>
      <c r="E298" s="1">
        <f t="shared" si="9"/>
        <v>1</v>
      </c>
      <c r="G298" s="8" t="s">
        <v>1204</v>
      </c>
      <c r="H298" s="1" t="str">
        <f t="shared" si="10"/>
        <v>BA</v>
      </c>
      <c r="J298" s="1" t="s">
        <v>372</v>
      </c>
    </row>
    <row r="299" spans="1:10">
      <c r="A299" s="66" t="s">
        <v>1464</v>
      </c>
      <c r="B299" s="1" t="s">
        <v>118</v>
      </c>
      <c r="D299" s="1" t="s">
        <v>2559</v>
      </c>
      <c r="E299" s="1">
        <f t="shared" si="9"/>
        <v>2</v>
      </c>
      <c r="G299" s="8" t="s">
        <v>1205</v>
      </c>
      <c r="H299" s="1" t="str">
        <f t="shared" si="10"/>
        <v>BW</v>
      </c>
      <c r="J299" s="1" t="s">
        <v>372</v>
      </c>
    </row>
    <row r="300" spans="1:10">
      <c r="A300" s="66" t="s">
        <v>1421</v>
      </c>
      <c r="B300" s="1" t="s">
        <v>119</v>
      </c>
      <c r="D300" s="1" t="s">
        <v>2559</v>
      </c>
      <c r="E300" s="1">
        <f t="shared" si="9"/>
        <v>5</v>
      </c>
      <c r="G300" s="8" t="s">
        <v>1206</v>
      </c>
      <c r="H300" s="1" t="str">
        <f t="shared" si="10"/>
        <v>BV</v>
      </c>
      <c r="J300" s="1" t="s">
        <v>372</v>
      </c>
    </row>
    <row r="301" spans="1:10">
      <c r="A301" s="66" t="s">
        <v>1456</v>
      </c>
      <c r="B301" s="1" t="s">
        <v>120</v>
      </c>
      <c r="D301" s="1" t="s">
        <v>2559</v>
      </c>
      <c r="E301" s="1">
        <f t="shared" si="9"/>
        <v>3</v>
      </c>
      <c r="G301" s="8" t="s">
        <v>1207</v>
      </c>
      <c r="H301" s="1" t="str">
        <f t="shared" si="10"/>
        <v>BR</v>
      </c>
      <c r="J301" s="1" t="s">
        <v>372</v>
      </c>
    </row>
    <row r="302" spans="1:10">
      <c r="A302" s="66" t="s">
        <v>1457</v>
      </c>
      <c r="B302" s="1" t="s">
        <v>121</v>
      </c>
      <c r="D302" s="1" t="s">
        <v>2559</v>
      </c>
      <c r="E302" s="1">
        <f t="shared" si="9"/>
        <v>2</v>
      </c>
      <c r="G302" s="8" t="s">
        <v>648</v>
      </c>
      <c r="H302" s="1" t="str">
        <f t="shared" si="10"/>
        <v>IO</v>
      </c>
      <c r="J302" s="1" t="s">
        <v>372</v>
      </c>
    </row>
    <row r="303" spans="1:10">
      <c r="A303" s="66" t="s">
        <v>1458</v>
      </c>
      <c r="B303" s="1" t="s">
        <v>122</v>
      </c>
      <c r="D303" s="1" t="s">
        <v>2559</v>
      </c>
      <c r="E303" s="1">
        <f t="shared" si="9"/>
        <v>2</v>
      </c>
      <c r="G303" s="8" t="s">
        <v>1208</v>
      </c>
      <c r="H303" s="1" t="str">
        <f t="shared" si="10"/>
        <v>BN</v>
      </c>
      <c r="J303" s="1" t="s">
        <v>372</v>
      </c>
    </row>
    <row r="304" spans="1:10">
      <c r="A304" s="66" t="s">
        <v>1472</v>
      </c>
      <c r="B304" s="1" t="s">
        <v>123</v>
      </c>
      <c r="D304" s="1" t="s">
        <v>2559</v>
      </c>
      <c r="E304" s="1">
        <f t="shared" si="9"/>
        <v>1</v>
      </c>
      <c r="G304" s="8" t="s">
        <v>1209</v>
      </c>
      <c r="H304" s="1" t="str">
        <f t="shared" si="10"/>
        <v>BG</v>
      </c>
      <c r="J304" s="1" t="s">
        <v>372</v>
      </c>
    </row>
    <row r="305" spans="1:10">
      <c r="A305" s="66" t="s">
        <v>1473</v>
      </c>
      <c r="B305" s="1" t="s">
        <v>268</v>
      </c>
      <c r="D305" s="1" t="s">
        <v>2559</v>
      </c>
      <c r="E305" s="1">
        <f t="shared" si="9"/>
        <v>1</v>
      </c>
      <c r="G305" s="8" t="s">
        <v>1210</v>
      </c>
      <c r="H305" s="1" t="str">
        <f t="shared" si="10"/>
        <v>BF</v>
      </c>
      <c r="J305" s="1" t="s">
        <v>372</v>
      </c>
    </row>
    <row r="306" spans="1:10">
      <c r="A306" s="66" t="s">
        <v>1461</v>
      </c>
      <c r="B306" s="1" t="s">
        <v>269</v>
      </c>
      <c r="D306" s="1" t="s">
        <v>2559</v>
      </c>
      <c r="E306" s="1">
        <f t="shared" si="9"/>
        <v>3</v>
      </c>
      <c r="G306" s="8" t="s">
        <v>1211</v>
      </c>
      <c r="H306" s="1" t="str">
        <f t="shared" si="10"/>
        <v>BI</v>
      </c>
      <c r="J306" s="1" t="s">
        <v>372</v>
      </c>
    </row>
    <row r="307" spans="1:10">
      <c r="A307" s="66" t="s">
        <v>1427</v>
      </c>
      <c r="B307" s="1" t="s">
        <v>270</v>
      </c>
      <c r="D307" s="1" t="s">
        <v>2559</v>
      </c>
      <c r="E307" s="1">
        <f t="shared" si="9"/>
        <v>2</v>
      </c>
      <c r="G307" s="8" t="s">
        <v>1212</v>
      </c>
      <c r="H307" s="1" t="str">
        <f t="shared" si="10"/>
        <v>KH</v>
      </c>
      <c r="J307" s="1" t="s">
        <v>372</v>
      </c>
    </row>
    <row r="308" spans="1:10">
      <c r="A308" s="66" t="s">
        <v>1476</v>
      </c>
      <c r="B308" s="1" t="s">
        <v>271</v>
      </c>
      <c r="D308" s="1" t="s">
        <v>2559</v>
      </c>
      <c r="E308" s="1">
        <f t="shared" si="9"/>
        <v>1</v>
      </c>
      <c r="G308" s="8" t="s">
        <v>1213</v>
      </c>
      <c r="H308" s="1" t="str">
        <f t="shared" si="10"/>
        <v>CM</v>
      </c>
      <c r="J308" s="1" t="s">
        <v>372</v>
      </c>
    </row>
    <row r="309" spans="1:10">
      <c r="A309" s="66" t="s">
        <v>1477</v>
      </c>
      <c r="B309" s="1" t="s">
        <v>272</v>
      </c>
      <c r="D309" s="1" t="s">
        <v>2559</v>
      </c>
      <c r="E309" s="1">
        <f t="shared" si="9"/>
        <v>1</v>
      </c>
      <c r="G309" s="8" t="s">
        <v>1214</v>
      </c>
      <c r="H309" s="1" t="str">
        <f t="shared" si="10"/>
        <v>CA</v>
      </c>
      <c r="J309" s="1" t="s">
        <v>372</v>
      </c>
    </row>
    <row r="310" spans="1:10">
      <c r="A310" s="66" t="s">
        <v>1463</v>
      </c>
      <c r="B310" s="1" t="s">
        <v>273</v>
      </c>
      <c r="D310" s="1" t="s">
        <v>2559</v>
      </c>
      <c r="E310" s="1">
        <f t="shared" si="9"/>
        <v>2</v>
      </c>
      <c r="G310" s="8" t="s">
        <v>1215</v>
      </c>
      <c r="H310" s="1" t="str">
        <f t="shared" si="10"/>
        <v>CV</v>
      </c>
      <c r="J310" s="1" t="s">
        <v>372</v>
      </c>
    </row>
    <row r="311" spans="1:10">
      <c r="A311" s="66" t="s">
        <v>1432</v>
      </c>
      <c r="B311" s="1" t="s">
        <v>274</v>
      </c>
      <c r="D311" s="1" t="s">
        <v>2559</v>
      </c>
      <c r="E311" s="1">
        <f t="shared" si="9"/>
        <v>3</v>
      </c>
      <c r="G311" s="8" t="s">
        <v>1216</v>
      </c>
      <c r="H311" s="1" t="str">
        <f t="shared" si="10"/>
        <v>KY</v>
      </c>
      <c r="J311" s="1" t="s">
        <v>372</v>
      </c>
    </row>
    <row r="312" spans="1:10">
      <c r="A312" s="66" t="s">
        <v>1467</v>
      </c>
      <c r="B312" s="1" t="s">
        <v>275</v>
      </c>
      <c r="D312" s="1" t="s">
        <v>2559</v>
      </c>
      <c r="E312" s="1">
        <f t="shared" si="9"/>
        <v>3</v>
      </c>
      <c r="G312" s="8" t="s">
        <v>1217</v>
      </c>
      <c r="H312" s="1" t="str">
        <f t="shared" si="10"/>
        <v>CF</v>
      </c>
      <c r="J312" s="1" t="s">
        <v>372</v>
      </c>
    </row>
    <row r="313" spans="1:10">
      <c r="A313" s="66" t="s">
        <v>1439</v>
      </c>
      <c r="B313" s="1" t="s">
        <v>276</v>
      </c>
      <c r="D313" s="1" t="s">
        <v>2559</v>
      </c>
      <c r="E313" s="1">
        <f t="shared" si="9"/>
        <v>1</v>
      </c>
      <c r="G313" s="8" t="s">
        <v>1218</v>
      </c>
      <c r="H313" s="1" t="str">
        <f t="shared" si="10"/>
        <v>TD</v>
      </c>
      <c r="J313" s="1" t="s">
        <v>372</v>
      </c>
    </row>
    <row r="314" spans="1:10">
      <c r="A314" s="66" t="s">
        <v>1465</v>
      </c>
      <c r="B314" s="1" t="s">
        <v>277</v>
      </c>
      <c r="D314" s="1" t="s">
        <v>2559</v>
      </c>
      <c r="E314" s="1">
        <f t="shared" si="9"/>
        <v>3</v>
      </c>
      <c r="G314" s="8" t="s">
        <v>1219</v>
      </c>
      <c r="H314" s="1" t="str">
        <f t="shared" si="10"/>
        <v>CL</v>
      </c>
      <c r="J314" s="1" t="s">
        <v>372</v>
      </c>
    </row>
    <row r="315" spans="1:10">
      <c r="A315" s="66" t="s">
        <v>1419</v>
      </c>
      <c r="B315" s="1" t="s">
        <v>278</v>
      </c>
      <c r="D315" s="1" t="s">
        <v>2559</v>
      </c>
      <c r="E315" s="1">
        <f t="shared" si="9"/>
        <v>1</v>
      </c>
      <c r="G315" s="8" t="s">
        <v>1220</v>
      </c>
      <c r="H315" s="1" t="str">
        <f t="shared" si="10"/>
        <v>CN</v>
      </c>
      <c r="J315" s="1" t="s">
        <v>372</v>
      </c>
    </row>
    <row r="316" spans="1:10">
      <c r="A316" s="66" t="s">
        <v>1466</v>
      </c>
      <c r="B316" s="1" t="s">
        <v>279</v>
      </c>
      <c r="D316" s="1" t="s">
        <v>2559</v>
      </c>
      <c r="E316" s="1">
        <f t="shared" si="9"/>
        <v>3</v>
      </c>
      <c r="G316" s="8" t="s">
        <v>1221</v>
      </c>
      <c r="H316" s="1" t="str">
        <f t="shared" si="10"/>
        <v>CX</v>
      </c>
      <c r="J316" s="1" t="s">
        <v>372</v>
      </c>
    </row>
    <row r="317" spans="1:10">
      <c r="A317" s="66" t="s">
        <v>1443</v>
      </c>
      <c r="B317" s="1" t="s">
        <v>280</v>
      </c>
      <c r="D317" s="1" t="s">
        <v>2559</v>
      </c>
      <c r="E317" s="1">
        <f t="shared" si="9"/>
        <v>4</v>
      </c>
      <c r="G317" s="8" t="s">
        <v>598</v>
      </c>
      <c r="H317" s="1" t="str">
        <f t="shared" si="10"/>
        <v>CC</v>
      </c>
      <c r="J317" s="1" t="s">
        <v>372</v>
      </c>
    </row>
    <row r="318" spans="1:10">
      <c r="A318" s="66" t="s">
        <v>1452</v>
      </c>
      <c r="B318" s="1" t="s">
        <v>281</v>
      </c>
      <c r="D318" s="1" t="s">
        <v>2559</v>
      </c>
      <c r="E318" s="1">
        <f t="shared" si="9"/>
        <v>4</v>
      </c>
      <c r="G318" s="8" t="s">
        <v>1222</v>
      </c>
      <c r="H318" s="1" t="str">
        <f t="shared" si="10"/>
        <v>CO</v>
      </c>
      <c r="J318" s="1" t="s">
        <v>372</v>
      </c>
    </row>
    <row r="319" spans="1:10">
      <c r="A319" s="66" t="s">
        <v>1446</v>
      </c>
      <c r="B319" s="1" t="s">
        <v>282</v>
      </c>
      <c r="D319" s="1" t="s">
        <v>2559</v>
      </c>
      <c r="E319" s="1">
        <f t="shared" si="9"/>
        <v>4</v>
      </c>
      <c r="G319" s="8" t="s">
        <v>1223</v>
      </c>
      <c r="H319" s="1" t="str">
        <f t="shared" si="10"/>
        <v>KM</v>
      </c>
      <c r="J319" s="1" t="s">
        <v>372</v>
      </c>
    </row>
    <row r="320" spans="1:10">
      <c r="A320" s="66" t="s">
        <v>1479</v>
      </c>
      <c r="B320" s="1" t="s">
        <v>283</v>
      </c>
      <c r="D320" s="1" t="s">
        <v>2559</v>
      </c>
      <c r="E320" s="1">
        <f t="shared" si="9"/>
        <v>1</v>
      </c>
      <c r="G320" s="8" t="s">
        <v>774</v>
      </c>
      <c r="H320" s="1" t="str">
        <f t="shared" si="10"/>
        <v>CG</v>
      </c>
      <c r="J320" s="1" t="s">
        <v>372</v>
      </c>
    </row>
    <row r="321" spans="1:10">
      <c r="A321" s="66" t="s">
        <v>1424</v>
      </c>
      <c r="B321" s="1" t="s">
        <v>284</v>
      </c>
      <c r="D321" s="1" t="s">
        <v>2559</v>
      </c>
      <c r="E321" s="1">
        <f t="shared" si="9"/>
        <v>4</v>
      </c>
      <c r="G321" s="8" t="s">
        <v>1174</v>
      </c>
      <c r="H321" s="1" t="str">
        <f t="shared" si="10"/>
        <v>CD</v>
      </c>
      <c r="J321" s="1" t="s">
        <v>372</v>
      </c>
    </row>
    <row r="322" spans="1:10">
      <c r="A322" s="66" t="s">
        <v>1435</v>
      </c>
      <c r="B322" s="1" t="s">
        <v>285</v>
      </c>
      <c r="D322" s="1" t="s">
        <v>2559</v>
      </c>
      <c r="E322" s="1">
        <f t="shared" si="9"/>
        <v>3</v>
      </c>
      <c r="G322" s="8" t="s">
        <v>1224</v>
      </c>
      <c r="H322" s="1" t="str">
        <f t="shared" si="10"/>
        <v>CK</v>
      </c>
      <c r="J322" s="1" t="s">
        <v>372</v>
      </c>
    </row>
    <row r="323" spans="1:10">
      <c r="A323" s="66" t="s">
        <v>1454</v>
      </c>
      <c r="B323" s="1" t="s">
        <v>286</v>
      </c>
      <c r="D323" s="1" t="s">
        <v>2559</v>
      </c>
      <c r="E323" s="1">
        <f t="shared" si="9"/>
        <v>4</v>
      </c>
      <c r="G323" s="8" t="s">
        <v>1172</v>
      </c>
      <c r="H323" s="1" t="str">
        <f t="shared" si="10"/>
        <v>CR</v>
      </c>
      <c r="J323" s="1" t="s">
        <v>372</v>
      </c>
    </row>
    <row r="324" spans="1:10">
      <c r="G324" s="8" t="s">
        <v>1225</v>
      </c>
      <c r="H324" s="1" t="str">
        <f t="shared" ref="H324:H387" si="11">VLOOKUP(G324,$A$2:$B$323,2,0)</f>
        <v>CI</v>
      </c>
      <c r="J324" s="1" t="s">
        <v>372</v>
      </c>
    </row>
    <row r="325" spans="1:10">
      <c r="G325" s="8" t="s">
        <v>1226</v>
      </c>
      <c r="H325" s="1" t="str">
        <f t="shared" si="11"/>
        <v>HR</v>
      </c>
      <c r="J325" s="1" t="s">
        <v>372</v>
      </c>
    </row>
    <row r="326" spans="1:10">
      <c r="B326" s="1"/>
      <c r="E326" s="1"/>
      <c r="G326" s="8" t="s">
        <v>1227</v>
      </c>
      <c r="H326" s="1" t="str">
        <f t="shared" si="11"/>
        <v>CU</v>
      </c>
      <c r="J326" s="1" t="s">
        <v>372</v>
      </c>
    </row>
    <row r="327" spans="1:10">
      <c r="B327" s="1"/>
      <c r="E327" s="1"/>
      <c r="G327" s="8" t="s">
        <v>1228</v>
      </c>
      <c r="H327" s="1" t="str">
        <f t="shared" si="11"/>
        <v>CW</v>
      </c>
      <c r="J327" s="1" t="s">
        <v>372</v>
      </c>
    </row>
    <row r="328" spans="1:10">
      <c r="B328" s="1"/>
      <c r="E328" s="1"/>
      <c r="G328" s="8" t="s">
        <v>1229</v>
      </c>
      <c r="H328" s="1" t="str">
        <f t="shared" si="11"/>
        <v>CY</v>
      </c>
      <c r="J328" s="1" t="s">
        <v>372</v>
      </c>
    </row>
    <row r="329" spans="1:10">
      <c r="B329" s="1"/>
      <c r="E329" s="1"/>
      <c r="G329" s="8" t="s">
        <v>920</v>
      </c>
      <c r="H329" s="1" t="str">
        <f t="shared" si="11"/>
        <v>CZ</v>
      </c>
      <c r="J329" s="1" t="s">
        <v>372</v>
      </c>
    </row>
    <row r="330" spans="1:10">
      <c r="B330" s="1"/>
      <c r="E330" s="1"/>
      <c r="G330" s="8" t="s">
        <v>1230</v>
      </c>
      <c r="H330" s="1" t="str">
        <f t="shared" si="11"/>
        <v>DK</v>
      </c>
      <c r="J330" s="1" t="s">
        <v>372</v>
      </c>
    </row>
    <row r="331" spans="1:10">
      <c r="B331" s="1"/>
      <c r="E331" s="1"/>
      <c r="G331" s="8" t="s">
        <v>1231</v>
      </c>
      <c r="H331" s="1" t="str">
        <f t="shared" si="11"/>
        <v>DJ</v>
      </c>
      <c r="J331" s="1" t="s">
        <v>372</v>
      </c>
    </row>
    <row r="332" spans="1:10">
      <c r="B332" s="1"/>
      <c r="E332" s="1"/>
      <c r="G332" s="8" t="s">
        <v>1232</v>
      </c>
      <c r="H332" s="1" t="str">
        <f t="shared" si="11"/>
        <v>DM</v>
      </c>
      <c r="J332" s="1" t="s">
        <v>372</v>
      </c>
    </row>
    <row r="333" spans="1:10">
      <c r="B333" s="1"/>
      <c r="E333" s="1"/>
      <c r="G333" s="8" t="s">
        <v>1233</v>
      </c>
      <c r="H333" s="1" t="str">
        <f t="shared" si="11"/>
        <v>DO</v>
      </c>
      <c r="J333" s="1" t="s">
        <v>372</v>
      </c>
    </row>
    <row r="334" spans="1:10">
      <c r="B334" s="1"/>
      <c r="E334" s="1"/>
      <c r="G334" s="8" t="s">
        <v>1234</v>
      </c>
      <c r="H334" s="1" t="str">
        <f t="shared" si="11"/>
        <v>EC</v>
      </c>
      <c r="J334" s="1" t="s">
        <v>372</v>
      </c>
    </row>
    <row r="335" spans="1:10">
      <c r="B335" s="1"/>
      <c r="E335" s="1"/>
      <c r="G335" s="8" t="s">
        <v>1235</v>
      </c>
      <c r="H335" s="1" t="str">
        <f t="shared" si="11"/>
        <v>EG</v>
      </c>
      <c r="J335" s="1" t="s">
        <v>372</v>
      </c>
    </row>
    <row r="336" spans="1:10">
      <c r="B336" s="1"/>
      <c r="E336" s="1"/>
      <c r="G336" s="8" t="s">
        <v>712</v>
      </c>
      <c r="H336" s="1" t="str">
        <f t="shared" si="11"/>
        <v>SV</v>
      </c>
      <c r="J336" s="1" t="s">
        <v>372</v>
      </c>
    </row>
    <row r="337" spans="2:10">
      <c r="B337" s="1"/>
      <c r="E337" s="1"/>
      <c r="G337" s="8" t="s">
        <v>1236</v>
      </c>
      <c r="H337" s="1" t="str">
        <f t="shared" si="11"/>
        <v>GQ</v>
      </c>
      <c r="J337" s="1" t="s">
        <v>372</v>
      </c>
    </row>
    <row r="338" spans="2:10">
      <c r="B338" s="1"/>
      <c r="E338" s="1"/>
      <c r="G338" s="8" t="s">
        <v>1237</v>
      </c>
      <c r="H338" s="1" t="str">
        <f t="shared" si="11"/>
        <v>ER</v>
      </c>
      <c r="J338" s="1" t="s">
        <v>372</v>
      </c>
    </row>
    <row r="339" spans="2:10">
      <c r="B339" s="1"/>
      <c r="E339" s="1"/>
      <c r="G339" s="8" t="s">
        <v>664</v>
      </c>
      <c r="H339" s="1" t="str">
        <f t="shared" si="11"/>
        <v>EE</v>
      </c>
      <c r="J339" s="1" t="s">
        <v>372</v>
      </c>
    </row>
    <row r="340" spans="2:10">
      <c r="B340" s="1"/>
      <c r="E340" s="1"/>
      <c r="G340" s="8" t="s">
        <v>1238</v>
      </c>
      <c r="H340" s="1" t="str">
        <f t="shared" si="11"/>
        <v>ET</v>
      </c>
      <c r="J340" s="1" t="s">
        <v>372</v>
      </c>
    </row>
    <row r="341" spans="2:10">
      <c r="B341" s="1"/>
      <c r="E341" s="1"/>
      <c r="G341" s="8" t="s">
        <v>1239</v>
      </c>
      <c r="H341" s="1" t="str">
        <f t="shared" si="11"/>
        <v>FK</v>
      </c>
      <c r="J341" s="1" t="s">
        <v>372</v>
      </c>
    </row>
    <row r="342" spans="2:10">
      <c r="B342" s="1"/>
      <c r="E342" s="1"/>
      <c r="G342" s="8" t="s">
        <v>1240</v>
      </c>
      <c r="H342" s="1" t="str">
        <f t="shared" si="11"/>
        <v>FO</v>
      </c>
      <c r="J342" s="1" t="s">
        <v>372</v>
      </c>
    </row>
    <row r="343" spans="2:10">
      <c r="B343" s="1"/>
      <c r="E343" s="1"/>
      <c r="G343" s="8" t="s">
        <v>1241</v>
      </c>
      <c r="H343" s="1" t="str">
        <f t="shared" si="11"/>
        <v>FJ</v>
      </c>
      <c r="J343" s="1" t="s">
        <v>372</v>
      </c>
    </row>
    <row r="344" spans="2:10">
      <c r="B344" s="1"/>
      <c r="E344" s="1"/>
      <c r="G344" s="8" t="s">
        <v>1242</v>
      </c>
      <c r="H344" s="1" t="str">
        <f t="shared" si="11"/>
        <v>FI</v>
      </c>
      <c r="J344" s="1" t="s">
        <v>372</v>
      </c>
    </row>
    <row r="345" spans="2:10">
      <c r="B345" s="1"/>
      <c r="E345" s="1"/>
      <c r="G345" s="8" t="s">
        <v>1243</v>
      </c>
      <c r="H345" s="1" t="str">
        <f t="shared" si="11"/>
        <v>FR</v>
      </c>
      <c r="J345" s="1" t="s">
        <v>372</v>
      </c>
    </row>
    <row r="346" spans="2:10">
      <c r="B346" s="1"/>
      <c r="E346" s="1"/>
      <c r="G346" s="8" t="s">
        <v>1244</v>
      </c>
      <c r="H346" s="1" t="str">
        <f t="shared" si="11"/>
        <v>GF</v>
      </c>
      <c r="J346" s="1" t="s">
        <v>372</v>
      </c>
    </row>
    <row r="347" spans="2:10">
      <c r="B347" s="1"/>
      <c r="E347" s="1"/>
      <c r="G347" s="8" t="s">
        <v>1245</v>
      </c>
      <c r="H347" s="1" t="str">
        <f t="shared" si="11"/>
        <v>PF</v>
      </c>
      <c r="J347" s="1" t="s">
        <v>372</v>
      </c>
    </row>
    <row r="348" spans="2:10">
      <c r="B348" s="1"/>
      <c r="E348" s="1"/>
      <c r="G348" s="8" t="s">
        <v>1246</v>
      </c>
      <c r="H348" s="1" t="str">
        <f t="shared" si="11"/>
        <v>TF</v>
      </c>
      <c r="J348" s="1" t="s">
        <v>372</v>
      </c>
    </row>
    <row r="349" spans="2:10">
      <c r="B349" s="1"/>
      <c r="E349" s="1"/>
      <c r="G349" s="8" t="s">
        <v>1247</v>
      </c>
      <c r="H349" s="1" t="str">
        <f t="shared" si="11"/>
        <v>GA</v>
      </c>
      <c r="J349" s="1" t="s">
        <v>372</v>
      </c>
    </row>
    <row r="350" spans="2:10">
      <c r="B350" s="1"/>
      <c r="E350" s="1"/>
      <c r="G350" s="8" t="s">
        <v>1248</v>
      </c>
      <c r="H350" s="1" t="str">
        <f t="shared" si="11"/>
        <v>GM</v>
      </c>
      <c r="J350" s="1" t="s">
        <v>372</v>
      </c>
    </row>
    <row r="351" spans="2:10">
      <c r="B351" s="1"/>
      <c r="E351" s="1"/>
      <c r="G351" s="8" t="s">
        <v>1249</v>
      </c>
      <c r="H351" s="1" t="str">
        <f t="shared" si="11"/>
        <v>GE</v>
      </c>
      <c r="J351" s="1" t="s">
        <v>372</v>
      </c>
    </row>
    <row r="352" spans="2:10">
      <c r="B352" s="1"/>
      <c r="E352" s="1"/>
      <c r="G352" s="8" t="s">
        <v>1250</v>
      </c>
      <c r="H352" s="1" t="str">
        <f t="shared" si="11"/>
        <v>DE</v>
      </c>
      <c r="J352" s="1" t="s">
        <v>372</v>
      </c>
    </row>
    <row r="353" spans="2:10">
      <c r="B353" s="1"/>
      <c r="E353" s="1"/>
      <c r="G353" s="8" t="s">
        <v>1251</v>
      </c>
      <c r="H353" s="1" t="str">
        <f t="shared" si="11"/>
        <v>GH</v>
      </c>
      <c r="J353" s="1" t="s">
        <v>372</v>
      </c>
    </row>
    <row r="354" spans="2:10">
      <c r="B354" s="1"/>
      <c r="E354" s="1"/>
      <c r="G354" s="8" t="s">
        <v>1252</v>
      </c>
      <c r="H354" s="1" t="str">
        <f t="shared" si="11"/>
        <v>GI</v>
      </c>
      <c r="J354" s="1" t="s">
        <v>372</v>
      </c>
    </row>
    <row r="355" spans="2:10">
      <c r="B355" s="1"/>
      <c r="E355" s="1"/>
      <c r="G355" s="8" t="s">
        <v>378</v>
      </c>
      <c r="H355" s="1" t="str">
        <f t="shared" si="11"/>
        <v>GR</v>
      </c>
      <c r="J355" s="1" t="s">
        <v>372</v>
      </c>
    </row>
    <row r="356" spans="2:10">
      <c r="B356" s="1"/>
      <c r="E356" s="1"/>
      <c r="G356" s="8" t="s">
        <v>1253</v>
      </c>
      <c r="H356" s="1" t="str">
        <f t="shared" si="11"/>
        <v>GL</v>
      </c>
      <c r="J356" s="1" t="s">
        <v>372</v>
      </c>
    </row>
    <row r="357" spans="2:10">
      <c r="B357" s="1"/>
      <c r="E357" s="1"/>
      <c r="G357" s="8" t="s">
        <v>1254</v>
      </c>
      <c r="H357" s="1" t="str">
        <f t="shared" si="11"/>
        <v>GD</v>
      </c>
      <c r="J357" s="1" t="s">
        <v>372</v>
      </c>
    </row>
    <row r="358" spans="2:10">
      <c r="B358" s="1"/>
      <c r="E358" s="1"/>
      <c r="G358" s="8" t="s">
        <v>1255</v>
      </c>
      <c r="H358" s="1" t="str">
        <f t="shared" si="11"/>
        <v>GP</v>
      </c>
      <c r="J358" s="1" t="s">
        <v>372</v>
      </c>
    </row>
    <row r="359" spans="2:10">
      <c r="B359" s="1"/>
      <c r="E359" s="1"/>
      <c r="G359" s="8" t="s">
        <v>1256</v>
      </c>
      <c r="H359" s="1" t="str">
        <f t="shared" si="11"/>
        <v>GU</v>
      </c>
      <c r="J359" s="1" t="s">
        <v>372</v>
      </c>
    </row>
    <row r="360" spans="2:10">
      <c r="B360" s="1"/>
      <c r="E360" s="1"/>
      <c r="G360" s="8" t="s">
        <v>1257</v>
      </c>
      <c r="H360" s="1" t="str">
        <f t="shared" si="11"/>
        <v>GT</v>
      </c>
      <c r="J360" s="1" t="s">
        <v>372</v>
      </c>
    </row>
    <row r="361" spans="2:10">
      <c r="B361" s="1"/>
      <c r="E361" s="1"/>
      <c r="G361" s="8" t="s">
        <v>1258</v>
      </c>
      <c r="H361" s="1" t="str">
        <f t="shared" si="11"/>
        <v>GG</v>
      </c>
      <c r="J361" s="1" t="s">
        <v>372</v>
      </c>
    </row>
    <row r="362" spans="2:10">
      <c r="B362" s="1"/>
      <c r="E362" s="1"/>
      <c r="G362" s="8" t="s">
        <v>1259</v>
      </c>
      <c r="H362" s="1" t="str">
        <f t="shared" si="11"/>
        <v>GN</v>
      </c>
      <c r="J362" s="1" t="s">
        <v>372</v>
      </c>
    </row>
    <row r="363" spans="2:10">
      <c r="B363" s="1"/>
      <c r="E363" s="1"/>
      <c r="G363" s="8" t="s">
        <v>1260</v>
      </c>
      <c r="H363" s="1" t="str">
        <f t="shared" si="11"/>
        <v>GW</v>
      </c>
      <c r="J363" s="1" t="s">
        <v>372</v>
      </c>
    </row>
    <row r="364" spans="2:10">
      <c r="B364" s="1"/>
      <c r="E364" s="1"/>
      <c r="G364" s="8" t="s">
        <v>1261</v>
      </c>
      <c r="H364" s="1" t="str">
        <f t="shared" si="11"/>
        <v>GY</v>
      </c>
      <c r="J364" s="1" t="s">
        <v>372</v>
      </c>
    </row>
    <row r="365" spans="2:10">
      <c r="B365" s="1"/>
      <c r="E365" s="1"/>
      <c r="G365" s="8" t="s">
        <v>1262</v>
      </c>
      <c r="H365" s="1" t="str">
        <f t="shared" si="11"/>
        <v>HT</v>
      </c>
      <c r="J365" s="1" t="s">
        <v>372</v>
      </c>
    </row>
    <row r="366" spans="2:10">
      <c r="B366" s="1"/>
      <c r="E366" s="1"/>
      <c r="G366" s="8" t="s">
        <v>1263</v>
      </c>
      <c r="H366" s="1" t="str">
        <f t="shared" si="11"/>
        <v>HM</v>
      </c>
      <c r="J366" s="1" t="s">
        <v>372</v>
      </c>
    </row>
    <row r="367" spans="2:10">
      <c r="B367" s="1"/>
      <c r="E367" s="1"/>
      <c r="G367" s="8" t="s">
        <v>1264</v>
      </c>
      <c r="H367" s="1" t="str">
        <f t="shared" si="11"/>
        <v>VA</v>
      </c>
      <c r="J367" s="1" t="s">
        <v>372</v>
      </c>
    </row>
    <row r="368" spans="2:10">
      <c r="B368" s="1"/>
      <c r="E368" s="1"/>
      <c r="G368" s="8" t="s">
        <v>1265</v>
      </c>
      <c r="H368" s="1" t="str">
        <f t="shared" si="11"/>
        <v>HN</v>
      </c>
      <c r="J368" s="1" t="s">
        <v>372</v>
      </c>
    </row>
    <row r="369" spans="2:10">
      <c r="B369" s="1"/>
      <c r="E369" s="1"/>
      <c r="G369" s="8" t="s">
        <v>1266</v>
      </c>
      <c r="H369" s="1" t="str">
        <f t="shared" si="11"/>
        <v>HK</v>
      </c>
      <c r="J369" s="1" t="s">
        <v>372</v>
      </c>
    </row>
    <row r="370" spans="2:10">
      <c r="B370" s="1"/>
      <c r="E370" s="1"/>
      <c r="G370" s="8" t="s">
        <v>1267</v>
      </c>
      <c r="H370" s="1" t="str">
        <f t="shared" si="11"/>
        <v>HU</v>
      </c>
      <c r="J370" s="1" t="s">
        <v>372</v>
      </c>
    </row>
    <row r="371" spans="2:10">
      <c r="B371" s="1"/>
      <c r="E371" s="1"/>
      <c r="G371" s="8" t="s">
        <v>741</v>
      </c>
      <c r="H371" s="1" t="str">
        <f t="shared" si="11"/>
        <v>IS</v>
      </c>
      <c r="J371" s="1" t="s">
        <v>372</v>
      </c>
    </row>
    <row r="372" spans="2:10">
      <c r="B372" s="1"/>
      <c r="E372" s="1"/>
      <c r="G372" s="8" t="s">
        <v>1268</v>
      </c>
      <c r="H372" s="1" t="str">
        <f t="shared" si="11"/>
        <v>IN</v>
      </c>
      <c r="J372" s="1" t="s">
        <v>372</v>
      </c>
    </row>
    <row r="373" spans="2:10">
      <c r="B373" s="1"/>
      <c r="E373" s="1"/>
      <c r="G373" s="8" t="s">
        <v>1269</v>
      </c>
      <c r="H373" s="1" t="str">
        <f t="shared" si="11"/>
        <v>ID</v>
      </c>
      <c r="J373" s="1" t="s">
        <v>372</v>
      </c>
    </row>
    <row r="374" spans="2:10">
      <c r="B374" s="1"/>
      <c r="E374" s="1"/>
      <c r="G374" s="8" t="s">
        <v>1270</v>
      </c>
      <c r="H374" s="1" t="str">
        <f t="shared" si="11"/>
        <v>IR</v>
      </c>
      <c r="J374" s="1" t="s">
        <v>372</v>
      </c>
    </row>
    <row r="375" spans="2:10">
      <c r="B375" s="1"/>
      <c r="E375" s="1"/>
      <c r="G375" s="8" t="s">
        <v>1271</v>
      </c>
      <c r="H375" s="1" t="str">
        <f t="shared" si="11"/>
        <v>IQ</v>
      </c>
      <c r="J375" s="1" t="s">
        <v>372</v>
      </c>
    </row>
    <row r="376" spans="2:10">
      <c r="B376" s="1"/>
      <c r="E376" s="1"/>
      <c r="G376" s="8" t="s">
        <v>1272</v>
      </c>
      <c r="H376" s="1" t="str">
        <f t="shared" si="11"/>
        <v>IE</v>
      </c>
      <c r="J376" s="1" t="s">
        <v>372</v>
      </c>
    </row>
    <row r="377" spans="2:10">
      <c r="B377" s="1"/>
      <c r="E377" s="1"/>
      <c r="G377" s="8" t="s">
        <v>1273</v>
      </c>
      <c r="H377" s="1" t="str">
        <f t="shared" si="11"/>
        <v>IM</v>
      </c>
      <c r="J377" s="1" t="s">
        <v>372</v>
      </c>
    </row>
    <row r="378" spans="2:10">
      <c r="B378" s="1"/>
      <c r="E378" s="1"/>
      <c r="G378" s="8" t="s">
        <v>1274</v>
      </c>
      <c r="H378" s="1" t="str">
        <f t="shared" si="11"/>
        <v>IL</v>
      </c>
      <c r="J378" s="1" t="s">
        <v>372</v>
      </c>
    </row>
    <row r="379" spans="2:10">
      <c r="B379" s="1"/>
      <c r="E379" s="1"/>
      <c r="G379" s="8" t="s">
        <v>541</v>
      </c>
      <c r="H379" s="1" t="str">
        <f t="shared" si="11"/>
        <v>IT</v>
      </c>
      <c r="J379" s="1" t="s">
        <v>372</v>
      </c>
    </row>
    <row r="380" spans="2:10">
      <c r="B380" s="1"/>
      <c r="E380" s="1"/>
      <c r="G380" s="8" t="s">
        <v>1275</v>
      </c>
      <c r="H380" s="1" t="str">
        <f t="shared" si="11"/>
        <v>JM</v>
      </c>
      <c r="J380" s="1" t="s">
        <v>372</v>
      </c>
    </row>
    <row r="381" spans="2:10">
      <c r="B381" s="1"/>
      <c r="E381" s="1"/>
      <c r="G381" s="8" t="s">
        <v>1276</v>
      </c>
      <c r="H381" s="1" t="str">
        <f t="shared" si="11"/>
        <v>JP</v>
      </c>
      <c r="J381" s="1" t="s">
        <v>372</v>
      </c>
    </row>
    <row r="382" spans="2:10">
      <c r="B382" s="1"/>
      <c r="E382" s="1"/>
      <c r="G382" s="8" t="s">
        <v>1277</v>
      </c>
      <c r="H382" s="1" t="str">
        <f t="shared" si="11"/>
        <v>JE</v>
      </c>
      <c r="J382" s="1" t="s">
        <v>372</v>
      </c>
    </row>
    <row r="383" spans="2:10">
      <c r="B383" s="1"/>
      <c r="E383" s="1"/>
      <c r="G383" s="8" t="s">
        <v>1278</v>
      </c>
      <c r="H383" s="1" t="str">
        <f t="shared" si="11"/>
        <v>JO</v>
      </c>
      <c r="J383" s="1" t="s">
        <v>372</v>
      </c>
    </row>
    <row r="384" spans="2:10">
      <c r="B384" s="1"/>
      <c r="E384" s="1"/>
      <c r="G384" s="8" t="s">
        <v>1279</v>
      </c>
      <c r="H384" s="1" t="str">
        <f t="shared" si="11"/>
        <v>KZ</v>
      </c>
      <c r="J384" s="1" t="s">
        <v>372</v>
      </c>
    </row>
    <row r="385" spans="2:10">
      <c r="B385" s="1"/>
      <c r="E385" s="1"/>
      <c r="G385" s="8" t="s">
        <v>1280</v>
      </c>
      <c r="H385" s="1" t="str">
        <f t="shared" si="11"/>
        <v>KE</v>
      </c>
      <c r="J385" s="1" t="s">
        <v>372</v>
      </c>
    </row>
    <row r="386" spans="2:10">
      <c r="B386" s="1"/>
      <c r="E386" s="1"/>
      <c r="G386" s="8" t="s">
        <v>1281</v>
      </c>
      <c r="H386" s="1" t="str">
        <f t="shared" si="11"/>
        <v>KI</v>
      </c>
      <c r="J386" s="1" t="s">
        <v>372</v>
      </c>
    </row>
    <row r="387" spans="2:10">
      <c r="B387" s="1"/>
      <c r="E387" s="1"/>
      <c r="G387" s="8" t="s">
        <v>1282</v>
      </c>
      <c r="H387" s="1" t="str">
        <f t="shared" si="11"/>
        <v>KP</v>
      </c>
      <c r="J387" s="1" t="s">
        <v>372</v>
      </c>
    </row>
    <row r="388" spans="2:10">
      <c r="B388" s="1"/>
      <c r="E388" s="1"/>
      <c r="G388" s="8" t="s">
        <v>1283</v>
      </c>
      <c r="H388" s="1" t="str">
        <f t="shared" ref="H388:H451" si="12">VLOOKUP(G388,$A$2:$B$323,2,0)</f>
        <v>KR</v>
      </c>
      <c r="J388" s="1" t="s">
        <v>372</v>
      </c>
    </row>
    <row r="389" spans="2:10">
      <c r="B389" s="1"/>
      <c r="E389" s="1"/>
      <c r="G389" s="8" t="s">
        <v>1284</v>
      </c>
      <c r="H389" s="1" t="str">
        <f t="shared" si="12"/>
        <v>KW</v>
      </c>
      <c r="J389" s="1" t="s">
        <v>372</v>
      </c>
    </row>
    <row r="390" spans="2:10">
      <c r="B390" s="1"/>
      <c r="E390" s="1"/>
      <c r="G390" s="8" t="s">
        <v>1285</v>
      </c>
      <c r="H390" s="1" t="str">
        <f t="shared" si="12"/>
        <v>KG</v>
      </c>
      <c r="J390" s="1" t="s">
        <v>372</v>
      </c>
    </row>
    <row r="391" spans="2:10">
      <c r="B391" s="1"/>
      <c r="E391" s="1"/>
      <c r="G391" s="8" t="s">
        <v>1286</v>
      </c>
      <c r="H391" s="1" t="str">
        <f t="shared" si="12"/>
        <v>LA</v>
      </c>
      <c r="J391" s="1" t="s">
        <v>372</v>
      </c>
    </row>
    <row r="392" spans="2:10">
      <c r="B392" s="1"/>
      <c r="E392" s="1"/>
      <c r="G392" s="8" t="s">
        <v>1287</v>
      </c>
      <c r="H392" s="1" t="str">
        <f t="shared" si="12"/>
        <v>LV</v>
      </c>
      <c r="J392" s="1" t="s">
        <v>372</v>
      </c>
    </row>
    <row r="393" spans="2:10">
      <c r="B393" s="1"/>
      <c r="E393" s="1"/>
      <c r="G393" s="8" t="s">
        <v>386</v>
      </c>
      <c r="H393" s="1" t="str">
        <f t="shared" si="12"/>
        <v>LB</v>
      </c>
      <c r="J393" s="1" t="s">
        <v>372</v>
      </c>
    </row>
    <row r="394" spans="2:10">
      <c r="B394" s="1"/>
      <c r="E394" s="1"/>
      <c r="G394" s="8" t="s">
        <v>392</v>
      </c>
      <c r="H394" s="1" t="str">
        <f t="shared" si="12"/>
        <v>LS</v>
      </c>
      <c r="J394" s="1" t="s">
        <v>372</v>
      </c>
    </row>
    <row r="395" spans="2:10">
      <c r="B395" s="1"/>
      <c r="E395" s="1"/>
      <c r="G395" s="8" t="s">
        <v>1288</v>
      </c>
      <c r="H395" s="1" t="str">
        <f t="shared" si="12"/>
        <v>LR</v>
      </c>
      <c r="J395" s="1" t="s">
        <v>372</v>
      </c>
    </row>
    <row r="396" spans="2:10">
      <c r="B396" s="1"/>
      <c r="E396" s="1"/>
      <c r="G396" s="8" t="s">
        <v>1289</v>
      </c>
      <c r="H396" s="1" t="str">
        <f t="shared" si="12"/>
        <v>LY</v>
      </c>
      <c r="J396" s="1" t="s">
        <v>372</v>
      </c>
    </row>
    <row r="397" spans="2:10">
      <c r="B397" s="1"/>
      <c r="E397" s="1"/>
      <c r="G397" s="8" t="s">
        <v>1290</v>
      </c>
      <c r="H397" s="1" t="str">
        <f t="shared" si="12"/>
        <v>LI</v>
      </c>
      <c r="J397" s="1" t="s">
        <v>372</v>
      </c>
    </row>
    <row r="398" spans="2:10">
      <c r="B398" s="1"/>
      <c r="E398" s="1"/>
      <c r="G398" s="8" t="s">
        <v>1291</v>
      </c>
      <c r="H398" s="1" t="str">
        <f t="shared" si="12"/>
        <v>LT</v>
      </c>
      <c r="J398" s="1" t="s">
        <v>372</v>
      </c>
    </row>
    <row r="399" spans="2:10">
      <c r="B399" s="1"/>
      <c r="E399" s="1"/>
      <c r="G399" s="8" t="s">
        <v>1292</v>
      </c>
      <c r="H399" s="1" t="str">
        <f t="shared" si="12"/>
        <v>LU</v>
      </c>
      <c r="J399" s="1" t="s">
        <v>372</v>
      </c>
    </row>
    <row r="400" spans="2:10">
      <c r="B400" s="1"/>
      <c r="E400" s="1"/>
      <c r="G400" s="8" t="s">
        <v>1293</v>
      </c>
      <c r="H400" s="1" t="str">
        <f t="shared" si="12"/>
        <v>MO</v>
      </c>
      <c r="J400" s="1" t="s">
        <v>372</v>
      </c>
    </row>
    <row r="401" spans="2:10">
      <c r="B401" s="1"/>
      <c r="E401" s="1"/>
      <c r="G401" s="8" t="s">
        <v>1294</v>
      </c>
      <c r="H401" s="1" t="str">
        <f t="shared" si="12"/>
        <v>MK</v>
      </c>
      <c r="J401" s="1" t="s">
        <v>372</v>
      </c>
    </row>
    <row r="402" spans="2:10">
      <c r="B402" s="1"/>
      <c r="E402" s="1"/>
      <c r="G402" s="8" t="s">
        <v>1295</v>
      </c>
      <c r="H402" s="1" t="str">
        <f t="shared" si="12"/>
        <v>MG</v>
      </c>
      <c r="J402" s="1" t="s">
        <v>372</v>
      </c>
    </row>
    <row r="403" spans="2:10">
      <c r="B403" s="1"/>
      <c r="E403" s="1"/>
      <c r="G403" s="8" t="s">
        <v>1296</v>
      </c>
      <c r="H403" s="1" t="str">
        <f t="shared" si="12"/>
        <v>MW</v>
      </c>
      <c r="J403" s="1" t="s">
        <v>372</v>
      </c>
    </row>
    <row r="404" spans="2:10">
      <c r="B404" s="1"/>
      <c r="E404" s="1"/>
      <c r="G404" s="8" t="s">
        <v>1297</v>
      </c>
      <c r="H404" s="1" t="str">
        <f t="shared" si="12"/>
        <v>MY</v>
      </c>
      <c r="J404" s="1" t="s">
        <v>372</v>
      </c>
    </row>
    <row r="405" spans="2:10">
      <c r="B405" s="1"/>
      <c r="E405" s="1"/>
      <c r="G405" s="8" t="s">
        <v>1298</v>
      </c>
      <c r="H405" s="1" t="str">
        <f t="shared" si="12"/>
        <v>MV</v>
      </c>
      <c r="J405" s="1" t="s">
        <v>372</v>
      </c>
    </row>
    <row r="406" spans="2:10">
      <c r="B406" s="1"/>
      <c r="E406" s="1"/>
      <c r="G406" s="8" t="s">
        <v>1299</v>
      </c>
      <c r="H406" s="1" t="str">
        <f t="shared" si="12"/>
        <v>ML</v>
      </c>
      <c r="J406" s="1" t="s">
        <v>372</v>
      </c>
    </row>
    <row r="407" spans="2:10">
      <c r="B407" s="1"/>
      <c r="E407" s="1"/>
      <c r="G407" s="8" t="s">
        <v>1300</v>
      </c>
      <c r="H407" s="1" t="str">
        <f t="shared" si="12"/>
        <v>MT</v>
      </c>
      <c r="J407" s="1" t="s">
        <v>372</v>
      </c>
    </row>
    <row r="408" spans="2:10">
      <c r="B408" s="1"/>
      <c r="E408" s="1"/>
      <c r="G408" s="8" t="s">
        <v>1301</v>
      </c>
      <c r="H408" s="1" t="str">
        <f t="shared" si="12"/>
        <v>MH</v>
      </c>
      <c r="J408" s="1" t="s">
        <v>372</v>
      </c>
    </row>
    <row r="409" spans="2:10">
      <c r="B409" s="1"/>
      <c r="E409" s="1"/>
      <c r="G409" s="8" t="s">
        <v>1302</v>
      </c>
      <c r="H409" s="1" t="str">
        <f t="shared" si="12"/>
        <v>MQ</v>
      </c>
      <c r="J409" s="1" t="s">
        <v>372</v>
      </c>
    </row>
    <row r="410" spans="2:10">
      <c r="B410" s="1"/>
      <c r="E410" s="1"/>
      <c r="G410" s="8" t="s">
        <v>1303</v>
      </c>
      <c r="H410" s="1" t="str">
        <f t="shared" si="12"/>
        <v>MR</v>
      </c>
      <c r="J410" s="1" t="s">
        <v>372</v>
      </c>
    </row>
    <row r="411" spans="2:10">
      <c r="B411" s="1"/>
      <c r="E411" s="1"/>
      <c r="G411" s="8" t="s">
        <v>1304</v>
      </c>
      <c r="H411" s="1" t="str">
        <f t="shared" si="12"/>
        <v>MU</v>
      </c>
      <c r="J411" s="1" t="s">
        <v>372</v>
      </c>
    </row>
    <row r="412" spans="2:10">
      <c r="B412" s="1"/>
      <c r="E412" s="1"/>
      <c r="G412" s="8" t="s">
        <v>1305</v>
      </c>
      <c r="H412" s="1" t="str">
        <f t="shared" si="12"/>
        <v>YT</v>
      </c>
      <c r="J412" s="1" t="s">
        <v>372</v>
      </c>
    </row>
    <row r="413" spans="2:10">
      <c r="B413" s="1"/>
      <c r="E413" s="1"/>
      <c r="G413" s="8" t="s">
        <v>1306</v>
      </c>
      <c r="H413" s="1" t="str">
        <f t="shared" si="12"/>
        <v>MX</v>
      </c>
      <c r="J413" s="1" t="s">
        <v>372</v>
      </c>
    </row>
    <row r="414" spans="2:10">
      <c r="B414" s="1"/>
      <c r="E414" s="1"/>
      <c r="G414" s="8" t="s">
        <v>1307</v>
      </c>
      <c r="H414" s="1" t="str">
        <f t="shared" si="12"/>
        <v>FM</v>
      </c>
      <c r="J414" s="1" t="s">
        <v>372</v>
      </c>
    </row>
    <row r="415" spans="2:10">
      <c r="B415" s="1"/>
      <c r="E415" s="1"/>
      <c r="G415" s="8" t="s">
        <v>1308</v>
      </c>
      <c r="H415" s="1" t="str">
        <f t="shared" si="12"/>
        <v>MD</v>
      </c>
      <c r="J415" s="1" t="s">
        <v>372</v>
      </c>
    </row>
    <row r="416" spans="2:10">
      <c r="B416" s="1"/>
      <c r="E416" s="1"/>
      <c r="G416" s="8" t="s">
        <v>479</v>
      </c>
      <c r="H416" s="1" t="str">
        <f t="shared" si="12"/>
        <v>MC</v>
      </c>
      <c r="J416" s="1" t="s">
        <v>372</v>
      </c>
    </row>
    <row r="417" spans="2:10">
      <c r="B417" s="1"/>
      <c r="E417" s="1"/>
      <c r="G417" s="8" t="s">
        <v>1309</v>
      </c>
      <c r="H417" s="1" t="str">
        <f t="shared" si="12"/>
        <v>MN</v>
      </c>
      <c r="J417" s="1" t="s">
        <v>372</v>
      </c>
    </row>
    <row r="418" spans="2:10">
      <c r="B418" s="1"/>
      <c r="E418" s="1"/>
      <c r="G418" s="8" t="s">
        <v>1310</v>
      </c>
      <c r="H418" s="1" t="str">
        <f t="shared" si="12"/>
        <v>ME</v>
      </c>
      <c r="J418" s="1" t="s">
        <v>372</v>
      </c>
    </row>
    <row r="419" spans="2:10">
      <c r="B419" s="1"/>
      <c r="E419" s="1"/>
      <c r="G419" s="8" t="s">
        <v>965</v>
      </c>
      <c r="H419" s="1" t="str">
        <f t="shared" si="12"/>
        <v>MS</v>
      </c>
      <c r="J419" s="1" t="s">
        <v>372</v>
      </c>
    </row>
    <row r="420" spans="2:10">
      <c r="B420" s="1"/>
      <c r="E420" s="1"/>
      <c r="G420" s="8" t="s">
        <v>1311</v>
      </c>
      <c r="H420" s="1" t="str">
        <f t="shared" si="12"/>
        <v>MA</v>
      </c>
      <c r="J420" s="1" t="s">
        <v>372</v>
      </c>
    </row>
    <row r="421" spans="2:10">
      <c r="B421" s="1"/>
      <c r="E421" s="1"/>
      <c r="G421" s="8" t="s">
        <v>1312</v>
      </c>
      <c r="H421" s="1" t="str">
        <f t="shared" si="12"/>
        <v>MZ</v>
      </c>
      <c r="J421" s="1" t="s">
        <v>372</v>
      </c>
    </row>
    <row r="422" spans="2:10">
      <c r="B422" s="1"/>
      <c r="E422" s="1"/>
      <c r="G422" s="8" t="s">
        <v>1313</v>
      </c>
      <c r="H422" s="1" t="str">
        <f t="shared" si="12"/>
        <v>MM</v>
      </c>
      <c r="J422" s="1" t="s">
        <v>372</v>
      </c>
    </row>
    <row r="423" spans="2:10">
      <c r="B423" s="1"/>
      <c r="E423" s="1"/>
      <c r="G423" s="8" t="s">
        <v>390</v>
      </c>
      <c r="H423" s="1" t="str">
        <f t="shared" si="12"/>
        <v>NA</v>
      </c>
      <c r="J423" s="1" t="s">
        <v>372</v>
      </c>
    </row>
    <row r="424" spans="2:10">
      <c r="B424" s="1"/>
      <c r="E424" s="1"/>
      <c r="G424" s="8" t="s">
        <v>1314</v>
      </c>
      <c r="H424" s="1" t="str">
        <f t="shared" si="12"/>
        <v>NR</v>
      </c>
      <c r="J424" s="1" t="s">
        <v>372</v>
      </c>
    </row>
    <row r="425" spans="2:10">
      <c r="B425" s="1"/>
      <c r="E425" s="1"/>
      <c r="G425" s="8" t="s">
        <v>1315</v>
      </c>
      <c r="H425" s="1" t="str">
        <f t="shared" si="12"/>
        <v>NP</v>
      </c>
      <c r="J425" s="1" t="s">
        <v>372</v>
      </c>
    </row>
    <row r="426" spans="2:10">
      <c r="B426" s="1"/>
      <c r="E426" s="1"/>
      <c r="G426" s="8" t="s">
        <v>1316</v>
      </c>
      <c r="H426" s="1" t="str">
        <f t="shared" si="12"/>
        <v>NL</v>
      </c>
      <c r="J426" s="1" t="s">
        <v>372</v>
      </c>
    </row>
    <row r="427" spans="2:10">
      <c r="B427" s="1"/>
      <c r="E427" s="1"/>
      <c r="G427" s="8" t="s">
        <v>1317</v>
      </c>
      <c r="H427" s="1" t="str">
        <f t="shared" si="12"/>
        <v>NC</v>
      </c>
      <c r="J427" s="1" t="s">
        <v>372</v>
      </c>
    </row>
    <row r="428" spans="2:10">
      <c r="B428" s="1"/>
      <c r="E428" s="1"/>
      <c r="G428" s="8" t="s">
        <v>1318</v>
      </c>
      <c r="H428" s="1" t="str">
        <f t="shared" si="12"/>
        <v>NZ</v>
      </c>
      <c r="J428" s="1" t="s">
        <v>372</v>
      </c>
    </row>
    <row r="429" spans="2:10">
      <c r="B429" s="1"/>
      <c r="E429" s="1"/>
      <c r="G429" s="8" t="s">
        <v>1319</v>
      </c>
      <c r="H429" s="1" t="str">
        <f t="shared" si="12"/>
        <v>NI</v>
      </c>
      <c r="J429" s="1" t="s">
        <v>372</v>
      </c>
    </row>
    <row r="430" spans="2:10">
      <c r="B430" s="1"/>
      <c r="E430" s="1"/>
      <c r="G430" s="8" t="s">
        <v>1320</v>
      </c>
      <c r="H430" s="1" t="str">
        <f t="shared" si="12"/>
        <v>NE</v>
      </c>
      <c r="J430" s="1" t="s">
        <v>372</v>
      </c>
    </row>
    <row r="431" spans="2:10">
      <c r="B431" s="1"/>
      <c r="E431" s="1"/>
      <c r="G431" s="8" t="s">
        <v>1321</v>
      </c>
      <c r="H431" s="1" t="str">
        <f t="shared" si="12"/>
        <v>NG</v>
      </c>
      <c r="J431" s="1" t="s">
        <v>372</v>
      </c>
    </row>
    <row r="432" spans="2:10">
      <c r="B432" s="1"/>
      <c r="E432" s="1"/>
      <c r="G432" s="8" t="s">
        <v>1322</v>
      </c>
      <c r="H432" s="1" t="str">
        <f t="shared" si="12"/>
        <v>NU</v>
      </c>
      <c r="J432" s="1" t="s">
        <v>372</v>
      </c>
    </row>
    <row r="433" spans="2:10">
      <c r="B433" s="1"/>
      <c r="E433" s="1"/>
      <c r="G433" s="8" t="s">
        <v>1323</v>
      </c>
      <c r="H433" s="1" t="str">
        <f t="shared" si="12"/>
        <v>NF</v>
      </c>
      <c r="J433" s="1" t="s">
        <v>372</v>
      </c>
    </row>
    <row r="434" spans="2:10">
      <c r="B434" s="1"/>
      <c r="E434" s="1"/>
      <c r="G434" s="8" t="s">
        <v>1324</v>
      </c>
      <c r="H434" s="1" t="str">
        <f t="shared" si="12"/>
        <v>MP</v>
      </c>
      <c r="J434" s="1" t="s">
        <v>372</v>
      </c>
    </row>
    <row r="435" spans="2:10">
      <c r="B435" s="1"/>
      <c r="E435" s="1"/>
      <c r="G435" s="8" t="s">
        <v>1325</v>
      </c>
      <c r="H435" s="1" t="str">
        <f t="shared" si="12"/>
        <v>NO</v>
      </c>
      <c r="J435" s="1" t="s">
        <v>372</v>
      </c>
    </row>
    <row r="436" spans="2:10">
      <c r="B436" s="1"/>
      <c r="E436" s="1"/>
      <c r="G436" s="8" t="s">
        <v>1326</v>
      </c>
      <c r="H436" s="1" t="str">
        <f t="shared" si="12"/>
        <v>OM</v>
      </c>
      <c r="J436" s="1" t="s">
        <v>372</v>
      </c>
    </row>
    <row r="437" spans="2:10">
      <c r="B437" s="1"/>
      <c r="E437" s="1"/>
      <c r="G437" s="8" t="s">
        <v>1327</v>
      </c>
      <c r="H437" s="1" t="str">
        <f t="shared" si="12"/>
        <v>PK</v>
      </c>
      <c r="J437" s="1" t="s">
        <v>372</v>
      </c>
    </row>
    <row r="438" spans="2:10">
      <c r="B438" s="1"/>
      <c r="E438" s="1"/>
      <c r="G438" s="8" t="s">
        <v>1328</v>
      </c>
      <c r="H438" s="1" t="str">
        <f t="shared" si="12"/>
        <v>PW</v>
      </c>
      <c r="J438" s="1" t="s">
        <v>372</v>
      </c>
    </row>
    <row r="439" spans="2:10">
      <c r="B439" s="1"/>
      <c r="E439" s="1"/>
      <c r="G439" s="8" t="s">
        <v>658</v>
      </c>
      <c r="H439" s="1" t="str">
        <f t="shared" si="12"/>
        <v>PS</v>
      </c>
      <c r="J439" s="1" t="s">
        <v>372</v>
      </c>
    </row>
    <row r="440" spans="2:10">
      <c r="B440" s="1"/>
      <c r="E440" s="1"/>
      <c r="G440" s="8" t="s">
        <v>1329</v>
      </c>
      <c r="H440" s="1" t="str">
        <f t="shared" si="12"/>
        <v>PA</v>
      </c>
      <c r="J440" s="1" t="s">
        <v>372</v>
      </c>
    </row>
    <row r="441" spans="2:10">
      <c r="B441" s="1"/>
      <c r="E441" s="1"/>
      <c r="G441" s="8" t="s">
        <v>1330</v>
      </c>
      <c r="H441" s="1" t="str">
        <f t="shared" si="12"/>
        <v>PG</v>
      </c>
      <c r="J441" s="1" t="s">
        <v>372</v>
      </c>
    </row>
    <row r="442" spans="2:10">
      <c r="B442" s="1"/>
      <c r="E442" s="1"/>
      <c r="G442" s="8" t="s">
        <v>1331</v>
      </c>
      <c r="H442" s="1" t="str">
        <f t="shared" si="12"/>
        <v>PY</v>
      </c>
      <c r="J442" s="1" t="s">
        <v>372</v>
      </c>
    </row>
    <row r="443" spans="2:10">
      <c r="B443" s="1"/>
      <c r="E443" s="1"/>
      <c r="G443" s="8" t="s">
        <v>1332</v>
      </c>
      <c r="H443" s="1" t="str">
        <f t="shared" si="12"/>
        <v>PE</v>
      </c>
      <c r="J443" s="1" t="s">
        <v>372</v>
      </c>
    </row>
    <row r="444" spans="2:10">
      <c r="B444" s="1"/>
      <c r="E444" s="1"/>
      <c r="G444" s="8" t="s">
        <v>1333</v>
      </c>
      <c r="H444" s="1" t="str">
        <f t="shared" si="12"/>
        <v>PH</v>
      </c>
      <c r="J444" s="1" t="s">
        <v>372</v>
      </c>
    </row>
    <row r="445" spans="2:10">
      <c r="B445" s="1"/>
      <c r="E445" s="1"/>
      <c r="G445" s="8" t="s">
        <v>1334</v>
      </c>
      <c r="H445" s="1" t="str">
        <f t="shared" si="12"/>
        <v>PN</v>
      </c>
      <c r="J445" s="1" t="s">
        <v>372</v>
      </c>
    </row>
    <row r="446" spans="2:10">
      <c r="B446" s="1"/>
      <c r="E446" s="1"/>
      <c r="G446" s="8" t="s">
        <v>1335</v>
      </c>
      <c r="H446" s="1" t="str">
        <f t="shared" si="12"/>
        <v>PL</v>
      </c>
      <c r="J446" s="1" t="s">
        <v>372</v>
      </c>
    </row>
    <row r="447" spans="2:10">
      <c r="B447" s="1"/>
      <c r="E447" s="1"/>
      <c r="G447" s="8" t="s">
        <v>1336</v>
      </c>
      <c r="H447" s="1" t="str">
        <f t="shared" si="12"/>
        <v>PT</v>
      </c>
      <c r="J447" s="1" t="s">
        <v>372</v>
      </c>
    </row>
    <row r="448" spans="2:10">
      <c r="B448" s="1"/>
      <c r="E448" s="1"/>
      <c r="G448" s="8" t="s">
        <v>1337</v>
      </c>
      <c r="H448" s="1" t="str">
        <f t="shared" si="12"/>
        <v>PR</v>
      </c>
      <c r="J448" s="1" t="s">
        <v>372</v>
      </c>
    </row>
    <row r="449" spans="2:10">
      <c r="B449" s="1"/>
      <c r="E449" s="1"/>
      <c r="G449" s="8" t="s">
        <v>1338</v>
      </c>
      <c r="H449" s="1" t="str">
        <f t="shared" si="12"/>
        <v>QA</v>
      </c>
      <c r="J449" s="1" t="s">
        <v>372</v>
      </c>
    </row>
    <row r="450" spans="2:10">
      <c r="B450" s="1"/>
      <c r="E450" s="1"/>
      <c r="G450" s="8" t="s">
        <v>1339</v>
      </c>
      <c r="H450" s="1" t="str">
        <f t="shared" si="12"/>
        <v>RE</v>
      </c>
      <c r="J450" s="1" t="s">
        <v>372</v>
      </c>
    </row>
    <row r="451" spans="2:10">
      <c r="B451" s="1"/>
      <c r="E451" s="1"/>
      <c r="G451" s="8" t="s">
        <v>973</v>
      </c>
      <c r="H451" s="1" t="str">
        <f t="shared" si="12"/>
        <v>RO</v>
      </c>
      <c r="J451" s="1" t="s">
        <v>372</v>
      </c>
    </row>
    <row r="452" spans="2:10">
      <c r="B452" s="1"/>
      <c r="E452" s="1"/>
      <c r="G452" s="8" t="s">
        <v>1340</v>
      </c>
      <c r="H452" s="1" t="str">
        <f t="shared" ref="H452:H515" si="13">VLOOKUP(G452,$A$2:$B$323,2,0)</f>
        <v>RU</v>
      </c>
      <c r="J452" s="1" t="s">
        <v>372</v>
      </c>
    </row>
    <row r="453" spans="2:10">
      <c r="B453" s="1"/>
      <c r="E453" s="1"/>
      <c r="G453" s="8" t="s">
        <v>1341</v>
      </c>
      <c r="H453" s="1" t="str">
        <f t="shared" si="13"/>
        <v>RW</v>
      </c>
      <c r="J453" s="1" t="s">
        <v>372</v>
      </c>
    </row>
    <row r="454" spans="2:10">
      <c r="B454" s="1"/>
      <c r="E454" s="1"/>
      <c r="G454" s="8" t="s">
        <v>900</v>
      </c>
      <c r="H454" s="1" t="str">
        <f t="shared" si="13"/>
        <v>BL</v>
      </c>
      <c r="J454" s="1" t="s">
        <v>372</v>
      </c>
    </row>
    <row r="455" spans="2:10">
      <c r="B455" s="1"/>
      <c r="E455" s="1"/>
      <c r="G455" s="8" t="s">
        <v>1342</v>
      </c>
      <c r="H455" s="1" t="str">
        <f t="shared" si="13"/>
        <v>SH</v>
      </c>
      <c r="J455" s="1" t="s">
        <v>372</v>
      </c>
    </row>
    <row r="456" spans="2:10">
      <c r="B456" s="1"/>
      <c r="E456" s="1"/>
      <c r="G456" s="8" t="s">
        <v>1343</v>
      </c>
      <c r="H456" s="1" t="str">
        <f t="shared" si="13"/>
        <v>KN</v>
      </c>
      <c r="J456" s="1" t="s">
        <v>372</v>
      </c>
    </row>
    <row r="457" spans="2:10">
      <c r="B457" s="1"/>
      <c r="E457" s="1"/>
      <c r="G457" s="8" t="s">
        <v>1344</v>
      </c>
      <c r="H457" s="1" t="str">
        <f t="shared" si="13"/>
        <v>LC</v>
      </c>
      <c r="J457" s="1" t="s">
        <v>372</v>
      </c>
    </row>
    <row r="458" spans="2:10">
      <c r="B458" s="1"/>
      <c r="E458" s="1"/>
      <c r="G458" s="8" t="s">
        <v>1345</v>
      </c>
      <c r="H458" s="1" t="str">
        <f t="shared" si="13"/>
        <v>MF</v>
      </c>
      <c r="J458" s="1" t="s">
        <v>372</v>
      </c>
    </row>
    <row r="459" spans="2:10">
      <c r="B459" s="1"/>
      <c r="E459" s="1"/>
      <c r="G459" s="8" t="s">
        <v>1346</v>
      </c>
      <c r="H459" s="1" t="str">
        <f t="shared" si="13"/>
        <v>PM</v>
      </c>
      <c r="J459" s="1" t="s">
        <v>372</v>
      </c>
    </row>
    <row r="460" spans="2:10">
      <c r="B460" s="1"/>
      <c r="E460" s="1"/>
      <c r="G460" s="8" t="s">
        <v>1347</v>
      </c>
      <c r="H460" s="1" t="str">
        <f t="shared" si="13"/>
        <v>VC</v>
      </c>
      <c r="J460" s="1" t="s">
        <v>372</v>
      </c>
    </row>
    <row r="461" spans="2:10">
      <c r="B461" s="1"/>
      <c r="E461" s="1"/>
      <c r="G461" s="8" t="s">
        <v>1348</v>
      </c>
      <c r="H461" s="1" t="str">
        <f t="shared" si="13"/>
        <v>WS</v>
      </c>
      <c r="J461" s="1" t="s">
        <v>372</v>
      </c>
    </row>
    <row r="462" spans="2:10">
      <c r="B462" s="1"/>
      <c r="E462" s="1"/>
      <c r="G462" s="8" t="s">
        <v>983</v>
      </c>
      <c r="H462" s="1" t="str">
        <f t="shared" si="13"/>
        <v>SM</v>
      </c>
      <c r="J462" s="1" t="s">
        <v>372</v>
      </c>
    </row>
    <row r="463" spans="2:10">
      <c r="B463" s="1"/>
      <c r="E463" s="1"/>
      <c r="G463" s="8" t="s">
        <v>1349</v>
      </c>
      <c r="H463" s="1" t="str">
        <f t="shared" si="13"/>
        <v>ST</v>
      </c>
      <c r="J463" s="1" t="s">
        <v>372</v>
      </c>
    </row>
    <row r="464" spans="2:10">
      <c r="B464" s="1"/>
      <c r="E464" s="1"/>
      <c r="G464" s="8" t="s">
        <v>1350</v>
      </c>
      <c r="H464" s="1" t="str">
        <f t="shared" si="13"/>
        <v>SA</v>
      </c>
      <c r="J464" s="1" t="s">
        <v>372</v>
      </c>
    </row>
    <row r="465" spans="2:10">
      <c r="B465" s="1"/>
      <c r="E465" s="1"/>
      <c r="G465" s="8" t="s">
        <v>1351</v>
      </c>
      <c r="H465" s="1" t="str">
        <f t="shared" si="13"/>
        <v>SN</v>
      </c>
      <c r="J465" s="1" t="s">
        <v>372</v>
      </c>
    </row>
    <row r="466" spans="2:10">
      <c r="B466" s="1"/>
      <c r="E466" s="1"/>
      <c r="G466" s="8" t="s">
        <v>1352</v>
      </c>
      <c r="H466" s="1" t="str">
        <f t="shared" si="13"/>
        <v>RS</v>
      </c>
      <c r="J466" s="1" t="s">
        <v>372</v>
      </c>
    </row>
    <row r="467" spans="2:10">
      <c r="B467" s="1"/>
      <c r="E467" s="1"/>
      <c r="G467" s="8" t="s">
        <v>1353</v>
      </c>
      <c r="H467" s="1" t="str">
        <f t="shared" si="13"/>
        <v>SC</v>
      </c>
      <c r="J467" s="1" t="s">
        <v>372</v>
      </c>
    </row>
    <row r="468" spans="2:10">
      <c r="B468" s="1"/>
      <c r="E468" s="1"/>
      <c r="G468" s="8" t="s">
        <v>1354</v>
      </c>
      <c r="H468" s="1" t="str">
        <f t="shared" si="13"/>
        <v>SL</v>
      </c>
      <c r="J468" s="1" t="s">
        <v>372</v>
      </c>
    </row>
    <row r="469" spans="2:10">
      <c r="B469" s="1"/>
      <c r="E469" s="1"/>
      <c r="G469" s="8" t="s">
        <v>978</v>
      </c>
      <c r="H469" s="1" t="str">
        <f t="shared" si="13"/>
        <v>SG</v>
      </c>
      <c r="J469" s="1" t="s">
        <v>372</v>
      </c>
    </row>
    <row r="470" spans="2:10">
      <c r="B470" s="1"/>
      <c r="E470" s="1"/>
      <c r="G470" s="8" t="s">
        <v>1355</v>
      </c>
      <c r="H470" s="1" t="str">
        <f t="shared" si="13"/>
        <v>SX</v>
      </c>
      <c r="J470" s="1" t="s">
        <v>372</v>
      </c>
    </row>
    <row r="471" spans="2:10">
      <c r="B471" s="1"/>
      <c r="E471" s="1"/>
      <c r="G471" s="8" t="s">
        <v>1356</v>
      </c>
      <c r="H471" s="1" t="str">
        <f t="shared" si="13"/>
        <v>SK</v>
      </c>
      <c r="J471" s="1" t="s">
        <v>372</v>
      </c>
    </row>
    <row r="472" spans="2:10">
      <c r="B472" s="1"/>
      <c r="E472" s="1"/>
      <c r="G472" s="8" t="s">
        <v>1357</v>
      </c>
      <c r="H472" s="1" t="str">
        <f t="shared" si="13"/>
        <v>SI</v>
      </c>
      <c r="J472" s="1" t="s">
        <v>372</v>
      </c>
    </row>
    <row r="473" spans="2:10">
      <c r="B473" s="1"/>
      <c r="E473" s="1"/>
      <c r="G473" s="8" t="s">
        <v>1358</v>
      </c>
      <c r="H473" s="1" t="str">
        <f t="shared" si="13"/>
        <v>SB</v>
      </c>
      <c r="J473" s="1" t="s">
        <v>372</v>
      </c>
    </row>
    <row r="474" spans="2:10">
      <c r="B474" s="1"/>
      <c r="E474" s="1"/>
      <c r="G474" s="8" t="s">
        <v>714</v>
      </c>
      <c r="H474" s="1" t="str">
        <f t="shared" si="13"/>
        <v>SO</v>
      </c>
      <c r="J474" s="1" t="s">
        <v>372</v>
      </c>
    </row>
    <row r="475" spans="2:10">
      <c r="B475" s="1"/>
      <c r="E475" s="1"/>
      <c r="G475" s="8" t="s">
        <v>1359</v>
      </c>
      <c r="H475" s="1" t="str">
        <f t="shared" si="13"/>
        <v>ZA</v>
      </c>
      <c r="J475" s="1" t="s">
        <v>372</v>
      </c>
    </row>
    <row r="476" spans="2:10">
      <c r="B476" s="1"/>
      <c r="E476" s="1"/>
      <c r="G476" s="8" t="s">
        <v>987</v>
      </c>
      <c r="H476" s="1" t="str">
        <f t="shared" si="13"/>
        <v>GS</v>
      </c>
      <c r="J476" s="1" t="s">
        <v>372</v>
      </c>
    </row>
    <row r="477" spans="2:10">
      <c r="B477" s="1"/>
      <c r="E477" s="1"/>
      <c r="G477" s="8" t="s">
        <v>1360</v>
      </c>
      <c r="H477" s="1" t="str">
        <f t="shared" si="13"/>
        <v>ES</v>
      </c>
      <c r="J477" s="1" t="s">
        <v>372</v>
      </c>
    </row>
    <row r="478" spans="2:10">
      <c r="B478" s="1"/>
      <c r="E478" s="1"/>
      <c r="G478" s="8" t="s">
        <v>1361</v>
      </c>
      <c r="H478" s="1" t="str">
        <f t="shared" si="13"/>
        <v>LK</v>
      </c>
      <c r="J478" s="1" t="s">
        <v>372</v>
      </c>
    </row>
    <row r="479" spans="2:10">
      <c r="B479" s="1"/>
      <c r="E479" s="1"/>
      <c r="G479" s="8" t="s">
        <v>1362</v>
      </c>
      <c r="H479" s="1" t="str">
        <f t="shared" si="13"/>
        <v>SD</v>
      </c>
      <c r="J479" s="1" t="s">
        <v>372</v>
      </c>
    </row>
    <row r="480" spans="2:10">
      <c r="B480" s="1"/>
      <c r="E480" s="1"/>
      <c r="G480" s="8" t="s">
        <v>1363</v>
      </c>
      <c r="H480" s="1" t="str">
        <f t="shared" si="13"/>
        <v>SR</v>
      </c>
      <c r="J480" s="1" t="s">
        <v>372</v>
      </c>
    </row>
    <row r="481" spans="2:10">
      <c r="B481" s="1"/>
      <c r="E481" s="1"/>
      <c r="G481" s="8" t="s">
        <v>1364</v>
      </c>
      <c r="H481" s="1" t="str">
        <f t="shared" si="13"/>
        <v>SJ</v>
      </c>
      <c r="J481" s="1" t="s">
        <v>372</v>
      </c>
    </row>
    <row r="482" spans="2:10">
      <c r="B482" s="1"/>
      <c r="E482" s="1"/>
      <c r="G482" s="8" t="s">
        <v>1365</v>
      </c>
      <c r="H482" s="1" t="str">
        <f t="shared" si="13"/>
        <v>SZ</v>
      </c>
      <c r="J482" s="1" t="s">
        <v>372</v>
      </c>
    </row>
    <row r="483" spans="2:10">
      <c r="B483" s="1"/>
      <c r="E483" s="1"/>
      <c r="G483" s="8" t="s">
        <v>1366</v>
      </c>
      <c r="H483" s="1" t="str">
        <f t="shared" si="13"/>
        <v>SE</v>
      </c>
      <c r="J483" s="1" t="s">
        <v>372</v>
      </c>
    </row>
    <row r="484" spans="2:10">
      <c r="B484" s="1"/>
      <c r="E484" s="1"/>
      <c r="G484" s="8" t="s">
        <v>1367</v>
      </c>
      <c r="H484" s="1" t="str">
        <f t="shared" si="13"/>
        <v>CH</v>
      </c>
      <c r="J484" s="1" t="s">
        <v>372</v>
      </c>
    </row>
    <row r="485" spans="2:10">
      <c r="B485" s="1"/>
      <c r="E485" s="1"/>
      <c r="G485" s="8" t="s">
        <v>587</v>
      </c>
      <c r="H485" s="1" t="str">
        <f t="shared" si="13"/>
        <v>SY</v>
      </c>
      <c r="J485" s="1" t="s">
        <v>372</v>
      </c>
    </row>
    <row r="486" spans="2:10">
      <c r="B486" s="1"/>
      <c r="E486" s="1"/>
      <c r="G486" s="8" t="s">
        <v>1368</v>
      </c>
      <c r="H486" s="1" t="str">
        <f t="shared" si="13"/>
        <v>TW</v>
      </c>
      <c r="J486" s="1" t="s">
        <v>372</v>
      </c>
    </row>
    <row r="487" spans="2:10">
      <c r="B487" s="1"/>
      <c r="E487" s="1"/>
      <c r="G487" s="8" t="s">
        <v>1369</v>
      </c>
      <c r="H487" s="1" t="str">
        <f t="shared" si="13"/>
        <v>TJ</v>
      </c>
      <c r="J487" s="1" t="s">
        <v>372</v>
      </c>
    </row>
    <row r="488" spans="2:10">
      <c r="B488" s="1"/>
      <c r="E488" s="1"/>
      <c r="G488" s="8" t="s">
        <v>1370</v>
      </c>
      <c r="H488" s="1" t="str">
        <f t="shared" si="13"/>
        <v>TZ</v>
      </c>
      <c r="J488" s="1" t="s">
        <v>372</v>
      </c>
    </row>
    <row r="489" spans="2:10">
      <c r="B489" s="1"/>
      <c r="E489" s="1"/>
      <c r="G489" s="8" t="s">
        <v>1371</v>
      </c>
      <c r="H489" s="1" t="str">
        <f t="shared" si="13"/>
        <v>TH</v>
      </c>
      <c r="J489" s="1" t="s">
        <v>372</v>
      </c>
    </row>
    <row r="490" spans="2:10">
      <c r="B490" s="1"/>
      <c r="E490" s="1"/>
      <c r="G490" s="8" t="s">
        <v>1372</v>
      </c>
      <c r="H490" s="1" t="str">
        <f t="shared" si="13"/>
        <v>TL</v>
      </c>
      <c r="J490" s="1" t="s">
        <v>372</v>
      </c>
    </row>
    <row r="491" spans="2:10">
      <c r="B491" s="1"/>
      <c r="E491" s="1"/>
      <c r="G491" s="8" t="s">
        <v>799</v>
      </c>
      <c r="H491" s="1" t="str">
        <f t="shared" si="13"/>
        <v>TG</v>
      </c>
      <c r="J491" s="1" t="s">
        <v>372</v>
      </c>
    </row>
    <row r="492" spans="2:10">
      <c r="B492" s="1"/>
      <c r="E492" s="1"/>
      <c r="G492" s="8" t="s">
        <v>1373</v>
      </c>
      <c r="H492" s="1" t="str">
        <f t="shared" si="13"/>
        <v>TK</v>
      </c>
      <c r="J492" s="1" t="s">
        <v>372</v>
      </c>
    </row>
    <row r="493" spans="2:10">
      <c r="B493" s="1"/>
      <c r="E493" s="1"/>
      <c r="G493" s="8" t="s">
        <v>1374</v>
      </c>
      <c r="H493" s="1" t="str">
        <f t="shared" si="13"/>
        <v>TO</v>
      </c>
      <c r="J493" s="1" t="s">
        <v>372</v>
      </c>
    </row>
    <row r="494" spans="2:10">
      <c r="B494" s="1"/>
      <c r="E494" s="1"/>
      <c r="G494" s="8" t="s">
        <v>374</v>
      </c>
      <c r="H494" s="1" t="str">
        <f t="shared" si="13"/>
        <v>TT</v>
      </c>
      <c r="J494" s="1" t="s">
        <v>372</v>
      </c>
    </row>
    <row r="495" spans="2:10">
      <c r="B495" s="1"/>
      <c r="E495" s="1"/>
      <c r="G495" s="8" t="s">
        <v>1375</v>
      </c>
      <c r="H495" s="1" t="str">
        <f t="shared" si="13"/>
        <v>TN</v>
      </c>
      <c r="J495" s="1" t="s">
        <v>372</v>
      </c>
    </row>
    <row r="496" spans="2:10">
      <c r="B496" s="1"/>
      <c r="E496" s="1"/>
      <c r="G496" s="8" t="s">
        <v>604</v>
      </c>
      <c r="H496" s="1" t="str">
        <f t="shared" si="13"/>
        <v>TR</v>
      </c>
      <c r="J496" s="1" t="s">
        <v>372</v>
      </c>
    </row>
    <row r="497" spans="2:10">
      <c r="B497" s="1"/>
      <c r="E497" s="1"/>
      <c r="G497" s="8" t="s">
        <v>1376</v>
      </c>
      <c r="H497" s="1" t="str">
        <f t="shared" si="13"/>
        <v>TM</v>
      </c>
      <c r="J497" s="1" t="s">
        <v>372</v>
      </c>
    </row>
    <row r="498" spans="2:10">
      <c r="B498" s="1"/>
      <c r="E498" s="1"/>
      <c r="G498" s="8" t="s">
        <v>1377</v>
      </c>
      <c r="H498" s="1" t="str">
        <f t="shared" si="13"/>
        <v>TC</v>
      </c>
      <c r="J498" s="1" t="s">
        <v>372</v>
      </c>
    </row>
    <row r="499" spans="2:10">
      <c r="B499" s="1"/>
      <c r="E499" s="1"/>
      <c r="G499" s="8" t="s">
        <v>1378</v>
      </c>
      <c r="H499" s="1" t="str">
        <f t="shared" si="13"/>
        <v>TV</v>
      </c>
      <c r="J499" s="1" t="s">
        <v>372</v>
      </c>
    </row>
    <row r="500" spans="2:10">
      <c r="B500" s="1"/>
      <c r="E500" s="1"/>
      <c r="G500" s="8" t="s">
        <v>1379</v>
      </c>
      <c r="H500" s="1" t="str">
        <f t="shared" si="13"/>
        <v>UG</v>
      </c>
      <c r="J500" s="1" t="s">
        <v>372</v>
      </c>
    </row>
    <row r="501" spans="2:10">
      <c r="B501" s="1"/>
      <c r="E501" s="1"/>
      <c r="G501" s="8" t="s">
        <v>1380</v>
      </c>
      <c r="H501" s="1" t="str">
        <f t="shared" si="13"/>
        <v>UA</v>
      </c>
      <c r="J501" s="1" t="s">
        <v>372</v>
      </c>
    </row>
    <row r="502" spans="2:10">
      <c r="B502" s="1"/>
      <c r="E502" s="1"/>
      <c r="G502" s="8" t="s">
        <v>1381</v>
      </c>
      <c r="H502" s="1" t="str">
        <f t="shared" si="13"/>
        <v>AE</v>
      </c>
      <c r="J502" s="1" t="s">
        <v>372</v>
      </c>
    </row>
    <row r="503" spans="2:10">
      <c r="B503" s="1"/>
      <c r="E503" s="1"/>
      <c r="G503" s="8" t="s">
        <v>1382</v>
      </c>
      <c r="H503" s="1" t="str">
        <f t="shared" si="13"/>
        <v>GB</v>
      </c>
      <c r="J503" s="1" t="s">
        <v>372</v>
      </c>
    </row>
    <row r="504" spans="2:10">
      <c r="B504" s="1"/>
      <c r="E504" s="1"/>
      <c r="G504" s="8" t="s">
        <v>1383</v>
      </c>
      <c r="H504" s="1" t="str">
        <f t="shared" si="13"/>
        <v>US</v>
      </c>
      <c r="J504" s="1" t="s">
        <v>372</v>
      </c>
    </row>
    <row r="505" spans="2:10">
      <c r="B505" s="1"/>
      <c r="E505" s="1"/>
      <c r="G505" s="8" t="s">
        <v>1384</v>
      </c>
      <c r="H505" s="1" t="str">
        <f t="shared" si="13"/>
        <v>UM</v>
      </c>
      <c r="J505" s="1" t="s">
        <v>372</v>
      </c>
    </row>
    <row r="506" spans="2:10">
      <c r="B506" s="1"/>
      <c r="E506" s="1"/>
      <c r="G506" s="8" t="s">
        <v>1385</v>
      </c>
      <c r="H506" s="1" t="str">
        <f t="shared" si="13"/>
        <v>UY</v>
      </c>
      <c r="J506" s="1" t="s">
        <v>372</v>
      </c>
    </row>
    <row r="507" spans="2:10">
      <c r="B507" s="1"/>
      <c r="E507" s="1"/>
      <c r="G507" s="8" t="s">
        <v>1386</v>
      </c>
      <c r="H507" s="1" t="str">
        <f t="shared" si="13"/>
        <v>UZ</v>
      </c>
      <c r="J507" s="1" t="s">
        <v>372</v>
      </c>
    </row>
    <row r="508" spans="2:10">
      <c r="B508" s="1"/>
      <c r="E508" s="1"/>
      <c r="G508" s="8" t="s">
        <v>1387</v>
      </c>
      <c r="H508" s="1" t="str">
        <f t="shared" si="13"/>
        <v>VU</v>
      </c>
      <c r="J508" s="1" t="s">
        <v>372</v>
      </c>
    </row>
    <row r="509" spans="2:10">
      <c r="B509" s="1"/>
      <c r="E509" s="1"/>
      <c r="G509" s="8" t="s">
        <v>1388</v>
      </c>
      <c r="H509" s="1" t="str">
        <f t="shared" si="13"/>
        <v>VE</v>
      </c>
      <c r="J509" s="1" t="s">
        <v>372</v>
      </c>
    </row>
    <row r="510" spans="2:10">
      <c r="B510" s="1"/>
      <c r="E510" s="1"/>
      <c r="G510" s="8" t="s">
        <v>1389</v>
      </c>
      <c r="H510" s="1" t="str">
        <f t="shared" si="13"/>
        <v>VN</v>
      </c>
      <c r="J510" s="1" t="s">
        <v>372</v>
      </c>
    </row>
    <row r="511" spans="2:10">
      <c r="B511" s="1"/>
      <c r="E511" s="1"/>
      <c r="G511" s="8" t="s">
        <v>518</v>
      </c>
      <c r="H511" s="1" t="str">
        <f t="shared" si="13"/>
        <v>VG</v>
      </c>
      <c r="J511" s="1" t="s">
        <v>372</v>
      </c>
    </row>
    <row r="512" spans="2:10">
      <c r="B512" s="1"/>
      <c r="E512" s="1"/>
      <c r="G512" s="8" t="s">
        <v>1390</v>
      </c>
      <c r="H512" s="1" t="str">
        <f t="shared" si="13"/>
        <v>VI</v>
      </c>
      <c r="J512" s="1" t="s">
        <v>372</v>
      </c>
    </row>
    <row r="513" spans="2:16">
      <c r="B513" s="1"/>
      <c r="E513" s="1"/>
      <c r="G513" s="8" t="s">
        <v>1391</v>
      </c>
      <c r="H513" s="1" t="str">
        <f t="shared" si="13"/>
        <v>WF</v>
      </c>
      <c r="J513" s="1" t="s">
        <v>372</v>
      </c>
    </row>
    <row r="514" spans="2:16">
      <c r="B514" s="1"/>
      <c r="E514" s="1"/>
      <c r="G514" s="8" t="s">
        <v>1392</v>
      </c>
      <c r="H514" s="1" t="str">
        <f t="shared" si="13"/>
        <v>EH</v>
      </c>
      <c r="J514" s="1" t="s">
        <v>372</v>
      </c>
    </row>
    <row r="515" spans="2:16">
      <c r="B515" s="1"/>
      <c r="E515" s="1"/>
      <c r="G515" s="8" t="s">
        <v>649</v>
      </c>
      <c r="H515" s="1" t="str">
        <f t="shared" si="13"/>
        <v>YE</v>
      </c>
      <c r="J515" s="1" t="s">
        <v>372</v>
      </c>
    </row>
    <row r="516" spans="2:16">
      <c r="B516" s="1"/>
      <c r="E516" s="1"/>
      <c r="G516" s="8" t="s">
        <v>1393</v>
      </c>
      <c r="H516" s="1" t="str">
        <f t="shared" ref="H516:H578" si="14">VLOOKUP(G516,$A$2:$B$323,2,0)</f>
        <v>ZM</v>
      </c>
      <c r="J516" s="1" t="s">
        <v>372</v>
      </c>
    </row>
    <row r="517" spans="2:16">
      <c r="B517" s="1"/>
      <c r="E517" s="1"/>
      <c r="G517" s="11" t="s">
        <v>1394</v>
      </c>
      <c r="H517" s="1" t="str">
        <f t="shared" si="14"/>
        <v>ZW</v>
      </c>
      <c r="J517" s="1" t="s">
        <v>372</v>
      </c>
    </row>
    <row r="518" spans="2:16">
      <c r="B518" s="1"/>
      <c r="E518" s="1"/>
      <c r="G518" s="11" t="s">
        <v>1412</v>
      </c>
      <c r="H518" s="1" t="str">
        <f t="shared" si="14"/>
        <v>EU</v>
      </c>
      <c r="J518" s="1" t="s">
        <v>372</v>
      </c>
    </row>
    <row r="519" spans="2:16">
      <c r="B519" s="1"/>
      <c r="E519" s="1"/>
      <c r="G519" s="11" t="s">
        <v>1413</v>
      </c>
      <c r="H519" s="1" t="str">
        <f t="shared" si="14"/>
        <v>XA</v>
      </c>
      <c r="J519" s="1" t="s">
        <v>372</v>
      </c>
      <c r="P519" s="1"/>
    </row>
    <row r="520" spans="2:16">
      <c r="B520" s="1"/>
      <c r="E520" s="1"/>
      <c r="G520" s="11" t="s">
        <v>3400</v>
      </c>
      <c r="H520" s="1" t="str">
        <f t="shared" si="14"/>
        <v>SS</v>
      </c>
      <c r="I520" s="1"/>
      <c r="J520" s="1" t="s">
        <v>372</v>
      </c>
      <c r="K520" s="1"/>
      <c r="L520" s="1"/>
      <c r="M520" s="1"/>
    </row>
    <row r="521" spans="2:16">
      <c r="B521" s="1"/>
      <c r="E521" s="1"/>
      <c r="G521" s="38" t="s">
        <v>1415</v>
      </c>
      <c r="H521" s="1"/>
      <c r="K521" s="1" t="s">
        <v>2559</v>
      </c>
      <c r="M521" t="s">
        <v>1416</v>
      </c>
    </row>
    <row r="522" spans="2:16">
      <c r="B522" s="1"/>
      <c r="E522" s="1"/>
      <c r="G522" s="7" t="s">
        <v>3760</v>
      </c>
      <c r="H522" s="1" t="str">
        <f t="shared" si="14"/>
        <v>x0</v>
      </c>
      <c r="I522" t="s">
        <v>371</v>
      </c>
    </row>
    <row r="523" spans="2:16">
      <c r="B523" s="1"/>
      <c r="E523" s="1"/>
      <c r="G523" s="8" t="s">
        <v>1181</v>
      </c>
      <c r="H523" s="1" t="str">
        <f t="shared" si="14"/>
        <v>AF</v>
      </c>
      <c r="J523" s="1" t="s">
        <v>372</v>
      </c>
    </row>
    <row r="524" spans="2:16">
      <c r="B524" s="1"/>
      <c r="E524" s="1"/>
      <c r="G524" s="8" t="s">
        <v>1182</v>
      </c>
      <c r="H524" s="1" t="str">
        <f t="shared" si="14"/>
        <v>AX</v>
      </c>
      <c r="J524" s="1" t="s">
        <v>372</v>
      </c>
    </row>
    <row r="525" spans="2:16">
      <c r="B525" s="1"/>
      <c r="E525" s="1"/>
      <c r="G525" s="8" t="s">
        <v>370</v>
      </c>
      <c r="H525" s="1" t="str">
        <f t="shared" si="14"/>
        <v>AL</v>
      </c>
      <c r="J525" s="1" t="s">
        <v>372</v>
      </c>
    </row>
    <row r="526" spans="2:16">
      <c r="B526" s="1"/>
      <c r="E526" s="1"/>
      <c r="G526" s="8" t="s">
        <v>1183</v>
      </c>
      <c r="H526" s="1" t="str">
        <f t="shared" si="14"/>
        <v>DZ</v>
      </c>
      <c r="J526" s="1" t="s">
        <v>372</v>
      </c>
    </row>
    <row r="527" spans="2:16">
      <c r="B527" s="1"/>
      <c r="E527" s="1"/>
      <c r="G527" s="8" t="s">
        <v>382</v>
      </c>
      <c r="H527" s="1" t="str">
        <f t="shared" si="14"/>
        <v>AS</v>
      </c>
      <c r="J527" s="1" t="s">
        <v>372</v>
      </c>
    </row>
    <row r="528" spans="2:16">
      <c r="B528" s="1"/>
      <c r="E528" s="1"/>
      <c r="G528" s="8" t="s">
        <v>1184</v>
      </c>
      <c r="H528" s="1" t="str">
        <f t="shared" si="14"/>
        <v>AD</v>
      </c>
      <c r="J528" s="1" t="s">
        <v>372</v>
      </c>
    </row>
    <row r="529" spans="2:10">
      <c r="B529" s="1"/>
      <c r="E529" s="1"/>
      <c r="G529" s="8" t="s">
        <v>1185</v>
      </c>
      <c r="H529" s="1" t="str">
        <f t="shared" si="14"/>
        <v>AO</v>
      </c>
      <c r="J529" s="1" t="s">
        <v>372</v>
      </c>
    </row>
    <row r="530" spans="2:10">
      <c r="B530" s="1"/>
      <c r="E530" s="1"/>
      <c r="G530" s="8" t="s">
        <v>1186</v>
      </c>
      <c r="H530" s="1" t="str">
        <f t="shared" si="14"/>
        <v>AI</v>
      </c>
      <c r="J530" s="1" t="s">
        <v>372</v>
      </c>
    </row>
    <row r="531" spans="2:10">
      <c r="B531" s="1"/>
      <c r="E531" s="1"/>
      <c r="G531" s="8" t="s">
        <v>1187</v>
      </c>
      <c r="H531" s="1" t="str">
        <f t="shared" si="14"/>
        <v>AQ</v>
      </c>
      <c r="J531" s="1" t="s">
        <v>372</v>
      </c>
    </row>
    <row r="532" spans="2:10">
      <c r="B532" s="1"/>
      <c r="E532" s="1"/>
      <c r="G532" s="8" t="s">
        <v>589</v>
      </c>
      <c r="H532" s="1" t="str">
        <f t="shared" si="14"/>
        <v>AG</v>
      </c>
      <c r="J532" s="1" t="s">
        <v>372</v>
      </c>
    </row>
    <row r="533" spans="2:10">
      <c r="B533" s="1"/>
      <c r="E533" s="1"/>
      <c r="G533" s="8" t="s">
        <v>659</v>
      </c>
      <c r="H533" s="1" t="str">
        <f t="shared" si="14"/>
        <v>AR</v>
      </c>
      <c r="J533" s="1" t="s">
        <v>372</v>
      </c>
    </row>
    <row r="534" spans="2:10">
      <c r="B534" s="1"/>
      <c r="E534" s="1"/>
      <c r="G534" s="8" t="s">
        <v>1188</v>
      </c>
      <c r="H534" s="1" t="str">
        <f t="shared" si="14"/>
        <v>AM</v>
      </c>
      <c r="J534" s="1" t="s">
        <v>372</v>
      </c>
    </row>
    <row r="535" spans="2:10">
      <c r="B535" s="1"/>
      <c r="E535" s="1"/>
      <c r="G535" s="8" t="s">
        <v>1189</v>
      </c>
      <c r="H535" s="1" t="str">
        <f t="shared" si="14"/>
        <v>AW</v>
      </c>
      <c r="J535" s="1" t="s">
        <v>372</v>
      </c>
    </row>
    <row r="536" spans="2:10">
      <c r="B536" s="1"/>
      <c r="E536" s="1"/>
      <c r="G536" s="8" t="s">
        <v>1190</v>
      </c>
      <c r="H536" s="1" t="str">
        <f t="shared" si="14"/>
        <v>AU</v>
      </c>
      <c r="J536" s="1" t="s">
        <v>372</v>
      </c>
    </row>
    <row r="537" spans="2:10">
      <c r="B537" s="1"/>
      <c r="E537" s="1"/>
      <c r="G537" s="8" t="s">
        <v>1191</v>
      </c>
      <c r="H537" s="1" t="str">
        <f t="shared" si="14"/>
        <v>AT</v>
      </c>
      <c r="J537" s="1" t="s">
        <v>372</v>
      </c>
    </row>
    <row r="538" spans="2:10">
      <c r="B538" s="1"/>
      <c r="E538" s="1"/>
      <c r="G538" s="8" t="s">
        <v>1192</v>
      </c>
      <c r="H538" s="1" t="str">
        <f t="shared" si="14"/>
        <v>AZ</v>
      </c>
      <c r="J538" s="1" t="s">
        <v>372</v>
      </c>
    </row>
    <row r="539" spans="2:10">
      <c r="B539" s="1"/>
      <c r="E539" s="1"/>
      <c r="G539" s="8" t="s">
        <v>1193</v>
      </c>
      <c r="H539" s="1" t="str">
        <f t="shared" si="14"/>
        <v>BS</v>
      </c>
      <c r="J539" s="1" t="s">
        <v>372</v>
      </c>
    </row>
    <row r="540" spans="2:10">
      <c r="B540" s="1"/>
      <c r="E540" s="1"/>
      <c r="G540" s="8" t="s">
        <v>1194</v>
      </c>
      <c r="H540" s="1" t="str">
        <f t="shared" si="14"/>
        <v>BH</v>
      </c>
      <c r="J540" s="1" t="s">
        <v>372</v>
      </c>
    </row>
    <row r="541" spans="2:10">
      <c r="B541" s="1"/>
      <c r="E541" s="1"/>
      <c r="G541" s="8" t="s">
        <v>1195</v>
      </c>
      <c r="H541" s="1" t="str">
        <f t="shared" si="14"/>
        <v>BD</v>
      </c>
      <c r="J541" s="1" t="s">
        <v>372</v>
      </c>
    </row>
    <row r="542" spans="2:10">
      <c r="B542" s="1"/>
      <c r="E542" s="1"/>
      <c r="G542" s="8" t="s">
        <v>1196</v>
      </c>
      <c r="H542" s="1" t="str">
        <f t="shared" si="14"/>
        <v>BB</v>
      </c>
      <c r="J542" s="1" t="s">
        <v>372</v>
      </c>
    </row>
    <row r="543" spans="2:10">
      <c r="B543" s="1"/>
      <c r="E543" s="1"/>
      <c r="G543" s="8" t="s">
        <v>1197</v>
      </c>
      <c r="H543" s="1" t="str">
        <f t="shared" si="14"/>
        <v>BY</v>
      </c>
      <c r="J543" s="1" t="s">
        <v>372</v>
      </c>
    </row>
    <row r="544" spans="2:10">
      <c r="B544" s="1"/>
      <c r="E544" s="1"/>
      <c r="G544" s="8" t="s">
        <v>934</v>
      </c>
      <c r="H544" s="1" t="str">
        <f t="shared" si="14"/>
        <v>BE</v>
      </c>
      <c r="J544" s="1" t="s">
        <v>372</v>
      </c>
    </row>
    <row r="545" spans="2:10">
      <c r="B545" s="1"/>
      <c r="E545" s="1"/>
      <c r="G545" s="8" t="s">
        <v>1198</v>
      </c>
      <c r="H545" s="1" t="str">
        <f t="shared" si="14"/>
        <v>BZ</v>
      </c>
      <c r="J545" s="1" t="s">
        <v>372</v>
      </c>
    </row>
    <row r="546" spans="2:10">
      <c r="B546" s="1"/>
      <c r="E546" s="1"/>
      <c r="G546" s="8" t="s">
        <v>1199</v>
      </c>
      <c r="H546" s="1" t="str">
        <f t="shared" si="14"/>
        <v>BJ</v>
      </c>
      <c r="J546" s="1" t="s">
        <v>372</v>
      </c>
    </row>
    <row r="547" spans="2:10">
      <c r="B547" s="1"/>
      <c r="E547" s="1"/>
      <c r="G547" s="8" t="s">
        <v>1200</v>
      </c>
      <c r="H547" s="1" t="str">
        <f t="shared" si="14"/>
        <v>BM</v>
      </c>
      <c r="J547" s="1" t="s">
        <v>372</v>
      </c>
    </row>
    <row r="548" spans="2:10">
      <c r="B548" s="1"/>
      <c r="E548" s="1"/>
      <c r="G548" s="8" t="s">
        <v>1201</v>
      </c>
      <c r="H548" s="1" t="str">
        <f t="shared" si="14"/>
        <v>BT</v>
      </c>
      <c r="J548" s="1" t="s">
        <v>372</v>
      </c>
    </row>
    <row r="549" spans="2:10">
      <c r="B549" s="1"/>
      <c r="E549" s="1"/>
      <c r="G549" s="8" t="s">
        <v>1202</v>
      </c>
      <c r="H549" s="1" t="str">
        <f t="shared" si="14"/>
        <v>BO</v>
      </c>
      <c r="J549" s="1" t="s">
        <v>372</v>
      </c>
    </row>
    <row r="550" spans="2:10">
      <c r="B550" s="1"/>
      <c r="E550" s="1"/>
      <c r="G550" s="8" t="s">
        <v>1203</v>
      </c>
      <c r="H550" s="1" t="str">
        <f t="shared" si="14"/>
        <v>BQ</v>
      </c>
      <c r="J550" s="1" t="s">
        <v>372</v>
      </c>
    </row>
    <row r="551" spans="2:10">
      <c r="B551" s="1"/>
      <c r="E551" s="1"/>
      <c r="G551" s="8" t="s">
        <v>1204</v>
      </c>
      <c r="H551" s="1" t="str">
        <f t="shared" si="14"/>
        <v>BA</v>
      </c>
      <c r="J551" s="1" t="s">
        <v>372</v>
      </c>
    </row>
    <row r="552" spans="2:10">
      <c r="B552" s="1"/>
      <c r="E552" s="1"/>
      <c r="G552" s="8" t="s">
        <v>1205</v>
      </c>
      <c r="H552" s="1" t="str">
        <f t="shared" si="14"/>
        <v>BW</v>
      </c>
      <c r="J552" s="1" t="s">
        <v>372</v>
      </c>
    </row>
    <row r="553" spans="2:10">
      <c r="B553" s="1"/>
      <c r="E553" s="1"/>
      <c r="G553" s="8" t="s">
        <v>1206</v>
      </c>
      <c r="H553" s="1" t="str">
        <f t="shared" si="14"/>
        <v>BV</v>
      </c>
      <c r="J553" s="1" t="s">
        <v>372</v>
      </c>
    </row>
    <row r="554" spans="2:10">
      <c r="B554" s="1"/>
      <c r="E554" s="1"/>
      <c r="G554" s="8" t="s">
        <v>1207</v>
      </c>
      <c r="H554" s="1" t="str">
        <f t="shared" si="14"/>
        <v>BR</v>
      </c>
      <c r="J554" s="1" t="s">
        <v>372</v>
      </c>
    </row>
    <row r="555" spans="2:10">
      <c r="B555" s="1"/>
      <c r="E555" s="1"/>
      <c r="G555" s="8" t="s">
        <v>648</v>
      </c>
      <c r="H555" s="1" t="str">
        <f t="shared" si="14"/>
        <v>IO</v>
      </c>
      <c r="J555" s="1" t="s">
        <v>372</v>
      </c>
    </row>
    <row r="556" spans="2:10">
      <c r="B556" s="1"/>
      <c r="E556" s="1"/>
      <c r="G556" s="8" t="s">
        <v>1208</v>
      </c>
      <c r="H556" s="1" t="str">
        <f t="shared" si="14"/>
        <v>BN</v>
      </c>
      <c r="J556" s="1" t="s">
        <v>372</v>
      </c>
    </row>
    <row r="557" spans="2:10">
      <c r="B557" s="1"/>
      <c r="E557" s="1"/>
      <c r="G557" s="8" t="s">
        <v>1209</v>
      </c>
      <c r="H557" s="1" t="str">
        <f t="shared" si="14"/>
        <v>BG</v>
      </c>
      <c r="J557" s="1" t="s">
        <v>372</v>
      </c>
    </row>
    <row r="558" spans="2:10">
      <c r="B558" s="1"/>
      <c r="E558" s="1"/>
      <c r="G558" s="8" t="s">
        <v>1210</v>
      </c>
      <c r="H558" s="1" t="str">
        <f t="shared" si="14"/>
        <v>BF</v>
      </c>
      <c r="J558" s="1" t="s">
        <v>372</v>
      </c>
    </row>
    <row r="559" spans="2:10">
      <c r="B559" s="1"/>
      <c r="E559" s="1"/>
      <c r="G559" s="8" t="s">
        <v>1211</v>
      </c>
      <c r="H559" s="1" t="str">
        <f t="shared" si="14"/>
        <v>BI</v>
      </c>
      <c r="J559" s="1" t="s">
        <v>372</v>
      </c>
    </row>
    <row r="560" spans="2:10">
      <c r="B560" s="1"/>
      <c r="E560" s="1"/>
      <c r="G560" s="8" t="s">
        <v>1212</v>
      </c>
      <c r="H560" s="1" t="str">
        <f t="shared" si="14"/>
        <v>KH</v>
      </c>
      <c r="J560" s="1" t="s">
        <v>372</v>
      </c>
    </row>
    <row r="561" spans="2:10">
      <c r="B561" s="1"/>
      <c r="E561" s="1"/>
      <c r="G561" s="8" t="s">
        <v>1213</v>
      </c>
      <c r="H561" s="1" t="str">
        <f t="shared" si="14"/>
        <v>CM</v>
      </c>
      <c r="J561" s="1" t="s">
        <v>372</v>
      </c>
    </row>
    <row r="562" spans="2:10">
      <c r="B562" s="1"/>
      <c r="E562" s="1"/>
      <c r="G562" s="8" t="s">
        <v>1214</v>
      </c>
      <c r="H562" s="1" t="str">
        <f t="shared" si="14"/>
        <v>CA</v>
      </c>
      <c r="J562" s="1" t="s">
        <v>372</v>
      </c>
    </row>
    <row r="563" spans="2:10">
      <c r="B563" s="1"/>
      <c r="E563" s="1"/>
      <c r="G563" s="8" t="s">
        <v>1215</v>
      </c>
      <c r="H563" s="1" t="str">
        <f t="shared" si="14"/>
        <v>CV</v>
      </c>
      <c r="J563" s="1" t="s">
        <v>372</v>
      </c>
    </row>
    <row r="564" spans="2:10">
      <c r="B564" s="1"/>
      <c r="E564" s="1"/>
      <c r="G564" s="8" t="s">
        <v>1216</v>
      </c>
      <c r="H564" s="1" t="str">
        <f t="shared" si="14"/>
        <v>KY</v>
      </c>
      <c r="J564" s="1" t="s">
        <v>372</v>
      </c>
    </row>
    <row r="565" spans="2:10">
      <c r="B565" s="1"/>
      <c r="E565" s="1"/>
      <c r="G565" s="8" t="s">
        <v>1217</v>
      </c>
      <c r="H565" s="1" t="str">
        <f t="shared" si="14"/>
        <v>CF</v>
      </c>
      <c r="J565" s="1" t="s">
        <v>372</v>
      </c>
    </row>
    <row r="566" spans="2:10">
      <c r="B566" s="1"/>
      <c r="E566" s="1"/>
      <c r="G566" s="8" t="s">
        <v>1218</v>
      </c>
      <c r="H566" s="1" t="str">
        <f t="shared" si="14"/>
        <v>TD</v>
      </c>
      <c r="J566" s="1" t="s">
        <v>372</v>
      </c>
    </row>
    <row r="567" spans="2:10">
      <c r="B567" s="1"/>
      <c r="E567" s="1"/>
      <c r="G567" s="8" t="s">
        <v>1219</v>
      </c>
      <c r="H567" s="1" t="str">
        <f t="shared" si="14"/>
        <v>CL</v>
      </c>
      <c r="J567" s="1" t="s">
        <v>372</v>
      </c>
    </row>
    <row r="568" spans="2:10">
      <c r="B568" s="1"/>
      <c r="E568" s="1"/>
      <c r="G568" s="8" t="s">
        <v>1220</v>
      </c>
      <c r="H568" s="1" t="str">
        <f t="shared" si="14"/>
        <v>CN</v>
      </c>
      <c r="J568" s="1" t="s">
        <v>372</v>
      </c>
    </row>
    <row r="569" spans="2:10">
      <c r="B569" s="1"/>
      <c r="E569" s="1"/>
      <c r="G569" s="8" t="s">
        <v>1221</v>
      </c>
      <c r="H569" s="1" t="str">
        <f t="shared" si="14"/>
        <v>CX</v>
      </c>
      <c r="J569" s="1" t="s">
        <v>372</v>
      </c>
    </row>
    <row r="570" spans="2:10">
      <c r="B570" s="1"/>
      <c r="E570" s="1"/>
      <c r="G570" s="8" t="s">
        <v>598</v>
      </c>
      <c r="H570" s="1" t="str">
        <f t="shared" si="14"/>
        <v>CC</v>
      </c>
      <c r="J570" s="1" t="s">
        <v>372</v>
      </c>
    </row>
    <row r="571" spans="2:10">
      <c r="B571" s="1"/>
      <c r="E571" s="1"/>
      <c r="G571" s="8" t="s">
        <v>1222</v>
      </c>
      <c r="H571" s="1" t="str">
        <f t="shared" si="14"/>
        <v>CO</v>
      </c>
      <c r="J571" s="1" t="s">
        <v>372</v>
      </c>
    </row>
    <row r="572" spans="2:10">
      <c r="B572" s="1"/>
      <c r="E572" s="1"/>
      <c r="G572" s="8" t="s">
        <v>1223</v>
      </c>
      <c r="H572" s="1" t="str">
        <f t="shared" si="14"/>
        <v>KM</v>
      </c>
      <c r="J572" s="1" t="s">
        <v>372</v>
      </c>
    </row>
    <row r="573" spans="2:10">
      <c r="B573" s="1"/>
      <c r="E573" s="1"/>
      <c r="G573" s="8" t="s">
        <v>774</v>
      </c>
      <c r="H573" s="1" t="str">
        <f t="shared" si="14"/>
        <v>CG</v>
      </c>
      <c r="J573" s="1" t="s">
        <v>372</v>
      </c>
    </row>
    <row r="574" spans="2:10">
      <c r="B574" s="1"/>
      <c r="E574" s="1"/>
      <c r="G574" s="8" t="s">
        <v>1174</v>
      </c>
      <c r="H574" s="1" t="str">
        <f t="shared" si="14"/>
        <v>CD</v>
      </c>
      <c r="J574" s="1" t="s">
        <v>372</v>
      </c>
    </row>
    <row r="575" spans="2:10">
      <c r="B575" s="1"/>
      <c r="E575" s="1"/>
      <c r="G575" s="8" t="s">
        <v>1224</v>
      </c>
      <c r="H575" s="1" t="str">
        <f t="shared" si="14"/>
        <v>CK</v>
      </c>
      <c r="J575" s="1" t="s">
        <v>372</v>
      </c>
    </row>
    <row r="576" spans="2:10">
      <c r="B576" s="1"/>
      <c r="E576" s="1"/>
      <c r="G576" s="8" t="s">
        <v>1172</v>
      </c>
      <c r="H576" s="1" t="str">
        <f t="shared" si="14"/>
        <v>CR</v>
      </c>
      <c r="J576" s="1" t="s">
        <v>372</v>
      </c>
    </row>
    <row r="577" spans="2:10">
      <c r="B577" s="1"/>
      <c r="E577" s="1"/>
      <c r="G577" s="8" t="s">
        <v>1225</v>
      </c>
      <c r="H577" s="1" t="str">
        <f t="shared" si="14"/>
        <v>CI</v>
      </c>
      <c r="J577" s="1" t="s">
        <v>372</v>
      </c>
    </row>
    <row r="578" spans="2:10">
      <c r="B578" s="1"/>
      <c r="E578" s="1"/>
      <c r="G578" s="8" t="s">
        <v>1226</v>
      </c>
      <c r="H578" s="1" t="str">
        <f t="shared" si="14"/>
        <v>HR</v>
      </c>
      <c r="J578" s="1" t="s">
        <v>372</v>
      </c>
    </row>
    <row r="579" spans="2:10">
      <c r="B579" s="1"/>
      <c r="E579" s="1"/>
      <c r="G579" s="8" t="s">
        <v>1227</v>
      </c>
      <c r="H579" s="1" t="str">
        <f t="shared" ref="H579:H642" si="15">VLOOKUP(G579,$A$2:$B$323,2,0)</f>
        <v>CU</v>
      </c>
      <c r="J579" s="1" t="s">
        <v>372</v>
      </c>
    </row>
    <row r="580" spans="2:10">
      <c r="B580" s="1"/>
      <c r="E580" s="1"/>
      <c r="G580" s="8" t="s">
        <v>1228</v>
      </c>
      <c r="H580" s="1" t="str">
        <f t="shared" si="15"/>
        <v>CW</v>
      </c>
      <c r="J580" s="1" t="s">
        <v>372</v>
      </c>
    </row>
    <row r="581" spans="2:10">
      <c r="B581" s="1"/>
      <c r="E581" s="1"/>
      <c r="G581" s="8" t="s">
        <v>1229</v>
      </c>
      <c r="H581" s="1" t="str">
        <f t="shared" si="15"/>
        <v>CY</v>
      </c>
      <c r="J581" s="1" t="s">
        <v>372</v>
      </c>
    </row>
    <row r="582" spans="2:10">
      <c r="B582" s="1"/>
      <c r="E582" s="1"/>
      <c r="G582" s="8" t="s">
        <v>920</v>
      </c>
      <c r="H582" s="1" t="str">
        <f t="shared" si="15"/>
        <v>CZ</v>
      </c>
      <c r="J582" s="1" t="s">
        <v>372</v>
      </c>
    </row>
    <row r="583" spans="2:10">
      <c r="B583" s="1"/>
      <c r="E583" s="1"/>
      <c r="G583" s="8" t="s">
        <v>1230</v>
      </c>
      <c r="H583" s="1" t="str">
        <f t="shared" si="15"/>
        <v>DK</v>
      </c>
      <c r="J583" s="1" t="s">
        <v>372</v>
      </c>
    </row>
    <row r="584" spans="2:10">
      <c r="B584" s="1"/>
      <c r="E584" s="1"/>
      <c r="G584" s="8" t="s">
        <v>1231</v>
      </c>
      <c r="H584" s="1" t="str">
        <f t="shared" si="15"/>
        <v>DJ</v>
      </c>
      <c r="J584" s="1" t="s">
        <v>372</v>
      </c>
    </row>
    <row r="585" spans="2:10">
      <c r="B585" s="1"/>
      <c r="E585" s="1"/>
      <c r="G585" s="8" t="s">
        <v>1232</v>
      </c>
      <c r="H585" s="1" t="str">
        <f t="shared" si="15"/>
        <v>DM</v>
      </c>
      <c r="J585" s="1" t="s">
        <v>372</v>
      </c>
    </row>
    <row r="586" spans="2:10">
      <c r="B586" s="1"/>
      <c r="E586" s="1"/>
      <c r="G586" s="8" t="s">
        <v>1233</v>
      </c>
      <c r="H586" s="1" t="str">
        <f t="shared" si="15"/>
        <v>DO</v>
      </c>
      <c r="J586" s="1" t="s">
        <v>372</v>
      </c>
    </row>
    <row r="587" spans="2:10">
      <c r="B587" s="1"/>
      <c r="E587" s="1"/>
      <c r="G587" s="8" t="s">
        <v>1234</v>
      </c>
      <c r="H587" s="1" t="str">
        <f t="shared" si="15"/>
        <v>EC</v>
      </c>
      <c r="J587" s="1" t="s">
        <v>372</v>
      </c>
    </row>
    <row r="588" spans="2:10">
      <c r="B588" s="1"/>
      <c r="E588" s="1"/>
      <c r="G588" s="8" t="s">
        <v>1235</v>
      </c>
      <c r="H588" s="1" t="str">
        <f t="shared" si="15"/>
        <v>EG</v>
      </c>
      <c r="J588" s="1" t="s">
        <v>372</v>
      </c>
    </row>
    <row r="589" spans="2:10">
      <c r="B589" s="1"/>
      <c r="E589" s="1"/>
      <c r="G589" s="8" t="s">
        <v>712</v>
      </c>
      <c r="H589" s="1" t="str">
        <f t="shared" si="15"/>
        <v>SV</v>
      </c>
      <c r="J589" s="1" t="s">
        <v>372</v>
      </c>
    </row>
    <row r="590" spans="2:10">
      <c r="B590" s="1"/>
      <c r="E590" s="1"/>
      <c r="G590" s="8" t="s">
        <v>1236</v>
      </c>
      <c r="H590" s="1" t="str">
        <f t="shared" si="15"/>
        <v>GQ</v>
      </c>
      <c r="J590" s="1" t="s">
        <v>372</v>
      </c>
    </row>
    <row r="591" spans="2:10">
      <c r="B591" s="1"/>
      <c r="E591" s="1"/>
      <c r="G591" s="8" t="s">
        <v>1237</v>
      </c>
      <c r="H591" s="1" t="str">
        <f t="shared" si="15"/>
        <v>ER</v>
      </c>
      <c r="J591" s="1" t="s">
        <v>372</v>
      </c>
    </row>
    <row r="592" spans="2:10">
      <c r="B592" s="1"/>
      <c r="E592" s="1"/>
      <c r="G592" s="8" t="s">
        <v>664</v>
      </c>
      <c r="H592" s="1" t="str">
        <f t="shared" si="15"/>
        <v>EE</v>
      </c>
      <c r="J592" s="1" t="s">
        <v>372</v>
      </c>
    </row>
    <row r="593" spans="2:10">
      <c r="B593" s="1"/>
      <c r="E593" s="1"/>
      <c r="G593" s="8" t="s">
        <v>1238</v>
      </c>
      <c r="H593" s="1" t="str">
        <f t="shared" si="15"/>
        <v>ET</v>
      </c>
      <c r="J593" s="1" t="s">
        <v>372</v>
      </c>
    </row>
    <row r="594" spans="2:10">
      <c r="B594" s="1"/>
      <c r="E594" s="1"/>
      <c r="G594" s="8" t="s">
        <v>1239</v>
      </c>
      <c r="H594" s="1" t="str">
        <f t="shared" si="15"/>
        <v>FK</v>
      </c>
      <c r="J594" s="1" t="s">
        <v>372</v>
      </c>
    </row>
    <row r="595" spans="2:10">
      <c r="B595" s="1"/>
      <c r="E595" s="1"/>
      <c r="G595" s="8" t="s">
        <v>1240</v>
      </c>
      <c r="H595" s="1" t="str">
        <f t="shared" si="15"/>
        <v>FO</v>
      </c>
      <c r="J595" s="1" t="s">
        <v>372</v>
      </c>
    </row>
    <row r="596" spans="2:10">
      <c r="B596" s="1"/>
      <c r="E596" s="1"/>
      <c r="G596" s="8" t="s">
        <v>1241</v>
      </c>
      <c r="H596" s="1" t="str">
        <f t="shared" si="15"/>
        <v>FJ</v>
      </c>
      <c r="J596" s="1" t="s">
        <v>372</v>
      </c>
    </row>
    <row r="597" spans="2:10">
      <c r="B597" s="1"/>
      <c r="E597" s="1"/>
      <c r="G597" s="8" t="s">
        <v>1242</v>
      </c>
      <c r="H597" s="1" t="str">
        <f t="shared" si="15"/>
        <v>FI</v>
      </c>
      <c r="J597" s="1" t="s">
        <v>372</v>
      </c>
    </row>
    <row r="598" spans="2:10">
      <c r="B598" s="1"/>
      <c r="E598" s="1"/>
      <c r="G598" s="8" t="s">
        <v>1243</v>
      </c>
      <c r="H598" s="1" t="str">
        <f t="shared" si="15"/>
        <v>FR</v>
      </c>
      <c r="J598" s="1" t="s">
        <v>372</v>
      </c>
    </row>
    <row r="599" spans="2:10">
      <c r="B599" s="1"/>
      <c r="E599" s="1"/>
      <c r="G599" s="8" t="s">
        <v>1244</v>
      </c>
      <c r="H599" s="1" t="str">
        <f t="shared" si="15"/>
        <v>GF</v>
      </c>
      <c r="J599" s="1" t="s">
        <v>372</v>
      </c>
    </row>
    <row r="600" spans="2:10">
      <c r="B600" s="1"/>
      <c r="E600" s="1"/>
      <c r="G600" s="8" t="s">
        <v>1245</v>
      </c>
      <c r="H600" s="1" t="str">
        <f t="shared" si="15"/>
        <v>PF</v>
      </c>
      <c r="J600" s="1" t="s">
        <v>372</v>
      </c>
    </row>
    <row r="601" spans="2:10">
      <c r="B601" s="1"/>
      <c r="E601" s="1"/>
      <c r="G601" s="8" t="s">
        <v>1246</v>
      </c>
      <c r="H601" s="1" t="str">
        <f t="shared" si="15"/>
        <v>TF</v>
      </c>
      <c r="J601" s="1" t="s">
        <v>372</v>
      </c>
    </row>
    <row r="602" spans="2:10">
      <c r="B602" s="1"/>
      <c r="E602" s="1"/>
      <c r="G602" s="8" t="s">
        <v>1247</v>
      </c>
      <c r="H602" s="1" t="str">
        <f t="shared" si="15"/>
        <v>GA</v>
      </c>
      <c r="J602" s="1" t="s">
        <v>372</v>
      </c>
    </row>
    <row r="603" spans="2:10">
      <c r="B603" s="1"/>
      <c r="E603" s="1"/>
      <c r="G603" s="8" t="s">
        <v>1248</v>
      </c>
      <c r="H603" s="1" t="str">
        <f t="shared" si="15"/>
        <v>GM</v>
      </c>
      <c r="J603" s="1" t="s">
        <v>372</v>
      </c>
    </row>
    <row r="604" spans="2:10">
      <c r="B604" s="1"/>
      <c r="E604" s="1"/>
      <c r="G604" s="8" t="s">
        <v>1249</v>
      </c>
      <c r="H604" s="1" t="str">
        <f t="shared" si="15"/>
        <v>GE</v>
      </c>
      <c r="J604" s="1" t="s">
        <v>372</v>
      </c>
    </row>
    <row r="605" spans="2:10">
      <c r="B605" s="1"/>
      <c r="E605" s="1"/>
      <c r="G605" s="8" t="s">
        <v>1250</v>
      </c>
      <c r="H605" s="1" t="str">
        <f t="shared" si="15"/>
        <v>DE</v>
      </c>
      <c r="J605" s="1" t="s">
        <v>372</v>
      </c>
    </row>
    <row r="606" spans="2:10">
      <c r="B606" s="1"/>
      <c r="E606" s="1"/>
      <c r="G606" s="8" t="s">
        <v>1251</v>
      </c>
      <c r="H606" s="1" t="str">
        <f t="shared" si="15"/>
        <v>GH</v>
      </c>
      <c r="J606" s="1" t="s">
        <v>372</v>
      </c>
    </row>
    <row r="607" spans="2:10">
      <c r="B607" s="1"/>
      <c r="E607" s="1"/>
      <c r="G607" s="8" t="s">
        <v>1252</v>
      </c>
      <c r="H607" s="1" t="str">
        <f t="shared" si="15"/>
        <v>GI</v>
      </c>
      <c r="J607" s="1" t="s">
        <v>372</v>
      </c>
    </row>
    <row r="608" spans="2:10">
      <c r="B608" s="1"/>
      <c r="E608" s="1"/>
      <c r="G608" s="8" t="s">
        <v>378</v>
      </c>
      <c r="H608" s="1" t="str">
        <f t="shared" si="15"/>
        <v>GR</v>
      </c>
      <c r="J608" s="1" t="s">
        <v>372</v>
      </c>
    </row>
    <row r="609" spans="2:10">
      <c r="B609" s="1"/>
      <c r="E609" s="1"/>
      <c r="G609" s="8" t="s">
        <v>1253</v>
      </c>
      <c r="H609" s="1" t="str">
        <f t="shared" si="15"/>
        <v>GL</v>
      </c>
      <c r="J609" s="1" t="s">
        <v>372</v>
      </c>
    </row>
    <row r="610" spans="2:10">
      <c r="B610" s="1"/>
      <c r="E610" s="1"/>
      <c r="G610" s="8" t="s">
        <v>1254</v>
      </c>
      <c r="H610" s="1" t="str">
        <f t="shared" si="15"/>
        <v>GD</v>
      </c>
      <c r="J610" s="1" t="s">
        <v>372</v>
      </c>
    </row>
    <row r="611" spans="2:10">
      <c r="B611" s="1"/>
      <c r="E611" s="1"/>
      <c r="G611" s="8" t="s">
        <v>1255</v>
      </c>
      <c r="H611" s="1" t="str">
        <f t="shared" si="15"/>
        <v>GP</v>
      </c>
      <c r="J611" s="1" t="s">
        <v>372</v>
      </c>
    </row>
    <row r="612" spans="2:10">
      <c r="B612" s="1"/>
      <c r="E612" s="1"/>
      <c r="G612" s="8" t="s">
        <v>1256</v>
      </c>
      <c r="H612" s="1" t="str">
        <f t="shared" si="15"/>
        <v>GU</v>
      </c>
      <c r="J612" s="1" t="s">
        <v>372</v>
      </c>
    </row>
    <row r="613" spans="2:10">
      <c r="B613" s="1"/>
      <c r="E613" s="1"/>
      <c r="G613" s="8" t="s">
        <v>1257</v>
      </c>
      <c r="H613" s="1" t="str">
        <f t="shared" si="15"/>
        <v>GT</v>
      </c>
      <c r="J613" s="1" t="s">
        <v>372</v>
      </c>
    </row>
    <row r="614" spans="2:10">
      <c r="B614" s="1"/>
      <c r="E614" s="1"/>
      <c r="G614" s="8" t="s">
        <v>1258</v>
      </c>
      <c r="H614" s="1" t="str">
        <f t="shared" si="15"/>
        <v>GG</v>
      </c>
      <c r="J614" s="1" t="s">
        <v>372</v>
      </c>
    </row>
    <row r="615" spans="2:10">
      <c r="B615" s="1"/>
      <c r="E615" s="1"/>
      <c r="G615" s="8" t="s">
        <v>1259</v>
      </c>
      <c r="H615" s="1" t="str">
        <f t="shared" si="15"/>
        <v>GN</v>
      </c>
      <c r="J615" s="1" t="s">
        <v>372</v>
      </c>
    </row>
    <row r="616" spans="2:10">
      <c r="B616" s="1"/>
      <c r="E616" s="1"/>
      <c r="G616" s="8" t="s">
        <v>1260</v>
      </c>
      <c r="H616" s="1" t="str">
        <f t="shared" si="15"/>
        <v>GW</v>
      </c>
      <c r="J616" s="1" t="s">
        <v>372</v>
      </c>
    </row>
    <row r="617" spans="2:10">
      <c r="B617" s="1"/>
      <c r="E617" s="1"/>
      <c r="G617" s="8" t="s">
        <v>1261</v>
      </c>
      <c r="H617" s="1" t="str">
        <f t="shared" si="15"/>
        <v>GY</v>
      </c>
      <c r="J617" s="1" t="s">
        <v>372</v>
      </c>
    </row>
    <row r="618" spans="2:10">
      <c r="B618" s="1"/>
      <c r="E618" s="1"/>
      <c r="G618" s="8" t="s">
        <v>1262</v>
      </c>
      <c r="H618" s="1" t="str">
        <f t="shared" si="15"/>
        <v>HT</v>
      </c>
      <c r="J618" s="1" t="s">
        <v>372</v>
      </c>
    </row>
    <row r="619" spans="2:10">
      <c r="B619" s="1"/>
      <c r="E619" s="1"/>
      <c r="G619" s="8" t="s">
        <v>1263</v>
      </c>
      <c r="H619" s="1" t="str">
        <f t="shared" si="15"/>
        <v>HM</v>
      </c>
      <c r="J619" s="1" t="s">
        <v>372</v>
      </c>
    </row>
    <row r="620" spans="2:10">
      <c r="B620" s="1"/>
      <c r="E620" s="1"/>
      <c r="G620" s="8" t="s">
        <v>1264</v>
      </c>
      <c r="H620" s="1" t="str">
        <f t="shared" si="15"/>
        <v>VA</v>
      </c>
      <c r="J620" s="1" t="s">
        <v>372</v>
      </c>
    </row>
    <row r="621" spans="2:10">
      <c r="B621" s="1"/>
      <c r="E621" s="1"/>
      <c r="G621" s="8" t="s">
        <v>1265</v>
      </c>
      <c r="H621" s="1" t="str">
        <f t="shared" si="15"/>
        <v>HN</v>
      </c>
      <c r="J621" s="1" t="s">
        <v>372</v>
      </c>
    </row>
    <row r="622" spans="2:10">
      <c r="B622" s="1"/>
      <c r="E622" s="1"/>
      <c r="G622" s="8" t="s">
        <v>1266</v>
      </c>
      <c r="H622" s="1" t="str">
        <f t="shared" si="15"/>
        <v>HK</v>
      </c>
      <c r="J622" s="1" t="s">
        <v>372</v>
      </c>
    </row>
    <row r="623" spans="2:10">
      <c r="B623" s="1"/>
      <c r="E623" s="1"/>
      <c r="G623" s="8" t="s">
        <v>1267</v>
      </c>
      <c r="H623" s="1" t="str">
        <f t="shared" si="15"/>
        <v>HU</v>
      </c>
      <c r="J623" s="1" t="s">
        <v>372</v>
      </c>
    </row>
    <row r="624" spans="2:10">
      <c r="B624" s="1"/>
      <c r="E624" s="1"/>
      <c r="G624" s="8" t="s">
        <v>741</v>
      </c>
      <c r="H624" s="1" t="str">
        <f t="shared" si="15"/>
        <v>IS</v>
      </c>
      <c r="J624" s="1" t="s">
        <v>372</v>
      </c>
    </row>
    <row r="625" spans="2:10">
      <c r="B625" s="1"/>
      <c r="E625" s="1"/>
      <c r="G625" s="8" t="s">
        <v>1268</v>
      </c>
      <c r="H625" s="1" t="str">
        <f t="shared" si="15"/>
        <v>IN</v>
      </c>
      <c r="J625" s="1" t="s">
        <v>372</v>
      </c>
    </row>
    <row r="626" spans="2:10">
      <c r="B626" s="1"/>
      <c r="E626" s="1"/>
      <c r="G626" s="8" t="s">
        <v>1269</v>
      </c>
      <c r="H626" s="1" t="str">
        <f t="shared" si="15"/>
        <v>ID</v>
      </c>
      <c r="J626" s="1" t="s">
        <v>372</v>
      </c>
    </row>
    <row r="627" spans="2:10">
      <c r="B627" s="1"/>
      <c r="E627" s="1"/>
      <c r="G627" s="8" t="s">
        <v>1270</v>
      </c>
      <c r="H627" s="1" t="str">
        <f t="shared" si="15"/>
        <v>IR</v>
      </c>
      <c r="J627" s="1" t="s">
        <v>372</v>
      </c>
    </row>
    <row r="628" spans="2:10">
      <c r="B628" s="1"/>
      <c r="E628" s="1"/>
      <c r="G628" s="8" t="s">
        <v>1271</v>
      </c>
      <c r="H628" s="1" t="str">
        <f t="shared" si="15"/>
        <v>IQ</v>
      </c>
      <c r="J628" s="1" t="s">
        <v>372</v>
      </c>
    </row>
    <row r="629" spans="2:10">
      <c r="B629" s="1"/>
      <c r="E629" s="1"/>
      <c r="G629" s="8" t="s">
        <v>1272</v>
      </c>
      <c r="H629" s="1" t="str">
        <f t="shared" si="15"/>
        <v>IE</v>
      </c>
      <c r="J629" s="1" t="s">
        <v>372</v>
      </c>
    </row>
    <row r="630" spans="2:10">
      <c r="B630" s="1"/>
      <c r="E630" s="1"/>
      <c r="G630" s="8" t="s">
        <v>1273</v>
      </c>
      <c r="H630" s="1" t="str">
        <f t="shared" si="15"/>
        <v>IM</v>
      </c>
      <c r="J630" s="1" t="s">
        <v>372</v>
      </c>
    </row>
    <row r="631" spans="2:10">
      <c r="B631" s="1"/>
      <c r="E631" s="1"/>
      <c r="G631" s="8" t="s">
        <v>1274</v>
      </c>
      <c r="H631" s="1" t="str">
        <f t="shared" si="15"/>
        <v>IL</v>
      </c>
      <c r="J631" s="1" t="s">
        <v>372</v>
      </c>
    </row>
    <row r="632" spans="2:10">
      <c r="B632" s="1"/>
      <c r="E632" s="1"/>
      <c r="G632" s="8" t="s">
        <v>541</v>
      </c>
      <c r="H632" s="1" t="str">
        <f t="shared" si="15"/>
        <v>IT</v>
      </c>
      <c r="J632" s="1" t="s">
        <v>372</v>
      </c>
    </row>
    <row r="633" spans="2:10">
      <c r="B633" s="1"/>
      <c r="E633" s="1"/>
      <c r="G633" s="8" t="s">
        <v>1275</v>
      </c>
      <c r="H633" s="1" t="str">
        <f t="shared" si="15"/>
        <v>JM</v>
      </c>
      <c r="J633" s="1" t="s">
        <v>372</v>
      </c>
    </row>
    <row r="634" spans="2:10">
      <c r="B634" s="1"/>
      <c r="E634" s="1"/>
      <c r="G634" s="8" t="s">
        <v>1276</v>
      </c>
      <c r="H634" s="1" t="str">
        <f t="shared" si="15"/>
        <v>JP</v>
      </c>
      <c r="J634" s="1" t="s">
        <v>372</v>
      </c>
    </row>
    <row r="635" spans="2:10">
      <c r="B635" s="1"/>
      <c r="E635" s="1"/>
      <c r="G635" s="8" t="s">
        <v>1277</v>
      </c>
      <c r="H635" s="1" t="str">
        <f t="shared" si="15"/>
        <v>JE</v>
      </c>
      <c r="J635" s="1" t="s">
        <v>372</v>
      </c>
    </row>
    <row r="636" spans="2:10">
      <c r="B636" s="1"/>
      <c r="E636" s="1"/>
      <c r="G636" s="8" t="s">
        <v>1278</v>
      </c>
      <c r="H636" s="1" t="str">
        <f t="shared" si="15"/>
        <v>JO</v>
      </c>
      <c r="J636" s="1" t="s">
        <v>372</v>
      </c>
    </row>
    <row r="637" spans="2:10">
      <c r="B637" s="1"/>
      <c r="E637" s="1"/>
      <c r="G637" s="8" t="s">
        <v>1279</v>
      </c>
      <c r="H637" s="1" t="str">
        <f t="shared" si="15"/>
        <v>KZ</v>
      </c>
      <c r="J637" s="1" t="s">
        <v>372</v>
      </c>
    </row>
    <row r="638" spans="2:10">
      <c r="B638" s="1"/>
      <c r="E638" s="1"/>
      <c r="G638" s="8" t="s">
        <v>1280</v>
      </c>
      <c r="H638" s="1" t="str">
        <f t="shared" si="15"/>
        <v>KE</v>
      </c>
      <c r="J638" s="1" t="s">
        <v>372</v>
      </c>
    </row>
    <row r="639" spans="2:10">
      <c r="B639" s="1"/>
      <c r="E639" s="1"/>
      <c r="G639" s="8" t="s">
        <v>1281</v>
      </c>
      <c r="H639" s="1" t="str">
        <f t="shared" si="15"/>
        <v>KI</v>
      </c>
      <c r="J639" s="1" t="s">
        <v>372</v>
      </c>
    </row>
    <row r="640" spans="2:10">
      <c r="B640" s="1"/>
      <c r="E640" s="1"/>
      <c r="G640" s="8" t="s">
        <v>1282</v>
      </c>
      <c r="H640" s="1" t="str">
        <f t="shared" si="15"/>
        <v>KP</v>
      </c>
      <c r="J640" s="1" t="s">
        <v>372</v>
      </c>
    </row>
    <row r="641" spans="2:10">
      <c r="B641" s="1"/>
      <c r="E641" s="1"/>
      <c r="G641" s="8" t="s">
        <v>1283</v>
      </c>
      <c r="H641" s="1" t="str">
        <f t="shared" si="15"/>
        <v>KR</v>
      </c>
      <c r="J641" s="1" t="s">
        <v>372</v>
      </c>
    </row>
    <row r="642" spans="2:10">
      <c r="B642" s="1"/>
      <c r="E642" s="1"/>
      <c r="G642" s="8" t="s">
        <v>1284</v>
      </c>
      <c r="H642" s="1" t="str">
        <f t="shared" si="15"/>
        <v>KW</v>
      </c>
      <c r="J642" s="1" t="s">
        <v>372</v>
      </c>
    </row>
    <row r="643" spans="2:10">
      <c r="B643" s="1"/>
      <c r="E643" s="1"/>
      <c r="G643" s="8" t="s">
        <v>1285</v>
      </c>
      <c r="H643" s="1" t="str">
        <f t="shared" ref="H643:H706" si="16">VLOOKUP(G643,$A$2:$B$323,2,0)</f>
        <v>KG</v>
      </c>
      <c r="J643" s="1" t="s">
        <v>372</v>
      </c>
    </row>
    <row r="644" spans="2:10">
      <c r="B644" s="1"/>
      <c r="E644" s="1"/>
      <c r="G644" s="8" t="s">
        <v>1286</v>
      </c>
      <c r="H644" s="1" t="str">
        <f t="shared" si="16"/>
        <v>LA</v>
      </c>
      <c r="J644" s="1" t="s">
        <v>372</v>
      </c>
    </row>
    <row r="645" spans="2:10">
      <c r="B645" s="1"/>
      <c r="E645" s="1"/>
      <c r="G645" s="8" t="s">
        <v>1287</v>
      </c>
      <c r="H645" s="1" t="str">
        <f t="shared" si="16"/>
        <v>LV</v>
      </c>
      <c r="J645" s="1" t="s">
        <v>372</v>
      </c>
    </row>
    <row r="646" spans="2:10">
      <c r="B646" s="1"/>
      <c r="E646" s="1"/>
      <c r="G646" s="8" t="s">
        <v>386</v>
      </c>
      <c r="H646" s="1" t="str">
        <f t="shared" si="16"/>
        <v>LB</v>
      </c>
      <c r="J646" s="1" t="s">
        <v>372</v>
      </c>
    </row>
    <row r="647" spans="2:10">
      <c r="B647" s="1"/>
      <c r="E647" s="1"/>
      <c r="G647" s="8" t="s">
        <v>392</v>
      </c>
      <c r="H647" s="1" t="str">
        <f t="shared" si="16"/>
        <v>LS</v>
      </c>
      <c r="J647" s="1" t="s">
        <v>372</v>
      </c>
    </row>
    <row r="648" spans="2:10">
      <c r="B648" s="1"/>
      <c r="E648" s="1"/>
      <c r="G648" s="8" t="s">
        <v>1288</v>
      </c>
      <c r="H648" s="1" t="str">
        <f t="shared" si="16"/>
        <v>LR</v>
      </c>
      <c r="J648" s="1" t="s">
        <v>372</v>
      </c>
    </row>
    <row r="649" spans="2:10">
      <c r="B649" s="1"/>
      <c r="E649" s="1"/>
      <c r="G649" s="8" t="s">
        <v>1289</v>
      </c>
      <c r="H649" s="1" t="str">
        <f t="shared" si="16"/>
        <v>LY</v>
      </c>
      <c r="J649" s="1" t="s">
        <v>372</v>
      </c>
    </row>
    <row r="650" spans="2:10">
      <c r="B650" s="1"/>
      <c r="E650" s="1"/>
      <c r="G650" s="8" t="s">
        <v>1290</v>
      </c>
      <c r="H650" s="1" t="str">
        <f t="shared" si="16"/>
        <v>LI</v>
      </c>
      <c r="J650" s="1" t="s">
        <v>372</v>
      </c>
    </row>
    <row r="651" spans="2:10">
      <c r="B651" s="1"/>
      <c r="E651" s="1"/>
      <c r="G651" s="8" t="s">
        <v>1291</v>
      </c>
      <c r="H651" s="1" t="str">
        <f t="shared" si="16"/>
        <v>LT</v>
      </c>
      <c r="J651" s="1" t="s">
        <v>372</v>
      </c>
    </row>
    <row r="652" spans="2:10">
      <c r="B652" s="1"/>
      <c r="E652" s="1"/>
      <c r="G652" s="8" t="s">
        <v>1292</v>
      </c>
      <c r="H652" s="1" t="str">
        <f t="shared" si="16"/>
        <v>LU</v>
      </c>
      <c r="J652" s="1" t="s">
        <v>372</v>
      </c>
    </row>
    <row r="653" spans="2:10">
      <c r="B653" s="1"/>
      <c r="E653" s="1"/>
      <c r="G653" s="8" t="s">
        <v>1293</v>
      </c>
      <c r="H653" s="1" t="str">
        <f t="shared" si="16"/>
        <v>MO</v>
      </c>
      <c r="J653" s="1" t="s">
        <v>372</v>
      </c>
    </row>
    <row r="654" spans="2:10">
      <c r="B654" s="1"/>
      <c r="E654" s="1"/>
      <c r="G654" s="8" t="s">
        <v>1294</v>
      </c>
      <c r="H654" s="1" t="str">
        <f t="shared" si="16"/>
        <v>MK</v>
      </c>
      <c r="J654" s="1" t="s">
        <v>372</v>
      </c>
    </row>
    <row r="655" spans="2:10">
      <c r="B655" s="1"/>
      <c r="E655" s="1"/>
      <c r="G655" s="8" t="s">
        <v>1295</v>
      </c>
      <c r="H655" s="1" t="str">
        <f t="shared" si="16"/>
        <v>MG</v>
      </c>
      <c r="J655" s="1" t="s">
        <v>372</v>
      </c>
    </row>
    <row r="656" spans="2:10">
      <c r="B656" s="1"/>
      <c r="E656" s="1"/>
      <c r="G656" s="8" t="s">
        <v>1296</v>
      </c>
      <c r="H656" s="1" t="str">
        <f t="shared" si="16"/>
        <v>MW</v>
      </c>
      <c r="J656" s="1" t="s">
        <v>372</v>
      </c>
    </row>
    <row r="657" spans="2:10">
      <c r="B657" s="1"/>
      <c r="E657" s="1"/>
      <c r="G657" s="8" t="s">
        <v>1297</v>
      </c>
      <c r="H657" s="1" t="str">
        <f t="shared" si="16"/>
        <v>MY</v>
      </c>
      <c r="J657" s="1" t="s">
        <v>372</v>
      </c>
    </row>
    <row r="658" spans="2:10">
      <c r="B658" s="1"/>
      <c r="E658" s="1"/>
      <c r="G658" s="8" t="s">
        <v>1298</v>
      </c>
      <c r="H658" s="1" t="str">
        <f t="shared" si="16"/>
        <v>MV</v>
      </c>
      <c r="J658" s="1" t="s">
        <v>372</v>
      </c>
    </row>
    <row r="659" spans="2:10">
      <c r="B659" s="1"/>
      <c r="E659" s="1"/>
      <c r="G659" s="8" t="s">
        <v>1299</v>
      </c>
      <c r="H659" s="1" t="str">
        <f t="shared" si="16"/>
        <v>ML</v>
      </c>
      <c r="J659" s="1" t="s">
        <v>372</v>
      </c>
    </row>
    <row r="660" spans="2:10">
      <c r="B660" s="1"/>
      <c r="E660" s="1"/>
      <c r="G660" s="8" t="s">
        <v>1300</v>
      </c>
      <c r="H660" s="1" t="str">
        <f t="shared" si="16"/>
        <v>MT</v>
      </c>
      <c r="J660" s="1" t="s">
        <v>372</v>
      </c>
    </row>
    <row r="661" spans="2:10">
      <c r="B661" s="1"/>
      <c r="E661" s="1"/>
      <c r="G661" s="8" t="s">
        <v>1301</v>
      </c>
      <c r="H661" s="1" t="str">
        <f t="shared" si="16"/>
        <v>MH</v>
      </c>
      <c r="J661" s="1" t="s">
        <v>372</v>
      </c>
    </row>
    <row r="662" spans="2:10">
      <c r="B662" s="1"/>
      <c r="E662" s="1"/>
      <c r="G662" s="8" t="s">
        <v>1302</v>
      </c>
      <c r="H662" s="1" t="str">
        <f t="shared" si="16"/>
        <v>MQ</v>
      </c>
      <c r="J662" s="1" t="s">
        <v>372</v>
      </c>
    </row>
    <row r="663" spans="2:10">
      <c r="B663" s="1"/>
      <c r="E663" s="1"/>
      <c r="G663" s="8" t="s">
        <v>1303</v>
      </c>
      <c r="H663" s="1" t="str">
        <f t="shared" si="16"/>
        <v>MR</v>
      </c>
      <c r="J663" s="1" t="s">
        <v>372</v>
      </c>
    </row>
    <row r="664" spans="2:10">
      <c r="B664" s="1"/>
      <c r="E664" s="1"/>
      <c r="G664" s="8" t="s">
        <v>1304</v>
      </c>
      <c r="H664" s="1" t="str">
        <f t="shared" si="16"/>
        <v>MU</v>
      </c>
      <c r="J664" s="1" t="s">
        <v>372</v>
      </c>
    </row>
    <row r="665" spans="2:10">
      <c r="B665" s="1"/>
      <c r="E665" s="1"/>
      <c r="G665" s="8" t="s">
        <v>1305</v>
      </c>
      <c r="H665" s="1" t="str">
        <f t="shared" si="16"/>
        <v>YT</v>
      </c>
      <c r="J665" s="1" t="s">
        <v>372</v>
      </c>
    </row>
    <row r="666" spans="2:10">
      <c r="B666" s="1"/>
      <c r="E666" s="1"/>
      <c r="G666" s="8" t="s">
        <v>1306</v>
      </c>
      <c r="H666" s="1" t="str">
        <f t="shared" si="16"/>
        <v>MX</v>
      </c>
      <c r="J666" s="1" t="s">
        <v>372</v>
      </c>
    </row>
    <row r="667" spans="2:10">
      <c r="B667" s="1"/>
      <c r="E667" s="1"/>
      <c r="G667" s="8" t="s">
        <v>1307</v>
      </c>
      <c r="H667" s="1" t="str">
        <f t="shared" si="16"/>
        <v>FM</v>
      </c>
      <c r="J667" s="1" t="s">
        <v>372</v>
      </c>
    </row>
    <row r="668" spans="2:10">
      <c r="B668" s="1"/>
      <c r="E668" s="1"/>
      <c r="G668" s="8" t="s">
        <v>1308</v>
      </c>
      <c r="H668" s="1" t="str">
        <f t="shared" si="16"/>
        <v>MD</v>
      </c>
      <c r="J668" s="1" t="s">
        <v>372</v>
      </c>
    </row>
    <row r="669" spans="2:10">
      <c r="B669" s="1"/>
      <c r="E669" s="1"/>
      <c r="G669" s="8" t="s">
        <v>479</v>
      </c>
      <c r="H669" s="1" t="str">
        <f t="shared" si="16"/>
        <v>MC</v>
      </c>
      <c r="J669" s="1" t="s">
        <v>372</v>
      </c>
    </row>
    <row r="670" spans="2:10">
      <c r="B670" s="1"/>
      <c r="E670" s="1"/>
      <c r="G670" s="8" t="s">
        <v>1309</v>
      </c>
      <c r="H670" s="1" t="str">
        <f t="shared" si="16"/>
        <v>MN</v>
      </c>
      <c r="J670" s="1" t="s">
        <v>372</v>
      </c>
    </row>
    <row r="671" spans="2:10">
      <c r="B671" s="1"/>
      <c r="E671" s="1"/>
      <c r="G671" s="8" t="s">
        <v>1310</v>
      </c>
      <c r="H671" s="1" t="str">
        <f t="shared" si="16"/>
        <v>ME</v>
      </c>
      <c r="J671" s="1" t="s">
        <v>372</v>
      </c>
    </row>
    <row r="672" spans="2:10">
      <c r="B672" s="1"/>
      <c r="E672" s="1"/>
      <c r="G672" s="8" t="s">
        <v>965</v>
      </c>
      <c r="H672" s="1" t="str">
        <f t="shared" si="16"/>
        <v>MS</v>
      </c>
      <c r="J672" s="1" t="s">
        <v>372</v>
      </c>
    </row>
    <row r="673" spans="2:10">
      <c r="B673" s="1"/>
      <c r="E673" s="1"/>
      <c r="G673" s="8" t="s">
        <v>1311</v>
      </c>
      <c r="H673" s="1" t="str">
        <f t="shared" si="16"/>
        <v>MA</v>
      </c>
      <c r="J673" s="1" t="s">
        <v>372</v>
      </c>
    </row>
    <row r="674" spans="2:10">
      <c r="B674" s="1"/>
      <c r="E674" s="1"/>
      <c r="G674" s="8" t="s">
        <v>1312</v>
      </c>
      <c r="H674" s="1" t="str">
        <f t="shared" si="16"/>
        <v>MZ</v>
      </c>
      <c r="J674" s="1" t="s">
        <v>372</v>
      </c>
    </row>
    <row r="675" spans="2:10">
      <c r="B675" s="1"/>
      <c r="E675" s="1"/>
      <c r="G675" s="8" t="s">
        <v>1313</v>
      </c>
      <c r="H675" s="1" t="str">
        <f t="shared" si="16"/>
        <v>MM</v>
      </c>
      <c r="J675" s="1" t="s">
        <v>372</v>
      </c>
    </row>
    <row r="676" spans="2:10">
      <c r="B676" s="1"/>
      <c r="E676" s="1"/>
      <c r="G676" s="8" t="s">
        <v>390</v>
      </c>
      <c r="H676" s="1" t="str">
        <f t="shared" si="16"/>
        <v>NA</v>
      </c>
      <c r="J676" s="1" t="s">
        <v>372</v>
      </c>
    </row>
    <row r="677" spans="2:10">
      <c r="B677" s="1"/>
      <c r="E677" s="1"/>
      <c r="G677" s="8" t="s">
        <v>1314</v>
      </c>
      <c r="H677" s="1" t="str">
        <f t="shared" si="16"/>
        <v>NR</v>
      </c>
      <c r="J677" s="1" t="s">
        <v>372</v>
      </c>
    </row>
    <row r="678" spans="2:10">
      <c r="B678" s="1"/>
      <c r="E678" s="1"/>
      <c r="G678" s="8" t="s">
        <v>1315</v>
      </c>
      <c r="H678" s="1" t="str">
        <f t="shared" si="16"/>
        <v>NP</v>
      </c>
      <c r="J678" s="1" t="s">
        <v>372</v>
      </c>
    </row>
    <row r="679" spans="2:10">
      <c r="B679" s="1"/>
      <c r="E679" s="1"/>
      <c r="G679" s="8" t="s">
        <v>1316</v>
      </c>
      <c r="H679" s="1" t="str">
        <f t="shared" si="16"/>
        <v>NL</v>
      </c>
      <c r="J679" s="1" t="s">
        <v>372</v>
      </c>
    </row>
    <row r="680" spans="2:10">
      <c r="B680" s="1"/>
      <c r="E680" s="1"/>
      <c r="G680" s="8" t="s">
        <v>1317</v>
      </c>
      <c r="H680" s="1" t="str">
        <f t="shared" si="16"/>
        <v>NC</v>
      </c>
      <c r="J680" s="1" t="s">
        <v>372</v>
      </c>
    </row>
    <row r="681" spans="2:10">
      <c r="B681" s="1"/>
      <c r="E681" s="1"/>
      <c r="G681" s="8" t="s">
        <v>1318</v>
      </c>
      <c r="H681" s="1" t="str">
        <f t="shared" si="16"/>
        <v>NZ</v>
      </c>
      <c r="J681" s="1" t="s">
        <v>372</v>
      </c>
    </row>
    <row r="682" spans="2:10">
      <c r="B682" s="1"/>
      <c r="E682" s="1"/>
      <c r="G682" s="8" t="s">
        <v>1319</v>
      </c>
      <c r="H682" s="1" t="str">
        <f t="shared" si="16"/>
        <v>NI</v>
      </c>
      <c r="J682" s="1" t="s">
        <v>372</v>
      </c>
    </row>
    <row r="683" spans="2:10">
      <c r="B683" s="1"/>
      <c r="E683" s="1"/>
      <c r="G683" s="8" t="s">
        <v>1320</v>
      </c>
      <c r="H683" s="1" t="str">
        <f t="shared" si="16"/>
        <v>NE</v>
      </c>
      <c r="J683" s="1" t="s">
        <v>372</v>
      </c>
    </row>
    <row r="684" spans="2:10">
      <c r="B684" s="1"/>
      <c r="E684" s="1"/>
      <c r="G684" s="8" t="s">
        <v>1321</v>
      </c>
      <c r="H684" s="1" t="str">
        <f t="shared" si="16"/>
        <v>NG</v>
      </c>
      <c r="J684" s="1" t="s">
        <v>372</v>
      </c>
    </row>
    <row r="685" spans="2:10">
      <c r="B685" s="1"/>
      <c r="E685" s="1"/>
      <c r="G685" s="8" t="s">
        <v>1322</v>
      </c>
      <c r="H685" s="1" t="str">
        <f t="shared" si="16"/>
        <v>NU</v>
      </c>
      <c r="J685" s="1" t="s">
        <v>372</v>
      </c>
    </row>
    <row r="686" spans="2:10">
      <c r="B686" s="1"/>
      <c r="E686" s="1"/>
      <c r="G686" s="8" t="s">
        <v>1323</v>
      </c>
      <c r="H686" s="1" t="str">
        <f t="shared" si="16"/>
        <v>NF</v>
      </c>
      <c r="J686" s="1" t="s">
        <v>372</v>
      </c>
    </row>
    <row r="687" spans="2:10">
      <c r="B687" s="1"/>
      <c r="E687" s="1"/>
      <c r="G687" s="8" t="s">
        <v>1324</v>
      </c>
      <c r="H687" s="1" t="str">
        <f t="shared" si="16"/>
        <v>MP</v>
      </c>
      <c r="J687" s="1" t="s">
        <v>372</v>
      </c>
    </row>
    <row r="688" spans="2:10">
      <c r="B688" s="1"/>
      <c r="E688" s="1"/>
      <c r="G688" s="8" t="s">
        <v>1325</v>
      </c>
      <c r="H688" s="1" t="str">
        <f t="shared" si="16"/>
        <v>NO</v>
      </c>
      <c r="J688" s="1" t="s">
        <v>372</v>
      </c>
    </row>
    <row r="689" spans="2:10">
      <c r="B689" s="1"/>
      <c r="E689" s="1"/>
      <c r="G689" s="8" t="s">
        <v>1326</v>
      </c>
      <c r="H689" s="1" t="str">
        <f t="shared" si="16"/>
        <v>OM</v>
      </c>
      <c r="J689" s="1" t="s">
        <v>372</v>
      </c>
    </row>
    <row r="690" spans="2:10">
      <c r="B690" s="1"/>
      <c r="E690" s="1"/>
      <c r="G690" s="8" t="s">
        <v>1327</v>
      </c>
      <c r="H690" s="1" t="str">
        <f t="shared" si="16"/>
        <v>PK</v>
      </c>
      <c r="J690" s="1" t="s">
        <v>372</v>
      </c>
    </row>
    <row r="691" spans="2:10">
      <c r="B691" s="1"/>
      <c r="E691" s="1"/>
      <c r="G691" s="8" t="s">
        <v>1328</v>
      </c>
      <c r="H691" s="1" t="str">
        <f t="shared" si="16"/>
        <v>PW</v>
      </c>
      <c r="J691" s="1" t="s">
        <v>372</v>
      </c>
    </row>
    <row r="692" spans="2:10">
      <c r="B692" s="1"/>
      <c r="E692" s="1"/>
      <c r="G692" s="8" t="s">
        <v>658</v>
      </c>
      <c r="H692" s="1" t="str">
        <f t="shared" si="16"/>
        <v>PS</v>
      </c>
      <c r="J692" s="1" t="s">
        <v>372</v>
      </c>
    </row>
    <row r="693" spans="2:10">
      <c r="B693" s="1"/>
      <c r="E693" s="1"/>
      <c r="G693" s="8" t="s">
        <v>1329</v>
      </c>
      <c r="H693" s="1" t="str">
        <f t="shared" si="16"/>
        <v>PA</v>
      </c>
      <c r="J693" s="1" t="s">
        <v>372</v>
      </c>
    </row>
    <row r="694" spans="2:10">
      <c r="B694" s="1"/>
      <c r="E694" s="1"/>
      <c r="G694" s="8" t="s">
        <v>1330</v>
      </c>
      <c r="H694" s="1" t="str">
        <f t="shared" si="16"/>
        <v>PG</v>
      </c>
      <c r="J694" s="1" t="s">
        <v>372</v>
      </c>
    </row>
    <row r="695" spans="2:10">
      <c r="B695" s="1"/>
      <c r="E695" s="1"/>
      <c r="G695" s="8" t="s">
        <v>1331</v>
      </c>
      <c r="H695" s="1" t="str">
        <f t="shared" si="16"/>
        <v>PY</v>
      </c>
      <c r="J695" s="1" t="s">
        <v>372</v>
      </c>
    </row>
    <row r="696" spans="2:10">
      <c r="B696" s="1"/>
      <c r="E696" s="1"/>
      <c r="G696" s="8" t="s">
        <v>1332</v>
      </c>
      <c r="H696" s="1" t="str">
        <f t="shared" si="16"/>
        <v>PE</v>
      </c>
      <c r="J696" s="1" t="s">
        <v>372</v>
      </c>
    </row>
    <row r="697" spans="2:10">
      <c r="B697" s="1"/>
      <c r="E697" s="1"/>
      <c r="G697" s="8" t="s">
        <v>1333</v>
      </c>
      <c r="H697" s="1" t="str">
        <f t="shared" si="16"/>
        <v>PH</v>
      </c>
      <c r="J697" s="1" t="s">
        <v>372</v>
      </c>
    </row>
    <row r="698" spans="2:10">
      <c r="B698" s="1"/>
      <c r="E698" s="1"/>
      <c r="G698" s="8" t="s">
        <v>1334</v>
      </c>
      <c r="H698" s="1" t="str">
        <f t="shared" si="16"/>
        <v>PN</v>
      </c>
      <c r="J698" s="1" t="s">
        <v>372</v>
      </c>
    </row>
    <row r="699" spans="2:10">
      <c r="B699" s="1"/>
      <c r="E699" s="1"/>
      <c r="G699" s="8" t="s">
        <v>1335</v>
      </c>
      <c r="H699" s="1" t="str">
        <f t="shared" si="16"/>
        <v>PL</v>
      </c>
      <c r="J699" s="1" t="s">
        <v>372</v>
      </c>
    </row>
    <row r="700" spans="2:10">
      <c r="B700" s="1"/>
      <c r="E700" s="1"/>
      <c r="G700" s="8" t="s">
        <v>1336</v>
      </c>
      <c r="H700" s="1" t="str">
        <f t="shared" si="16"/>
        <v>PT</v>
      </c>
      <c r="J700" s="1" t="s">
        <v>372</v>
      </c>
    </row>
    <row r="701" spans="2:10">
      <c r="B701" s="1"/>
      <c r="E701" s="1"/>
      <c r="G701" s="8" t="s">
        <v>1337</v>
      </c>
      <c r="H701" s="1" t="str">
        <f t="shared" si="16"/>
        <v>PR</v>
      </c>
      <c r="J701" s="1" t="s">
        <v>372</v>
      </c>
    </row>
    <row r="702" spans="2:10">
      <c r="B702" s="1"/>
      <c r="E702" s="1"/>
      <c r="G702" s="8" t="s">
        <v>1338</v>
      </c>
      <c r="H702" s="1" t="str">
        <f t="shared" si="16"/>
        <v>QA</v>
      </c>
      <c r="J702" s="1" t="s">
        <v>372</v>
      </c>
    </row>
    <row r="703" spans="2:10">
      <c r="B703" s="1"/>
      <c r="E703" s="1"/>
      <c r="G703" s="8" t="s">
        <v>1339</v>
      </c>
      <c r="H703" s="1" t="str">
        <f t="shared" si="16"/>
        <v>RE</v>
      </c>
      <c r="J703" s="1" t="s">
        <v>372</v>
      </c>
    </row>
    <row r="704" spans="2:10">
      <c r="B704" s="1"/>
      <c r="E704" s="1"/>
      <c r="G704" s="8" t="s">
        <v>973</v>
      </c>
      <c r="H704" s="1" t="str">
        <f t="shared" si="16"/>
        <v>RO</v>
      </c>
      <c r="J704" s="1" t="s">
        <v>372</v>
      </c>
    </row>
    <row r="705" spans="2:10">
      <c r="B705" s="1"/>
      <c r="E705" s="1"/>
      <c r="G705" s="8" t="s">
        <v>1340</v>
      </c>
      <c r="H705" s="1" t="str">
        <f t="shared" si="16"/>
        <v>RU</v>
      </c>
      <c r="J705" s="1" t="s">
        <v>372</v>
      </c>
    </row>
    <row r="706" spans="2:10">
      <c r="B706" s="1"/>
      <c r="E706" s="1"/>
      <c r="G706" s="8" t="s">
        <v>1341</v>
      </c>
      <c r="H706" s="1" t="str">
        <f t="shared" si="16"/>
        <v>RW</v>
      </c>
      <c r="J706" s="1" t="s">
        <v>372</v>
      </c>
    </row>
    <row r="707" spans="2:10">
      <c r="B707" s="1"/>
      <c r="E707" s="1"/>
      <c r="G707" s="8" t="s">
        <v>900</v>
      </c>
      <c r="H707" s="1" t="str">
        <f t="shared" ref="H707:H770" si="17">VLOOKUP(G707,$A$2:$B$323,2,0)</f>
        <v>BL</v>
      </c>
      <c r="J707" s="1" t="s">
        <v>372</v>
      </c>
    </row>
    <row r="708" spans="2:10">
      <c r="B708" s="1"/>
      <c r="E708" s="1"/>
      <c r="G708" s="8" t="s">
        <v>1342</v>
      </c>
      <c r="H708" s="1" t="str">
        <f t="shared" si="17"/>
        <v>SH</v>
      </c>
      <c r="J708" s="1" t="s">
        <v>372</v>
      </c>
    </row>
    <row r="709" spans="2:10">
      <c r="B709" s="1"/>
      <c r="E709" s="1"/>
      <c r="G709" s="8" t="s">
        <v>1343</v>
      </c>
      <c r="H709" s="1" t="str">
        <f t="shared" si="17"/>
        <v>KN</v>
      </c>
      <c r="J709" s="1" t="s">
        <v>372</v>
      </c>
    </row>
    <row r="710" spans="2:10">
      <c r="B710" s="1"/>
      <c r="E710" s="1"/>
      <c r="G710" s="8" t="s">
        <v>1344</v>
      </c>
      <c r="H710" s="1" t="str">
        <f t="shared" si="17"/>
        <v>LC</v>
      </c>
      <c r="J710" s="1" t="s">
        <v>372</v>
      </c>
    </row>
    <row r="711" spans="2:10">
      <c r="B711" s="1"/>
      <c r="E711" s="1"/>
      <c r="G711" s="8" t="s">
        <v>1345</v>
      </c>
      <c r="H711" s="1" t="str">
        <f t="shared" si="17"/>
        <v>MF</v>
      </c>
      <c r="J711" s="1" t="s">
        <v>372</v>
      </c>
    </row>
    <row r="712" spans="2:10">
      <c r="B712" s="1"/>
      <c r="E712" s="1"/>
      <c r="G712" s="8" t="s">
        <v>1346</v>
      </c>
      <c r="H712" s="1" t="str">
        <f t="shared" si="17"/>
        <v>PM</v>
      </c>
      <c r="J712" s="1" t="s">
        <v>372</v>
      </c>
    </row>
    <row r="713" spans="2:10">
      <c r="B713" s="1"/>
      <c r="E713" s="1"/>
      <c r="G713" s="8" t="s">
        <v>1347</v>
      </c>
      <c r="H713" s="1" t="str">
        <f t="shared" si="17"/>
        <v>VC</v>
      </c>
      <c r="J713" s="1" t="s">
        <v>372</v>
      </c>
    </row>
    <row r="714" spans="2:10">
      <c r="B714" s="1"/>
      <c r="E714" s="1"/>
      <c r="G714" s="8" t="s">
        <v>1348</v>
      </c>
      <c r="H714" s="1" t="str">
        <f t="shared" si="17"/>
        <v>WS</v>
      </c>
      <c r="J714" s="1" t="s">
        <v>372</v>
      </c>
    </row>
    <row r="715" spans="2:10">
      <c r="B715" s="1"/>
      <c r="E715" s="1"/>
      <c r="G715" s="8" t="s">
        <v>983</v>
      </c>
      <c r="H715" s="1" t="str">
        <f t="shared" si="17"/>
        <v>SM</v>
      </c>
      <c r="J715" s="1" t="s">
        <v>372</v>
      </c>
    </row>
    <row r="716" spans="2:10">
      <c r="B716" s="1"/>
      <c r="E716" s="1"/>
      <c r="G716" s="8" t="s">
        <v>1349</v>
      </c>
      <c r="H716" s="1" t="str">
        <f t="shared" si="17"/>
        <v>ST</v>
      </c>
      <c r="J716" s="1" t="s">
        <v>372</v>
      </c>
    </row>
    <row r="717" spans="2:10">
      <c r="B717" s="1"/>
      <c r="E717" s="1"/>
      <c r="G717" s="8" t="s">
        <v>1350</v>
      </c>
      <c r="H717" s="1" t="str">
        <f t="shared" si="17"/>
        <v>SA</v>
      </c>
      <c r="J717" s="1" t="s">
        <v>372</v>
      </c>
    </row>
    <row r="718" spans="2:10">
      <c r="B718" s="1"/>
      <c r="E718" s="1"/>
      <c r="G718" s="8" t="s">
        <v>1351</v>
      </c>
      <c r="H718" s="1" t="str">
        <f t="shared" si="17"/>
        <v>SN</v>
      </c>
      <c r="J718" s="1" t="s">
        <v>372</v>
      </c>
    </row>
    <row r="719" spans="2:10">
      <c r="B719" s="1"/>
      <c r="E719" s="1"/>
      <c r="G719" s="8" t="s">
        <v>1352</v>
      </c>
      <c r="H719" s="1" t="str">
        <f t="shared" si="17"/>
        <v>RS</v>
      </c>
      <c r="J719" s="1" t="s">
        <v>372</v>
      </c>
    </row>
    <row r="720" spans="2:10">
      <c r="B720" s="1"/>
      <c r="E720" s="1"/>
      <c r="G720" s="8" t="s">
        <v>1353</v>
      </c>
      <c r="H720" s="1" t="str">
        <f t="shared" si="17"/>
        <v>SC</v>
      </c>
      <c r="J720" s="1" t="s">
        <v>372</v>
      </c>
    </row>
    <row r="721" spans="2:10">
      <c r="B721" s="1"/>
      <c r="E721" s="1"/>
      <c r="G721" s="8" t="s">
        <v>1354</v>
      </c>
      <c r="H721" s="1" t="str">
        <f t="shared" si="17"/>
        <v>SL</v>
      </c>
      <c r="J721" s="1" t="s">
        <v>372</v>
      </c>
    </row>
    <row r="722" spans="2:10">
      <c r="B722" s="1"/>
      <c r="E722" s="1"/>
      <c r="G722" s="8" t="s">
        <v>978</v>
      </c>
      <c r="H722" s="1" t="str">
        <f t="shared" si="17"/>
        <v>SG</v>
      </c>
      <c r="J722" s="1" t="s">
        <v>372</v>
      </c>
    </row>
    <row r="723" spans="2:10">
      <c r="B723" s="1"/>
      <c r="E723" s="1"/>
      <c r="G723" s="8" t="s">
        <v>1355</v>
      </c>
      <c r="H723" s="1" t="str">
        <f t="shared" si="17"/>
        <v>SX</v>
      </c>
      <c r="J723" s="1" t="s">
        <v>372</v>
      </c>
    </row>
    <row r="724" spans="2:10">
      <c r="B724" s="1"/>
      <c r="E724" s="1"/>
      <c r="G724" s="8" t="s">
        <v>1356</v>
      </c>
      <c r="H724" s="1" t="str">
        <f t="shared" si="17"/>
        <v>SK</v>
      </c>
      <c r="J724" s="1" t="s">
        <v>372</v>
      </c>
    </row>
    <row r="725" spans="2:10">
      <c r="B725" s="1"/>
      <c r="E725" s="1"/>
      <c r="G725" s="8" t="s">
        <v>1357</v>
      </c>
      <c r="H725" s="1" t="str">
        <f t="shared" si="17"/>
        <v>SI</v>
      </c>
      <c r="J725" s="1" t="s">
        <v>372</v>
      </c>
    </row>
    <row r="726" spans="2:10">
      <c r="B726" s="1"/>
      <c r="E726" s="1"/>
      <c r="G726" s="8" t="s">
        <v>1358</v>
      </c>
      <c r="H726" s="1" t="str">
        <f t="shared" si="17"/>
        <v>SB</v>
      </c>
      <c r="J726" s="1" t="s">
        <v>372</v>
      </c>
    </row>
    <row r="727" spans="2:10">
      <c r="B727" s="1"/>
      <c r="E727" s="1"/>
      <c r="G727" s="8" t="s">
        <v>714</v>
      </c>
      <c r="H727" s="1" t="str">
        <f t="shared" si="17"/>
        <v>SO</v>
      </c>
      <c r="J727" s="1" t="s">
        <v>372</v>
      </c>
    </row>
    <row r="728" spans="2:10">
      <c r="B728" s="1"/>
      <c r="E728" s="1"/>
      <c r="G728" s="8" t="s">
        <v>1359</v>
      </c>
      <c r="H728" s="1" t="str">
        <f t="shared" si="17"/>
        <v>ZA</v>
      </c>
      <c r="J728" s="1" t="s">
        <v>372</v>
      </c>
    </row>
    <row r="729" spans="2:10">
      <c r="B729" s="1"/>
      <c r="E729" s="1"/>
      <c r="G729" s="8" t="s">
        <v>987</v>
      </c>
      <c r="H729" s="1" t="str">
        <f t="shared" si="17"/>
        <v>GS</v>
      </c>
      <c r="J729" s="1" t="s">
        <v>372</v>
      </c>
    </row>
    <row r="730" spans="2:10">
      <c r="B730" s="1"/>
      <c r="E730" s="1"/>
      <c r="G730" s="8" t="s">
        <v>1360</v>
      </c>
      <c r="H730" s="1" t="str">
        <f t="shared" si="17"/>
        <v>ES</v>
      </c>
      <c r="J730" s="1" t="s">
        <v>372</v>
      </c>
    </row>
    <row r="731" spans="2:10">
      <c r="B731" s="1"/>
      <c r="E731" s="1"/>
      <c r="G731" s="8" t="s">
        <v>1361</v>
      </c>
      <c r="H731" s="1" t="str">
        <f t="shared" si="17"/>
        <v>LK</v>
      </c>
      <c r="J731" s="1" t="s">
        <v>372</v>
      </c>
    </row>
    <row r="732" spans="2:10">
      <c r="B732" s="1"/>
      <c r="E732" s="1"/>
      <c r="G732" s="8" t="s">
        <v>1362</v>
      </c>
      <c r="H732" s="1" t="str">
        <f t="shared" si="17"/>
        <v>SD</v>
      </c>
      <c r="J732" s="1" t="s">
        <v>372</v>
      </c>
    </row>
    <row r="733" spans="2:10">
      <c r="B733" s="1"/>
      <c r="E733" s="1"/>
      <c r="G733" s="8" t="s">
        <v>1363</v>
      </c>
      <c r="H733" s="1" t="str">
        <f t="shared" si="17"/>
        <v>SR</v>
      </c>
      <c r="J733" s="1" t="s">
        <v>372</v>
      </c>
    </row>
    <row r="734" spans="2:10">
      <c r="B734" s="1"/>
      <c r="E734" s="1"/>
      <c r="G734" s="8" t="s">
        <v>1364</v>
      </c>
      <c r="H734" s="1" t="str">
        <f t="shared" si="17"/>
        <v>SJ</v>
      </c>
      <c r="J734" s="1" t="s">
        <v>372</v>
      </c>
    </row>
    <row r="735" spans="2:10">
      <c r="B735" s="1"/>
      <c r="E735" s="1"/>
      <c r="G735" s="8" t="s">
        <v>1365</v>
      </c>
      <c r="H735" s="1" t="str">
        <f t="shared" si="17"/>
        <v>SZ</v>
      </c>
      <c r="J735" s="1" t="s">
        <v>372</v>
      </c>
    </row>
    <row r="736" spans="2:10">
      <c r="B736" s="1"/>
      <c r="E736" s="1"/>
      <c r="G736" s="8" t="s">
        <v>1366</v>
      </c>
      <c r="H736" s="1" t="str">
        <f t="shared" si="17"/>
        <v>SE</v>
      </c>
      <c r="J736" s="1" t="s">
        <v>372</v>
      </c>
    </row>
    <row r="737" spans="2:10">
      <c r="B737" s="1"/>
      <c r="E737" s="1"/>
      <c r="G737" s="8" t="s">
        <v>1367</v>
      </c>
      <c r="H737" s="1" t="str">
        <f t="shared" si="17"/>
        <v>CH</v>
      </c>
      <c r="J737" s="1" t="s">
        <v>372</v>
      </c>
    </row>
    <row r="738" spans="2:10">
      <c r="B738" s="1"/>
      <c r="E738" s="1"/>
      <c r="G738" s="8" t="s">
        <v>587</v>
      </c>
      <c r="H738" s="1" t="str">
        <f t="shared" si="17"/>
        <v>SY</v>
      </c>
      <c r="J738" s="1" t="s">
        <v>372</v>
      </c>
    </row>
    <row r="739" spans="2:10">
      <c r="B739" s="1"/>
      <c r="E739" s="1"/>
      <c r="G739" s="8" t="s">
        <v>1368</v>
      </c>
      <c r="H739" s="1" t="str">
        <f t="shared" si="17"/>
        <v>TW</v>
      </c>
      <c r="J739" s="1" t="s">
        <v>372</v>
      </c>
    </row>
    <row r="740" spans="2:10">
      <c r="B740" s="1"/>
      <c r="E740" s="1"/>
      <c r="G740" s="8" t="s">
        <v>1369</v>
      </c>
      <c r="H740" s="1" t="str">
        <f t="shared" si="17"/>
        <v>TJ</v>
      </c>
      <c r="J740" s="1" t="s">
        <v>372</v>
      </c>
    </row>
    <row r="741" spans="2:10">
      <c r="B741" s="1"/>
      <c r="E741" s="1"/>
      <c r="G741" s="8" t="s">
        <v>1370</v>
      </c>
      <c r="H741" s="1" t="str">
        <f t="shared" si="17"/>
        <v>TZ</v>
      </c>
      <c r="J741" s="1" t="s">
        <v>372</v>
      </c>
    </row>
    <row r="742" spans="2:10">
      <c r="B742" s="1"/>
      <c r="E742" s="1"/>
      <c r="G742" s="8" t="s">
        <v>1371</v>
      </c>
      <c r="H742" s="1" t="str">
        <f t="shared" si="17"/>
        <v>TH</v>
      </c>
      <c r="J742" s="1" t="s">
        <v>372</v>
      </c>
    </row>
    <row r="743" spans="2:10">
      <c r="B743" s="1"/>
      <c r="E743" s="1"/>
      <c r="G743" s="8" t="s">
        <v>1372</v>
      </c>
      <c r="H743" s="1" t="str">
        <f t="shared" si="17"/>
        <v>TL</v>
      </c>
      <c r="J743" s="1" t="s">
        <v>372</v>
      </c>
    </row>
    <row r="744" spans="2:10">
      <c r="B744" s="1"/>
      <c r="E744" s="1"/>
      <c r="G744" s="8" t="s">
        <v>799</v>
      </c>
      <c r="H744" s="1" t="str">
        <f t="shared" si="17"/>
        <v>TG</v>
      </c>
      <c r="J744" s="1" t="s">
        <v>372</v>
      </c>
    </row>
    <row r="745" spans="2:10">
      <c r="B745" s="1"/>
      <c r="E745" s="1"/>
      <c r="G745" s="8" t="s">
        <v>1373</v>
      </c>
      <c r="H745" s="1" t="str">
        <f t="shared" si="17"/>
        <v>TK</v>
      </c>
      <c r="J745" s="1" t="s">
        <v>372</v>
      </c>
    </row>
    <row r="746" spans="2:10">
      <c r="B746" s="1"/>
      <c r="E746" s="1"/>
      <c r="G746" s="8" t="s">
        <v>1374</v>
      </c>
      <c r="H746" s="1" t="str">
        <f t="shared" si="17"/>
        <v>TO</v>
      </c>
      <c r="J746" s="1" t="s">
        <v>372</v>
      </c>
    </row>
    <row r="747" spans="2:10">
      <c r="B747" s="1"/>
      <c r="E747" s="1"/>
      <c r="G747" s="8" t="s">
        <v>374</v>
      </c>
      <c r="H747" s="1" t="str">
        <f t="shared" si="17"/>
        <v>TT</v>
      </c>
      <c r="J747" s="1" t="s">
        <v>372</v>
      </c>
    </row>
    <row r="748" spans="2:10">
      <c r="B748" s="1"/>
      <c r="E748" s="1"/>
      <c r="G748" s="8" t="s">
        <v>1375</v>
      </c>
      <c r="H748" s="1" t="str">
        <f t="shared" si="17"/>
        <v>TN</v>
      </c>
      <c r="J748" s="1" t="s">
        <v>372</v>
      </c>
    </row>
    <row r="749" spans="2:10">
      <c r="B749" s="1"/>
      <c r="E749" s="1"/>
      <c r="G749" s="8" t="s">
        <v>604</v>
      </c>
      <c r="H749" s="1" t="str">
        <f t="shared" si="17"/>
        <v>TR</v>
      </c>
      <c r="J749" s="1" t="s">
        <v>372</v>
      </c>
    </row>
    <row r="750" spans="2:10">
      <c r="B750" s="1"/>
      <c r="E750" s="1"/>
      <c r="G750" s="8" t="s">
        <v>1376</v>
      </c>
      <c r="H750" s="1" t="str">
        <f t="shared" si="17"/>
        <v>TM</v>
      </c>
      <c r="J750" s="1" t="s">
        <v>372</v>
      </c>
    </row>
    <row r="751" spans="2:10">
      <c r="B751" s="1"/>
      <c r="E751" s="1"/>
      <c r="G751" s="8" t="s">
        <v>1377</v>
      </c>
      <c r="H751" s="1" t="str">
        <f t="shared" si="17"/>
        <v>TC</v>
      </c>
      <c r="J751" s="1" t="s">
        <v>372</v>
      </c>
    </row>
    <row r="752" spans="2:10">
      <c r="B752" s="1"/>
      <c r="E752" s="1"/>
      <c r="G752" s="8" t="s">
        <v>1378</v>
      </c>
      <c r="H752" s="1" t="str">
        <f t="shared" si="17"/>
        <v>TV</v>
      </c>
      <c r="J752" s="1" t="s">
        <v>372</v>
      </c>
    </row>
    <row r="753" spans="2:10">
      <c r="B753" s="1"/>
      <c r="E753" s="1"/>
      <c r="G753" s="8" t="s">
        <v>1379</v>
      </c>
      <c r="H753" s="1" t="str">
        <f t="shared" si="17"/>
        <v>UG</v>
      </c>
      <c r="J753" s="1" t="s">
        <v>372</v>
      </c>
    </row>
    <row r="754" spans="2:10">
      <c r="B754" s="1"/>
      <c r="E754" s="1"/>
      <c r="G754" s="8" t="s">
        <v>1380</v>
      </c>
      <c r="H754" s="1" t="str">
        <f t="shared" si="17"/>
        <v>UA</v>
      </c>
      <c r="J754" s="1" t="s">
        <v>372</v>
      </c>
    </row>
    <row r="755" spans="2:10">
      <c r="B755" s="1"/>
      <c r="E755" s="1"/>
      <c r="G755" s="8" t="s">
        <v>1381</v>
      </c>
      <c r="H755" s="1" t="str">
        <f t="shared" si="17"/>
        <v>AE</v>
      </c>
      <c r="J755" s="1" t="s">
        <v>372</v>
      </c>
    </row>
    <row r="756" spans="2:10">
      <c r="B756" s="1"/>
      <c r="E756" s="1"/>
      <c r="G756" s="8" t="s">
        <v>1382</v>
      </c>
      <c r="H756" s="1" t="str">
        <f t="shared" si="17"/>
        <v>GB</v>
      </c>
      <c r="J756" s="1" t="s">
        <v>372</v>
      </c>
    </row>
    <row r="757" spans="2:10">
      <c r="B757" s="1"/>
      <c r="E757" s="1"/>
      <c r="G757" s="8" t="s">
        <v>1383</v>
      </c>
      <c r="H757" s="1" t="str">
        <f t="shared" si="17"/>
        <v>US</v>
      </c>
      <c r="J757" s="1" t="s">
        <v>372</v>
      </c>
    </row>
    <row r="758" spans="2:10">
      <c r="B758" s="1"/>
      <c r="E758" s="1"/>
      <c r="G758" s="8" t="s">
        <v>1384</v>
      </c>
      <c r="H758" s="1" t="str">
        <f t="shared" si="17"/>
        <v>UM</v>
      </c>
      <c r="J758" s="1" t="s">
        <v>372</v>
      </c>
    </row>
    <row r="759" spans="2:10">
      <c r="B759" s="1"/>
      <c r="E759" s="1"/>
      <c r="G759" s="8" t="s">
        <v>1385</v>
      </c>
      <c r="H759" s="1" t="str">
        <f t="shared" si="17"/>
        <v>UY</v>
      </c>
      <c r="J759" s="1" t="s">
        <v>372</v>
      </c>
    </row>
    <row r="760" spans="2:10">
      <c r="B760" s="1"/>
      <c r="E760" s="1"/>
      <c r="G760" s="8" t="s">
        <v>1386</v>
      </c>
      <c r="H760" s="1" t="str">
        <f t="shared" si="17"/>
        <v>UZ</v>
      </c>
      <c r="J760" s="1" t="s">
        <v>372</v>
      </c>
    </row>
    <row r="761" spans="2:10">
      <c r="B761" s="1"/>
      <c r="E761" s="1"/>
      <c r="G761" s="8" t="s">
        <v>1387</v>
      </c>
      <c r="H761" s="1" t="str">
        <f t="shared" si="17"/>
        <v>VU</v>
      </c>
      <c r="J761" s="1" t="s">
        <v>372</v>
      </c>
    </row>
    <row r="762" spans="2:10">
      <c r="B762" s="1"/>
      <c r="E762" s="1"/>
      <c r="G762" s="8" t="s">
        <v>1388</v>
      </c>
      <c r="H762" s="1" t="str">
        <f t="shared" si="17"/>
        <v>VE</v>
      </c>
      <c r="J762" s="1" t="s">
        <v>372</v>
      </c>
    </row>
    <row r="763" spans="2:10">
      <c r="B763" s="1"/>
      <c r="E763" s="1"/>
      <c r="G763" s="8" t="s">
        <v>1389</v>
      </c>
      <c r="H763" s="1" t="str">
        <f t="shared" si="17"/>
        <v>VN</v>
      </c>
      <c r="J763" s="1" t="s">
        <v>372</v>
      </c>
    </row>
    <row r="764" spans="2:10">
      <c r="B764" s="1"/>
      <c r="E764" s="1"/>
      <c r="G764" s="8" t="s">
        <v>518</v>
      </c>
      <c r="H764" s="1" t="str">
        <f t="shared" si="17"/>
        <v>VG</v>
      </c>
      <c r="J764" s="1" t="s">
        <v>372</v>
      </c>
    </row>
    <row r="765" spans="2:10">
      <c r="B765" s="1"/>
      <c r="E765" s="1"/>
      <c r="G765" s="8" t="s">
        <v>1390</v>
      </c>
      <c r="H765" s="1" t="str">
        <f t="shared" si="17"/>
        <v>VI</v>
      </c>
      <c r="J765" s="1" t="s">
        <v>372</v>
      </c>
    </row>
    <row r="766" spans="2:10">
      <c r="B766" s="1"/>
      <c r="E766" s="1"/>
      <c r="G766" s="8" t="s">
        <v>1391</v>
      </c>
      <c r="H766" s="1" t="str">
        <f t="shared" si="17"/>
        <v>WF</v>
      </c>
      <c r="J766" s="1" t="s">
        <v>372</v>
      </c>
    </row>
    <row r="767" spans="2:10">
      <c r="B767" s="1"/>
      <c r="E767" s="1"/>
      <c r="G767" s="8" t="s">
        <v>1392</v>
      </c>
      <c r="H767" s="1" t="str">
        <f t="shared" si="17"/>
        <v>EH</v>
      </c>
      <c r="J767" s="1" t="s">
        <v>372</v>
      </c>
    </row>
    <row r="768" spans="2:10">
      <c r="B768" s="1"/>
      <c r="E768" s="1"/>
      <c r="G768" s="8" t="s">
        <v>649</v>
      </c>
      <c r="H768" s="1" t="str">
        <f t="shared" si="17"/>
        <v>YE</v>
      </c>
      <c r="J768" s="1" t="s">
        <v>372</v>
      </c>
    </row>
    <row r="769" spans="2:17">
      <c r="B769" s="1"/>
      <c r="E769" s="1"/>
      <c r="G769" s="8" t="s">
        <v>1393</v>
      </c>
      <c r="H769" s="1" t="str">
        <f t="shared" si="17"/>
        <v>ZM</v>
      </c>
      <c r="J769" s="1" t="s">
        <v>372</v>
      </c>
    </row>
    <row r="770" spans="2:17">
      <c r="B770" s="1"/>
      <c r="E770" s="1"/>
      <c r="G770" s="8" t="s">
        <v>1394</v>
      </c>
      <c r="H770" s="1" t="str">
        <f t="shared" si="17"/>
        <v>ZW</v>
      </c>
      <c r="J770" s="1" t="s">
        <v>372</v>
      </c>
    </row>
    <row r="771" spans="2:17">
      <c r="B771" s="1"/>
      <c r="E771" s="1"/>
      <c r="G771" s="8" t="s">
        <v>3400</v>
      </c>
      <c r="H771" s="1" t="str">
        <f t="shared" ref="H771:H834" si="18">VLOOKUP(G771,$A$2:$B$323,2,0)</f>
        <v>SS</v>
      </c>
      <c r="I771" s="1"/>
      <c r="J771" s="1" t="s">
        <v>372</v>
      </c>
      <c r="K771" s="1"/>
      <c r="L771" s="1"/>
      <c r="M771" s="1"/>
      <c r="O771" s="1"/>
    </row>
    <row r="772" spans="2:17">
      <c r="B772" s="1"/>
      <c r="E772" s="1"/>
      <c r="G772" s="36" t="s">
        <v>1420</v>
      </c>
      <c r="H772" s="1"/>
      <c r="K772" s="1" t="s">
        <v>2559</v>
      </c>
      <c r="M772" s="1" t="s">
        <v>1229</v>
      </c>
      <c r="N772" s="1" t="s">
        <v>4637</v>
      </c>
    </row>
    <row r="773" spans="2:17">
      <c r="B773" s="1"/>
      <c r="E773" s="1"/>
      <c r="G773" s="7" t="s">
        <v>3760</v>
      </c>
      <c r="H773" s="1" t="str">
        <f t="shared" si="18"/>
        <v>x0</v>
      </c>
      <c r="I773" t="s">
        <v>371</v>
      </c>
    </row>
    <row r="774" spans="2:17">
      <c r="B774" s="1"/>
      <c r="E774" s="1"/>
      <c r="G774" s="8" t="s">
        <v>1417</v>
      </c>
      <c r="H774" s="1" t="str">
        <f t="shared" si="18"/>
        <v>x14</v>
      </c>
      <c r="J774" t="s">
        <v>372</v>
      </c>
    </row>
    <row r="775" spans="2:17">
      <c r="B775" s="1"/>
      <c r="E775" s="1"/>
      <c r="G775" s="8" t="s">
        <v>1418</v>
      </c>
      <c r="H775" s="1" t="str">
        <f t="shared" si="18"/>
        <v>x44</v>
      </c>
      <c r="J775" t="s">
        <v>372</v>
      </c>
    </row>
    <row r="776" spans="2:17">
      <c r="B776" s="1"/>
      <c r="E776" s="1"/>
      <c r="G776" s="8" t="s">
        <v>1419</v>
      </c>
      <c r="H776" s="1" t="str">
        <f t="shared" si="18"/>
        <v>x63</v>
      </c>
      <c r="J776" t="s">
        <v>372</v>
      </c>
      <c r="P776" s="1"/>
      <c r="Q776" s="1"/>
    </row>
    <row r="777" spans="2:17">
      <c r="B777" s="1"/>
      <c r="E777" s="1"/>
      <c r="G777" s="20" t="s">
        <v>1455</v>
      </c>
      <c r="H777" s="1"/>
      <c r="K777" s="1" t="s">
        <v>2559</v>
      </c>
      <c r="M777" t="s">
        <v>1411</v>
      </c>
      <c r="N777" s="1" t="s">
        <v>4709</v>
      </c>
      <c r="O777" s="1"/>
      <c r="P777" s="1"/>
      <c r="Q777" s="1"/>
    </row>
    <row r="778" spans="2:17">
      <c r="B778" s="1"/>
      <c r="E778" s="1"/>
      <c r="G778" s="7" t="s">
        <v>3760</v>
      </c>
      <c r="H778" s="1" t="str">
        <f t="shared" si="18"/>
        <v>x0</v>
      </c>
      <c r="I778" t="s">
        <v>371</v>
      </c>
      <c r="O778" s="57"/>
      <c r="P778" s="1"/>
      <c r="Q778" s="1"/>
    </row>
    <row r="779" spans="2:17">
      <c r="B779" s="1"/>
      <c r="E779" s="1"/>
      <c r="G779" s="8" t="s">
        <v>1417</v>
      </c>
      <c r="H779" s="1" t="str">
        <f t="shared" si="18"/>
        <v>x14</v>
      </c>
      <c r="I779" t="s">
        <v>371</v>
      </c>
      <c r="J779" s="1" t="s">
        <v>372</v>
      </c>
      <c r="O779" s="57"/>
      <c r="P779" s="1"/>
      <c r="Q779" s="1"/>
    </row>
    <row r="780" spans="2:17">
      <c r="B780" s="1"/>
      <c r="E780" s="1"/>
      <c r="G780" s="9" t="s">
        <v>1421</v>
      </c>
      <c r="H780" s="1" t="str">
        <f t="shared" si="18"/>
        <v>x48</v>
      </c>
      <c r="J780" s="1" t="s">
        <v>372</v>
      </c>
      <c r="O780" s="57"/>
      <c r="P780" s="1"/>
      <c r="Q780" s="1"/>
    </row>
    <row r="781" spans="2:17">
      <c r="B781" s="1"/>
      <c r="E781" s="1"/>
      <c r="G781" s="9" t="s">
        <v>1422</v>
      </c>
      <c r="H781" s="1" t="str">
        <f t="shared" si="18"/>
        <v>x28</v>
      </c>
      <c r="J781" s="1" t="s">
        <v>372</v>
      </c>
      <c r="O781" s="57"/>
      <c r="P781" s="1"/>
      <c r="Q781" s="1"/>
    </row>
    <row r="782" spans="2:17">
      <c r="B782" s="1"/>
      <c r="E782" s="1"/>
      <c r="G782" s="9" t="s">
        <v>1423</v>
      </c>
      <c r="H782" s="1" t="str">
        <f t="shared" si="18"/>
        <v>x11</v>
      </c>
      <c r="J782" s="1" t="s">
        <v>372</v>
      </c>
      <c r="O782" s="57"/>
      <c r="P782" s="1"/>
      <c r="Q782" s="1"/>
    </row>
    <row r="783" spans="2:17">
      <c r="B783" s="1"/>
      <c r="E783" s="1"/>
      <c r="G783" s="9" t="s">
        <v>1424</v>
      </c>
      <c r="H783" s="1" t="str">
        <f t="shared" si="18"/>
        <v>x69</v>
      </c>
      <c r="J783" s="1" t="s">
        <v>372</v>
      </c>
      <c r="O783" s="57"/>
      <c r="P783" s="1"/>
      <c r="Q783" s="1"/>
    </row>
    <row r="784" spans="2:17">
      <c r="B784" s="1"/>
      <c r="E784" s="1"/>
      <c r="G784" s="9" t="s">
        <v>1425</v>
      </c>
      <c r="H784" s="1" t="str">
        <f t="shared" si="18"/>
        <v>x29</v>
      </c>
      <c r="J784" s="1" t="s">
        <v>372</v>
      </c>
      <c r="O784" s="57"/>
      <c r="P784" s="1"/>
      <c r="Q784" s="1"/>
    </row>
    <row r="785" spans="2:17">
      <c r="B785" s="1"/>
      <c r="E785" s="1"/>
      <c r="G785" s="9" t="s">
        <v>1459</v>
      </c>
      <c r="H785" s="1" t="str">
        <f t="shared" si="18"/>
        <v>x18</v>
      </c>
      <c r="J785" s="1" t="s">
        <v>372</v>
      </c>
      <c r="O785" s="57"/>
      <c r="P785" s="1"/>
      <c r="Q785" s="1"/>
    </row>
    <row r="786" spans="2:17">
      <c r="B786" s="1"/>
      <c r="E786" s="1"/>
      <c r="G786" s="9" t="s">
        <v>1426</v>
      </c>
      <c r="H786" s="1" t="str">
        <f t="shared" si="18"/>
        <v>x16</v>
      </c>
      <c r="J786" s="1" t="s">
        <v>372</v>
      </c>
      <c r="O786" s="57"/>
      <c r="P786" s="1"/>
      <c r="Q786" s="1"/>
    </row>
    <row r="787" spans="2:17">
      <c r="B787" s="1"/>
      <c r="E787" s="1"/>
      <c r="G787" s="9" t="s">
        <v>1427</v>
      </c>
      <c r="H787" s="1" t="str">
        <f t="shared" si="18"/>
        <v>x55</v>
      </c>
      <c r="J787" s="1" t="s">
        <v>372</v>
      </c>
      <c r="O787" s="57"/>
      <c r="P787" s="1"/>
      <c r="Q787" s="1"/>
    </row>
    <row r="788" spans="2:17">
      <c r="B788" s="1"/>
      <c r="E788" s="1"/>
      <c r="G788" s="9" t="s">
        <v>1428</v>
      </c>
      <c r="H788" s="1" t="str">
        <f t="shared" si="18"/>
        <v>x25</v>
      </c>
      <c r="J788" s="1" t="s">
        <v>372</v>
      </c>
      <c r="O788" s="57"/>
      <c r="P788" s="1"/>
      <c r="Q788" s="1"/>
    </row>
    <row r="789" spans="2:17">
      <c r="B789" s="1"/>
      <c r="E789" s="1"/>
      <c r="G789" s="9" t="s">
        <v>1429</v>
      </c>
      <c r="H789" s="1" t="str">
        <f t="shared" si="18"/>
        <v>x21</v>
      </c>
      <c r="J789" s="1" t="s">
        <v>372</v>
      </c>
      <c r="O789" s="57"/>
      <c r="P789" s="1"/>
      <c r="Q789" s="1"/>
    </row>
    <row r="790" spans="2:17">
      <c r="B790" s="1"/>
      <c r="E790" s="1"/>
      <c r="G790" s="9" t="s">
        <v>1430</v>
      </c>
      <c r="H790" s="1" t="str">
        <f t="shared" si="18"/>
        <v>x34</v>
      </c>
      <c r="J790" s="1" t="s">
        <v>372</v>
      </c>
      <c r="O790" s="57"/>
      <c r="P790" s="1"/>
      <c r="Q790" s="1"/>
    </row>
    <row r="791" spans="2:17">
      <c r="B791" s="1"/>
      <c r="E791" s="1"/>
      <c r="G791" s="9" t="s">
        <v>1431</v>
      </c>
      <c r="H791" s="1" t="str">
        <f t="shared" si="18"/>
        <v>x30</v>
      </c>
      <c r="J791" s="1" t="s">
        <v>372</v>
      </c>
      <c r="O791" s="57"/>
      <c r="P791" s="1"/>
      <c r="Q791" s="1"/>
    </row>
    <row r="792" spans="2:17">
      <c r="B792" s="1"/>
      <c r="E792" s="1"/>
      <c r="G792" s="9" t="s">
        <v>1432</v>
      </c>
      <c r="H792" s="1" t="str">
        <f t="shared" si="18"/>
        <v>x59</v>
      </c>
      <c r="J792" s="1" t="s">
        <v>372</v>
      </c>
      <c r="O792" s="57"/>
      <c r="P792" s="1"/>
      <c r="Q792" s="1"/>
    </row>
    <row r="793" spans="2:17">
      <c r="B793" s="1"/>
      <c r="E793" s="1"/>
      <c r="G793" s="9" t="s">
        <v>1433</v>
      </c>
      <c r="H793" s="1" t="str">
        <f t="shared" si="18"/>
        <v>x32</v>
      </c>
      <c r="J793" s="1" t="s">
        <v>372</v>
      </c>
      <c r="O793" s="57"/>
      <c r="P793" s="1"/>
      <c r="Q793" s="1"/>
    </row>
    <row r="794" spans="2:17">
      <c r="B794" s="1"/>
      <c r="E794" s="1"/>
      <c r="G794" s="9" t="s">
        <v>1434</v>
      </c>
      <c r="H794" s="1" t="str">
        <f t="shared" si="18"/>
        <v>x33</v>
      </c>
      <c r="J794" s="1" t="s">
        <v>372</v>
      </c>
      <c r="O794" s="57"/>
      <c r="P794" s="1"/>
      <c r="Q794" s="1"/>
    </row>
    <row r="795" spans="2:17">
      <c r="B795" s="1"/>
      <c r="E795" s="1"/>
      <c r="G795" s="9" t="s">
        <v>1435</v>
      </c>
      <c r="H795" s="1" t="str">
        <f t="shared" si="18"/>
        <v>x70</v>
      </c>
      <c r="J795" s="1" t="s">
        <v>372</v>
      </c>
      <c r="O795" s="57"/>
      <c r="P795" s="1"/>
      <c r="Q795" s="1"/>
    </row>
    <row r="796" spans="2:17">
      <c r="B796" s="1"/>
      <c r="E796" s="1"/>
      <c r="G796" s="9" t="s">
        <v>1436</v>
      </c>
      <c r="H796" s="1" t="str">
        <f t="shared" si="18"/>
        <v>x22</v>
      </c>
      <c r="J796" s="1" t="s">
        <v>372</v>
      </c>
      <c r="O796" s="57"/>
      <c r="P796" s="1"/>
      <c r="Q796" s="1"/>
    </row>
    <row r="797" spans="2:17">
      <c r="B797" s="1"/>
      <c r="E797" s="1"/>
      <c r="G797" s="9" t="s">
        <v>1437</v>
      </c>
      <c r="H797" s="1" t="str">
        <f t="shared" si="18"/>
        <v>x35</v>
      </c>
      <c r="J797" s="1" t="s">
        <v>372</v>
      </c>
      <c r="O797" s="57"/>
      <c r="P797" s="1"/>
      <c r="Q797" s="1"/>
    </row>
    <row r="798" spans="2:17">
      <c r="B798" s="1"/>
      <c r="E798" s="1"/>
      <c r="G798" s="9" t="s">
        <v>1438</v>
      </c>
      <c r="H798" s="1" t="str">
        <f t="shared" si="18"/>
        <v>x10</v>
      </c>
      <c r="J798" s="1" t="s">
        <v>372</v>
      </c>
      <c r="O798" s="1"/>
      <c r="P798" s="1"/>
      <c r="Q798" s="1"/>
    </row>
    <row r="799" spans="2:17">
      <c r="B799" s="1"/>
      <c r="E799" s="1"/>
      <c r="G799" s="9" t="s">
        <v>1439</v>
      </c>
      <c r="H799" s="1" t="str">
        <f t="shared" si="18"/>
        <v>x61</v>
      </c>
      <c r="J799" s="1" t="s">
        <v>372</v>
      </c>
      <c r="O799" s="57"/>
      <c r="P799" s="1"/>
      <c r="Q799" s="1"/>
    </row>
    <row r="800" spans="2:17">
      <c r="B800" s="1"/>
      <c r="E800" s="1"/>
      <c r="G800" s="8" t="s">
        <v>1440</v>
      </c>
      <c r="H800" s="1" t="str">
        <f t="shared" si="18"/>
        <v>x37</v>
      </c>
      <c r="I800" t="s">
        <v>371</v>
      </c>
      <c r="J800" s="1" t="s">
        <v>372</v>
      </c>
      <c r="O800" s="57"/>
      <c r="P800" s="1"/>
      <c r="Q800" s="1"/>
    </row>
    <row r="801" spans="2:17">
      <c r="B801" s="1"/>
      <c r="E801" s="1"/>
      <c r="G801" s="9" t="s">
        <v>1441</v>
      </c>
      <c r="H801" s="1" t="str">
        <f t="shared" si="18"/>
        <v>x9</v>
      </c>
      <c r="J801" s="1" t="s">
        <v>372</v>
      </c>
      <c r="O801" s="57"/>
      <c r="P801" s="1"/>
      <c r="Q801" s="1"/>
    </row>
    <row r="802" spans="2:17">
      <c r="B802" s="1"/>
      <c r="E802" s="1"/>
      <c r="G802" s="9" t="s">
        <v>1442</v>
      </c>
      <c r="H802" s="1" t="str">
        <f t="shared" si="18"/>
        <v>x12</v>
      </c>
      <c r="J802" s="1" t="s">
        <v>372</v>
      </c>
      <c r="O802" s="57"/>
      <c r="P802" s="1"/>
      <c r="Q802" s="1"/>
    </row>
    <row r="803" spans="2:17">
      <c r="B803" s="1"/>
      <c r="E803" s="1"/>
      <c r="G803" s="9" t="s">
        <v>1443</v>
      </c>
      <c r="H803" s="1" t="str">
        <f t="shared" si="18"/>
        <v>x65</v>
      </c>
      <c r="J803" s="1" t="s">
        <v>372</v>
      </c>
      <c r="O803" s="57"/>
      <c r="P803" s="1"/>
      <c r="Q803" s="1"/>
    </row>
    <row r="804" spans="2:17">
      <c r="B804" s="1"/>
      <c r="E804" s="1"/>
      <c r="G804" s="9" t="s">
        <v>1444</v>
      </c>
      <c r="H804" s="1" t="str">
        <f t="shared" si="18"/>
        <v>x43</v>
      </c>
      <c r="J804" s="1" t="s">
        <v>372</v>
      </c>
      <c r="O804" s="57"/>
      <c r="P804" s="1"/>
      <c r="Q804" s="1"/>
    </row>
    <row r="805" spans="2:17">
      <c r="B805" s="1"/>
      <c r="E805" s="1"/>
      <c r="G805" s="9" t="s">
        <v>1445</v>
      </c>
      <c r="H805" s="1" t="str">
        <f t="shared" si="18"/>
        <v>x39</v>
      </c>
      <c r="J805" s="1" t="s">
        <v>372</v>
      </c>
      <c r="O805" s="57"/>
      <c r="P805" s="1"/>
      <c r="Q805" s="1"/>
    </row>
    <row r="806" spans="2:17">
      <c r="B806" s="1"/>
      <c r="E806" s="1"/>
      <c r="G806" s="9" t="s">
        <v>1446</v>
      </c>
      <c r="H806" s="1" t="str">
        <f t="shared" si="18"/>
        <v>x67</v>
      </c>
      <c r="J806" s="1" t="s">
        <v>372</v>
      </c>
      <c r="O806" s="57"/>
      <c r="P806" s="1"/>
      <c r="Q806" s="1"/>
    </row>
    <row r="807" spans="2:17">
      <c r="B807" s="1"/>
      <c r="E807" s="1"/>
      <c r="G807" s="9" t="s">
        <v>1447</v>
      </c>
      <c r="H807" s="1" t="str">
        <f t="shared" si="18"/>
        <v>x40</v>
      </c>
      <c r="J807" s="1" t="s">
        <v>372</v>
      </c>
      <c r="O807" s="57"/>
      <c r="P807" s="1"/>
      <c r="Q807" s="1"/>
    </row>
    <row r="808" spans="2:17">
      <c r="B808" s="1"/>
      <c r="E808" s="1"/>
      <c r="G808" s="9" t="s">
        <v>1448</v>
      </c>
      <c r="H808" s="1" t="str">
        <f t="shared" si="18"/>
        <v>x8</v>
      </c>
      <c r="J808" s="1" t="s">
        <v>372</v>
      </c>
      <c r="O808" s="57"/>
      <c r="P808" s="1"/>
      <c r="Q808" s="1"/>
    </row>
    <row r="809" spans="2:17">
      <c r="B809" s="1"/>
      <c r="E809" s="1"/>
      <c r="G809" s="9" t="s">
        <v>1449</v>
      </c>
      <c r="H809" s="1" t="str">
        <f t="shared" si="18"/>
        <v>x13</v>
      </c>
      <c r="J809" s="1" t="s">
        <v>372</v>
      </c>
      <c r="O809" s="57"/>
      <c r="P809" s="1"/>
      <c r="Q809" s="1"/>
    </row>
    <row r="810" spans="2:17">
      <c r="B810" s="1"/>
      <c r="E810" s="1"/>
      <c r="G810" s="9" t="s">
        <v>1450</v>
      </c>
      <c r="H810" s="1" t="str">
        <f t="shared" si="18"/>
        <v>x41</v>
      </c>
      <c r="J810" s="1" t="s">
        <v>372</v>
      </c>
      <c r="O810" s="57"/>
      <c r="P810" s="1"/>
      <c r="Q810" s="1"/>
    </row>
    <row r="811" spans="2:17">
      <c r="B811" s="1"/>
      <c r="E811" s="1"/>
      <c r="G811" s="9" t="s">
        <v>1451</v>
      </c>
      <c r="H811" s="1" t="str">
        <f t="shared" si="18"/>
        <v>x38</v>
      </c>
      <c r="J811" s="1" t="s">
        <v>372</v>
      </c>
      <c r="O811" s="57"/>
      <c r="P811" s="1"/>
      <c r="Q811" s="1"/>
    </row>
    <row r="812" spans="2:17">
      <c r="B812" s="1"/>
      <c r="E812" s="1"/>
      <c r="G812" s="9" t="s">
        <v>1452</v>
      </c>
      <c r="H812" s="1" t="str">
        <f t="shared" si="18"/>
        <v>x66</v>
      </c>
      <c r="J812" s="1" t="s">
        <v>372</v>
      </c>
      <c r="O812" s="57"/>
    </row>
    <row r="813" spans="2:17">
      <c r="B813" s="1"/>
      <c r="E813" s="1"/>
      <c r="G813" s="9" t="s">
        <v>1453</v>
      </c>
      <c r="H813" s="1" t="str">
        <f t="shared" si="18"/>
        <v>x36</v>
      </c>
      <c r="J813" s="1" t="s">
        <v>372</v>
      </c>
    </row>
    <row r="814" spans="2:17">
      <c r="B814" s="1"/>
      <c r="E814" s="1"/>
      <c r="G814" s="9" t="s">
        <v>1454</v>
      </c>
      <c r="H814" s="1" t="str">
        <f t="shared" si="18"/>
        <v>x71</v>
      </c>
      <c r="J814" s="1" t="s">
        <v>372</v>
      </c>
      <c r="P814" s="1"/>
      <c r="Q814" s="1"/>
    </row>
    <row r="815" spans="2:17">
      <c r="B815" s="1"/>
      <c r="E815" s="1"/>
      <c r="G815" s="20" t="s">
        <v>1468</v>
      </c>
      <c r="H815" s="1"/>
      <c r="K815" s="1" t="s">
        <v>2559</v>
      </c>
      <c r="M815" s="1" t="s">
        <v>1411</v>
      </c>
      <c r="N815" s="1" t="s">
        <v>4709</v>
      </c>
      <c r="O815" s="1"/>
      <c r="P815" s="1"/>
      <c r="Q815" s="1"/>
    </row>
    <row r="816" spans="2:17">
      <c r="B816" s="1"/>
      <c r="E816" s="1"/>
      <c r="G816" s="7" t="s">
        <v>3760</v>
      </c>
      <c r="H816" s="1" t="str">
        <f t="shared" si="18"/>
        <v>x0</v>
      </c>
      <c r="I816" t="s">
        <v>371</v>
      </c>
      <c r="J816" s="1"/>
      <c r="O816" s="57"/>
      <c r="P816" s="1"/>
      <c r="Q816" s="1"/>
    </row>
    <row r="817" spans="2:17">
      <c r="B817" s="1"/>
      <c r="E817" s="1"/>
      <c r="G817" s="8" t="s">
        <v>1417</v>
      </c>
      <c r="H817" s="1" t="str">
        <f t="shared" si="18"/>
        <v>x14</v>
      </c>
      <c r="I817" t="s">
        <v>371</v>
      </c>
      <c r="J817" s="1" t="s">
        <v>372</v>
      </c>
      <c r="O817" s="57"/>
      <c r="P817" s="1"/>
      <c r="Q817" s="1"/>
    </row>
    <row r="818" spans="2:17">
      <c r="B818" s="1"/>
      <c r="E818" s="1"/>
      <c r="G818" s="9" t="s">
        <v>1421</v>
      </c>
      <c r="H818" s="1" t="str">
        <f t="shared" si="18"/>
        <v>x48</v>
      </c>
      <c r="J818" s="1" t="s">
        <v>372</v>
      </c>
      <c r="O818" s="57"/>
      <c r="P818" s="1"/>
      <c r="Q818" s="1"/>
    </row>
    <row r="819" spans="2:17">
      <c r="B819" s="1"/>
      <c r="E819" s="1"/>
      <c r="G819" s="9" t="s">
        <v>1422</v>
      </c>
      <c r="H819" s="1" t="str">
        <f t="shared" si="18"/>
        <v>x28</v>
      </c>
      <c r="J819" s="1" t="s">
        <v>372</v>
      </c>
      <c r="O819" s="57"/>
      <c r="P819" s="1"/>
      <c r="Q819" s="1"/>
    </row>
    <row r="820" spans="2:17">
      <c r="B820" s="1"/>
      <c r="E820" s="1"/>
      <c r="G820" s="9" t="s">
        <v>1456</v>
      </c>
      <c r="H820" s="1" t="str">
        <f t="shared" si="18"/>
        <v>x49</v>
      </c>
      <c r="J820" s="1" t="s">
        <v>372</v>
      </c>
      <c r="O820" s="57"/>
      <c r="P820" s="1"/>
      <c r="Q820" s="1"/>
    </row>
    <row r="821" spans="2:17">
      <c r="B821" s="1"/>
      <c r="E821" s="1"/>
      <c r="G821" s="9" t="s">
        <v>1457</v>
      </c>
      <c r="H821" s="1" t="str">
        <f t="shared" si="18"/>
        <v>x50</v>
      </c>
      <c r="J821" s="1" t="s">
        <v>372</v>
      </c>
      <c r="O821" s="57"/>
      <c r="P821" s="1"/>
      <c r="Q821" s="1"/>
    </row>
    <row r="822" spans="2:17">
      <c r="B822" s="1"/>
      <c r="E822" s="1"/>
      <c r="G822" s="9" t="s">
        <v>1458</v>
      </c>
      <c r="H822" s="1" t="str">
        <f t="shared" si="18"/>
        <v>x51</v>
      </c>
      <c r="J822" s="1" t="s">
        <v>372</v>
      </c>
      <c r="O822" s="57"/>
      <c r="P822" s="1"/>
      <c r="Q822" s="1"/>
    </row>
    <row r="823" spans="2:17">
      <c r="B823" s="1"/>
      <c r="E823" s="1"/>
      <c r="G823" s="9" t="s">
        <v>1423</v>
      </c>
      <c r="H823" s="1" t="str">
        <f t="shared" si="18"/>
        <v>x11</v>
      </c>
      <c r="J823" s="1" t="s">
        <v>372</v>
      </c>
      <c r="O823" s="57"/>
      <c r="P823" s="1"/>
      <c r="Q823" s="1"/>
    </row>
    <row r="824" spans="2:17">
      <c r="B824" s="1"/>
      <c r="E824" s="1"/>
      <c r="G824" s="9" t="s">
        <v>1424</v>
      </c>
      <c r="H824" s="1" t="str">
        <f t="shared" si="18"/>
        <v>x69</v>
      </c>
      <c r="J824" s="1" t="s">
        <v>372</v>
      </c>
      <c r="O824" s="57"/>
      <c r="P824" s="1"/>
      <c r="Q824" s="1"/>
    </row>
    <row r="825" spans="2:17">
      <c r="B825" s="1"/>
      <c r="E825" s="1"/>
      <c r="G825" s="9" t="s">
        <v>1459</v>
      </c>
      <c r="H825" s="1" t="str">
        <f t="shared" si="18"/>
        <v>x18</v>
      </c>
      <c r="J825" s="1" t="s">
        <v>372</v>
      </c>
      <c r="O825" s="57"/>
      <c r="P825" s="1"/>
      <c r="Q825" s="1"/>
    </row>
    <row r="826" spans="2:17">
      <c r="B826" s="1"/>
      <c r="E826" s="1"/>
      <c r="G826" s="9" t="s">
        <v>1426</v>
      </c>
      <c r="H826" s="1" t="str">
        <f t="shared" si="18"/>
        <v>x16</v>
      </c>
      <c r="J826" s="1" t="s">
        <v>372</v>
      </c>
      <c r="O826" s="57"/>
      <c r="P826" s="1"/>
      <c r="Q826" s="1"/>
    </row>
    <row r="827" spans="2:17">
      <c r="B827" s="1"/>
      <c r="E827" s="1"/>
      <c r="G827" s="9" t="s">
        <v>1460</v>
      </c>
      <c r="H827" s="1" t="str">
        <f t="shared" si="18"/>
        <v>x23</v>
      </c>
      <c r="J827" s="1" t="s">
        <v>372</v>
      </c>
      <c r="O827" s="57"/>
      <c r="P827" s="1"/>
      <c r="Q827" s="1"/>
    </row>
    <row r="828" spans="2:17">
      <c r="B828" s="1"/>
      <c r="E828" s="1"/>
      <c r="G828" s="9" t="s">
        <v>1461</v>
      </c>
      <c r="H828" s="1" t="str">
        <f t="shared" si="18"/>
        <v>x54</v>
      </c>
      <c r="J828" s="1" t="s">
        <v>372</v>
      </c>
      <c r="O828" s="57"/>
      <c r="P828" s="1"/>
      <c r="Q828" s="1"/>
    </row>
    <row r="829" spans="2:17">
      <c r="B829" s="1"/>
      <c r="E829" s="1"/>
      <c r="G829" s="9" t="s">
        <v>1462</v>
      </c>
      <c r="H829" s="1" t="str">
        <f t="shared" si="18"/>
        <v>x27</v>
      </c>
      <c r="J829" s="1" t="s">
        <v>372</v>
      </c>
      <c r="O829" s="57"/>
      <c r="P829" s="1"/>
      <c r="Q829" s="1"/>
    </row>
    <row r="830" spans="2:17">
      <c r="B830" s="1"/>
      <c r="E830" s="1"/>
      <c r="G830" s="9" t="s">
        <v>1463</v>
      </c>
      <c r="H830" s="1" t="str">
        <f t="shared" si="18"/>
        <v>x58</v>
      </c>
      <c r="J830" s="1" t="s">
        <v>372</v>
      </c>
      <c r="O830" s="57"/>
      <c r="P830" s="1"/>
      <c r="Q830" s="1"/>
    </row>
    <row r="831" spans="2:17">
      <c r="B831" s="1"/>
      <c r="E831" s="1"/>
      <c r="G831" s="9" t="s">
        <v>1464</v>
      </c>
      <c r="H831" s="1" t="str">
        <f t="shared" si="18"/>
        <v>x47</v>
      </c>
      <c r="J831" s="1" t="s">
        <v>372</v>
      </c>
      <c r="O831" s="57"/>
      <c r="P831" s="1"/>
      <c r="Q831" s="1"/>
    </row>
    <row r="832" spans="2:17">
      <c r="B832" s="1"/>
      <c r="E832" s="1"/>
      <c r="G832" s="9" t="s">
        <v>1465</v>
      </c>
      <c r="H832" s="1" t="str">
        <f t="shared" si="18"/>
        <v>x62</v>
      </c>
      <c r="J832" s="1" t="s">
        <v>372</v>
      </c>
      <c r="O832" s="57"/>
      <c r="P832" s="1"/>
      <c r="Q832" s="1"/>
    </row>
    <row r="833" spans="2:17">
      <c r="B833" s="1"/>
      <c r="E833" s="1"/>
      <c r="G833" s="9" t="s">
        <v>1466</v>
      </c>
      <c r="H833" s="1" t="str">
        <f t="shared" si="18"/>
        <v>x64</v>
      </c>
      <c r="J833" s="1" t="s">
        <v>372</v>
      </c>
      <c r="O833" s="57"/>
      <c r="P833" s="1"/>
      <c r="Q833" s="1"/>
    </row>
    <row r="834" spans="2:17">
      <c r="B834" s="1"/>
      <c r="E834" s="1"/>
      <c r="G834" s="9" t="s">
        <v>1467</v>
      </c>
      <c r="H834" s="1" t="str">
        <f t="shared" si="18"/>
        <v>x60</v>
      </c>
      <c r="J834" s="1" t="s">
        <v>372</v>
      </c>
      <c r="O834" s="57"/>
      <c r="P834" s="1"/>
      <c r="Q834" s="1"/>
    </row>
    <row r="835" spans="2:17">
      <c r="B835" s="1"/>
      <c r="E835" s="1"/>
      <c r="G835" s="9" t="s">
        <v>1436</v>
      </c>
      <c r="H835" s="1" t="str">
        <f t="shared" ref="H835:H898" si="19">VLOOKUP(G835,$A$2:$B$323,2,0)</f>
        <v>x22</v>
      </c>
      <c r="J835" s="1" t="s">
        <v>372</v>
      </c>
      <c r="O835" s="57"/>
      <c r="P835" s="1"/>
      <c r="Q835" s="1"/>
    </row>
    <row r="836" spans="2:17">
      <c r="B836" s="1"/>
      <c r="E836" s="1"/>
      <c r="G836" s="9" t="s">
        <v>1437</v>
      </c>
      <c r="H836" s="1" t="str">
        <f t="shared" si="19"/>
        <v>x35</v>
      </c>
      <c r="J836" s="1" t="s">
        <v>372</v>
      </c>
      <c r="O836" s="1"/>
      <c r="P836" s="1"/>
      <c r="Q836" s="56"/>
    </row>
    <row r="837" spans="2:17">
      <c r="B837" s="1"/>
      <c r="E837" s="1"/>
      <c r="G837" s="9" t="s">
        <v>1438</v>
      </c>
      <c r="H837" s="1" t="str">
        <f t="shared" si="19"/>
        <v>x10</v>
      </c>
      <c r="J837" s="1" t="s">
        <v>372</v>
      </c>
      <c r="O837" s="57"/>
      <c r="P837" s="1"/>
      <c r="Q837" s="56"/>
    </row>
    <row r="838" spans="2:17">
      <c r="B838" s="1"/>
      <c r="E838" s="1"/>
      <c r="G838" s="8" t="s">
        <v>1440</v>
      </c>
      <c r="H838" s="1" t="str">
        <f t="shared" si="19"/>
        <v>x37</v>
      </c>
      <c r="I838" t="s">
        <v>371</v>
      </c>
      <c r="J838" s="1" t="s">
        <v>372</v>
      </c>
      <c r="O838" s="57"/>
      <c r="P838" s="1"/>
      <c r="Q838" s="56"/>
    </row>
    <row r="839" spans="2:17">
      <c r="B839" s="1"/>
      <c r="E839" s="1"/>
      <c r="G839" s="9" t="s">
        <v>1441</v>
      </c>
      <c r="H839" s="1" t="str">
        <f t="shared" si="19"/>
        <v>x9</v>
      </c>
      <c r="J839" s="1" t="s">
        <v>372</v>
      </c>
      <c r="O839" s="57"/>
      <c r="P839" s="1"/>
      <c r="Q839" s="56"/>
    </row>
    <row r="840" spans="2:17">
      <c r="B840" s="1"/>
      <c r="E840" s="1"/>
      <c r="G840" s="9" t="s">
        <v>1442</v>
      </c>
      <c r="H840" s="1" t="str">
        <f t="shared" si="19"/>
        <v>x12</v>
      </c>
      <c r="J840" s="1" t="s">
        <v>372</v>
      </c>
      <c r="O840" s="57"/>
      <c r="P840" s="1"/>
      <c r="Q840" s="56"/>
    </row>
    <row r="841" spans="2:17">
      <c r="B841" s="1"/>
      <c r="E841" s="1"/>
      <c r="G841" s="9" t="s">
        <v>1443</v>
      </c>
      <c r="H841" s="1" t="str">
        <f t="shared" si="19"/>
        <v>x65</v>
      </c>
      <c r="J841" s="1" t="s">
        <v>372</v>
      </c>
      <c r="O841" s="57"/>
      <c r="P841" s="1"/>
      <c r="Q841" s="56"/>
    </row>
    <row r="842" spans="2:17">
      <c r="B842" s="1"/>
      <c r="E842" s="1"/>
      <c r="G842" s="9" t="s">
        <v>1444</v>
      </c>
      <c r="H842" s="1" t="str">
        <f t="shared" si="19"/>
        <v>x43</v>
      </c>
      <c r="J842" s="1" t="s">
        <v>372</v>
      </c>
      <c r="O842" s="57"/>
      <c r="P842" s="1"/>
      <c r="Q842" s="56"/>
    </row>
    <row r="843" spans="2:17">
      <c r="B843" s="1"/>
      <c r="E843" s="1"/>
      <c r="G843" s="9" t="s">
        <v>1445</v>
      </c>
      <c r="H843" s="1" t="str">
        <f t="shared" si="19"/>
        <v>x39</v>
      </c>
      <c r="J843" s="1" t="s">
        <v>372</v>
      </c>
      <c r="O843" s="57"/>
      <c r="P843" s="1"/>
      <c r="Q843" s="56"/>
    </row>
    <row r="844" spans="2:17">
      <c r="B844" s="1"/>
      <c r="E844" s="1"/>
      <c r="G844" s="9" t="s">
        <v>1446</v>
      </c>
      <c r="H844" s="1" t="str">
        <f t="shared" si="19"/>
        <v>x67</v>
      </c>
      <c r="J844" s="1" t="s">
        <v>372</v>
      </c>
      <c r="O844" s="57"/>
      <c r="P844" s="1"/>
      <c r="Q844" s="56"/>
    </row>
    <row r="845" spans="2:17">
      <c r="B845" s="1"/>
      <c r="E845" s="1"/>
      <c r="G845" s="9" t="s">
        <v>1447</v>
      </c>
      <c r="H845" s="1" t="str">
        <f t="shared" si="19"/>
        <v>x40</v>
      </c>
      <c r="J845" s="1" t="s">
        <v>372</v>
      </c>
      <c r="O845" s="57"/>
      <c r="P845" s="1"/>
      <c r="Q845" s="56"/>
    </row>
    <row r="846" spans="2:17">
      <c r="B846" s="1"/>
      <c r="E846" s="1"/>
      <c r="G846" s="9" t="s">
        <v>1448</v>
      </c>
      <c r="H846" s="1" t="str">
        <f t="shared" si="19"/>
        <v>x8</v>
      </c>
      <c r="J846" s="1" t="s">
        <v>372</v>
      </c>
      <c r="O846" s="57"/>
      <c r="P846" s="1"/>
      <c r="Q846" s="56"/>
    </row>
    <row r="847" spans="2:17">
      <c r="B847" s="1"/>
      <c r="E847" s="1"/>
      <c r="G847" s="9" t="s">
        <v>1449</v>
      </c>
      <c r="H847" s="1" t="str">
        <f t="shared" si="19"/>
        <v>x13</v>
      </c>
      <c r="J847" s="1" t="s">
        <v>372</v>
      </c>
      <c r="O847" s="57"/>
      <c r="P847" s="1"/>
      <c r="Q847" s="56"/>
    </row>
    <row r="848" spans="2:17">
      <c r="B848" s="1"/>
      <c r="E848" s="1"/>
      <c r="G848" s="9" t="s">
        <v>1450</v>
      </c>
      <c r="H848" s="1" t="str">
        <f t="shared" si="19"/>
        <v>x41</v>
      </c>
      <c r="J848" s="1" t="s">
        <v>372</v>
      </c>
      <c r="O848" s="57"/>
      <c r="P848" s="1"/>
      <c r="Q848" s="56"/>
    </row>
    <row r="849" spans="2:18">
      <c r="B849" s="1"/>
      <c r="E849" s="1"/>
      <c r="G849" s="9" t="s">
        <v>1451</v>
      </c>
      <c r="H849" s="1" t="str">
        <f t="shared" si="19"/>
        <v>x38</v>
      </c>
      <c r="J849" s="1" t="s">
        <v>372</v>
      </c>
      <c r="O849" s="57"/>
      <c r="P849" s="1"/>
      <c r="Q849" s="56"/>
    </row>
    <row r="850" spans="2:18">
      <c r="B850" s="1"/>
      <c r="E850" s="1"/>
      <c r="G850" s="9" t="s">
        <v>1452</v>
      </c>
      <c r="H850" s="1" t="str">
        <f t="shared" si="19"/>
        <v>x66</v>
      </c>
      <c r="J850" s="1" t="s">
        <v>372</v>
      </c>
      <c r="O850" s="57"/>
    </row>
    <row r="851" spans="2:18">
      <c r="B851" s="1"/>
      <c r="E851" s="1"/>
      <c r="G851" s="9" t="s">
        <v>1453</v>
      </c>
      <c r="H851" s="1" t="str">
        <f t="shared" si="19"/>
        <v>x36</v>
      </c>
      <c r="J851" s="1" t="s">
        <v>372</v>
      </c>
    </row>
    <row r="852" spans="2:18">
      <c r="B852" s="1"/>
      <c r="E852" s="1"/>
      <c r="G852" s="9" t="s">
        <v>1454</v>
      </c>
      <c r="H852" s="1" t="str">
        <f t="shared" si="19"/>
        <v>x71</v>
      </c>
      <c r="J852" s="1" t="s">
        <v>372</v>
      </c>
      <c r="P852" s="1"/>
      <c r="Q852" s="1"/>
      <c r="R852" s="1"/>
    </row>
    <row r="853" spans="2:18">
      <c r="B853" s="1"/>
      <c r="E853" s="1"/>
      <c r="G853" s="20" t="s">
        <v>1470</v>
      </c>
      <c r="H853" s="1"/>
      <c r="K853" s="1" t="s">
        <v>2559</v>
      </c>
      <c r="M853" s="1" t="s">
        <v>1411</v>
      </c>
      <c r="N853" s="1" t="s">
        <v>4709</v>
      </c>
      <c r="O853" s="1"/>
      <c r="P853" s="1"/>
      <c r="Q853" s="1"/>
      <c r="R853" s="1"/>
    </row>
    <row r="854" spans="2:18">
      <c r="B854" s="1"/>
      <c r="E854" s="1"/>
      <c r="G854" s="7" t="s">
        <v>3760</v>
      </c>
      <c r="H854" s="1" t="str">
        <f t="shared" si="19"/>
        <v>x0</v>
      </c>
      <c r="I854" t="s">
        <v>371</v>
      </c>
      <c r="O854" s="57"/>
      <c r="P854" s="1"/>
      <c r="Q854" s="1"/>
      <c r="R854" s="1"/>
    </row>
    <row r="855" spans="2:18">
      <c r="B855" s="1"/>
      <c r="E855" s="1"/>
      <c r="G855" s="8" t="s">
        <v>1417</v>
      </c>
      <c r="H855" s="1" t="str">
        <f t="shared" si="19"/>
        <v>x14</v>
      </c>
      <c r="I855" t="s">
        <v>371</v>
      </c>
      <c r="J855" s="1" t="s">
        <v>372</v>
      </c>
      <c r="O855" s="57"/>
      <c r="P855" s="1"/>
      <c r="Q855" s="1"/>
      <c r="R855" s="1"/>
    </row>
    <row r="856" spans="2:18">
      <c r="B856" s="1"/>
      <c r="E856" s="1"/>
      <c r="G856" s="9" t="s">
        <v>1421</v>
      </c>
      <c r="H856" s="1" t="str">
        <f t="shared" si="19"/>
        <v>x48</v>
      </c>
      <c r="J856" s="1" t="s">
        <v>372</v>
      </c>
      <c r="O856" s="57"/>
      <c r="P856" s="1"/>
      <c r="Q856" s="1"/>
      <c r="R856" s="1"/>
    </row>
    <row r="857" spans="2:18">
      <c r="B857" s="1"/>
      <c r="E857" s="1"/>
      <c r="G857" s="9" t="s">
        <v>1422</v>
      </c>
      <c r="H857" s="1" t="str">
        <f t="shared" si="19"/>
        <v>x28</v>
      </c>
      <c r="J857" s="1" t="s">
        <v>372</v>
      </c>
      <c r="O857" s="57"/>
      <c r="P857" s="1"/>
      <c r="Q857" s="1"/>
      <c r="R857" s="1"/>
    </row>
    <row r="858" spans="2:18">
      <c r="B858" s="1"/>
      <c r="E858" s="1"/>
      <c r="G858" s="9" t="s">
        <v>1456</v>
      </c>
      <c r="H858" s="1" t="str">
        <f t="shared" si="19"/>
        <v>x49</v>
      </c>
      <c r="J858" s="1" t="s">
        <v>372</v>
      </c>
      <c r="O858" s="57"/>
      <c r="P858" s="1"/>
      <c r="Q858" s="1"/>
      <c r="R858" s="1"/>
    </row>
    <row r="859" spans="2:18">
      <c r="B859" s="1"/>
      <c r="E859" s="1"/>
      <c r="G859" s="9" t="s">
        <v>1423</v>
      </c>
      <c r="H859" s="1" t="str">
        <f t="shared" si="19"/>
        <v>x11</v>
      </c>
      <c r="J859" s="1" t="s">
        <v>372</v>
      </c>
      <c r="O859" s="57"/>
      <c r="P859" s="1"/>
      <c r="Q859" s="1"/>
      <c r="R859" s="1"/>
    </row>
    <row r="860" spans="2:18">
      <c r="B860" s="1"/>
      <c r="E860" s="1"/>
      <c r="G860" s="9" t="s">
        <v>1424</v>
      </c>
      <c r="H860" s="1" t="str">
        <f t="shared" si="19"/>
        <v>x69</v>
      </c>
      <c r="J860" s="1" t="s">
        <v>372</v>
      </c>
      <c r="O860" s="57"/>
      <c r="P860" s="1"/>
      <c r="Q860" s="1"/>
      <c r="R860" s="1"/>
    </row>
    <row r="861" spans="2:18">
      <c r="B861" s="1"/>
      <c r="E861" s="1"/>
      <c r="G861" s="9" t="s">
        <v>1469</v>
      </c>
      <c r="H861" s="1" t="str">
        <f t="shared" si="19"/>
        <v>x20</v>
      </c>
      <c r="J861" s="1" t="s">
        <v>372</v>
      </c>
      <c r="O861" s="57"/>
      <c r="P861" s="1"/>
      <c r="Q861" s="1"/>
      <c r="R861" s="1"/>
    </row>
    <row r="862" spans="2:18">
      <c r="B862" s="1"/>
      <c r="E862" s="1"/>
      <c r="G862" s="9" t="s">
        <v>1426</v>
      </c>
      <c r="H862" s="1" t="str">
        <f t="shared" si="19"/>
        <v>x16</v>
      </c>
      <c r="J862" s="1" t="s">
        <v>372</v>
      </c>
      <c r="O862" s="57"/>
      <c r="P862" s="1"/>
      <c r="Q862" s="1"/>
      <c r="R862" s="1"/>
    </row>
    <row r="863" spans="2:18">
      <c r="B863" s="1"/>
      <c r="E863" s="1"/>
      <c r="G863" s="9" t="s">
        <v>1461</v>
      </c>
      <c r="H863" s="1" t="str">
        <f t="shared" si="19"/>
        <v>x54</v>
      </c>
      <c r="J863" s="1" t="s">
        <v>372</v>
      </c>
      <c r="O863" s="57"/>
      <c r="P863" s="1"/>
      <c r="Q863" s="1"/>
      <c r="R863" s="1"/>
    </row>
    <row r="864" spans="2:18">
      <c r="B864" s="1"/>
      <c r="E864" s="1"/>
      <c r="G864" s="9" t="s">
        <v>1462</v>
      </c>
      <c r="H864" s="1" t="str">
        <f t="shared" si="19"/>
        <v>x27</v>
      </c>
      <c r="J864" s="1" t="s">
        <v>372</v>
      </c>
      <c r="O864" s="57"/>
      <c r="P864" s="1"/>
      <c r="Q864" s="1"/>
      <c r="R864" s="1"/>
    </row>
    <row r="865" spans="2:18">
      <c r="B865" s="1"/>
      <c r="E865" s="1"/>
      <c r="G865" s="9" t="s">
        <v>1432</v>
      </c>
      <c r="H865" s="1" t="str">
        <f t="shared" si="19"/>
        <v>x59</v>
      </c>
      <c r="J865" s="1" t="s">
        <v>372</v>
      </c>
      <c r="O865" s="57"/>
      <c r="P865" s="1"/>
      <c r="Q865" s="1"/>
      <c r="R865" s="1"/>
    </row>
    <row r="866" spans="2:18">
      <c r="B866" s="1"/>
      <c r="E866" s="1"/>
      <c r="G866" s="9" t="s">
        <v>1465</v>
      </c>
      <c r="H866" s="1" t="str">
        <f t="shared" si="19"/>
        <v>x62</v>
      </c>
      <c r="J866" s="1" t="s">
        <v>372</v>
      </c>
      <c r="O866" s="57"/>
      <c r="P866" s="1"/>
      <c r="Q866" s="1"/>
      <c r="R866" s="1"/>
    </row>
    <row r="867" spans="2:18">
      <c r="B867" s="1"/>
      <c r="E867" s="1"/>
      <c r="G867" s="9" t="s">
        <v>1466</v>
      </c>
      <c r="H867" s="1" t="str">
        <f t="shared" si="19"/>
        <v>x64</v>
      </c>
      <c r="J867" s="1" t="s">
        <v>372</v>
      </c>
      <c r="O867" s="57"/>
      <c r="P867" s="1"/>
      <c r="Q867" s="1"/>
      <c r="R867" s="1"/>
    </row>
    <row r="868" spans="2:18">
      <c r="B868" s="1"/>
      <c r="E868" s="1"/>
      <c r="G868" s="9" t="s">
        <v>1467</v>
      </c>
      <c r="H868" s="1" t="str">
        <f t="shared" si="19"/>
        <v>x60</v>
      </c>
      <c r="J868" s="1" t="s">
        <v>372</v>
      </c>
      <c r="O868" s="1"/>
      <c r="P868" s="1"/>
      <c r="Q868" s="1"/>
      <c r="R868" s="1"/>
    </row>
    <row r="869" spans="2:18">
      <c r="B869" s="1"/>
      <c r="E869" s="1"/>
      <c r="G869" s="9" t="s">
        <v>1435</v>
      </c>
      <c r="H869" s="1" t="str">
        <f t="shared" si="19"/>
        <v>x70</v>
      </c>
      <c r="J869" s="1" t="s">
        <v>372</v>
      </c>
      <c r="O869" s="57"/>
      <c r="P869" s="1"/>
      <c r="Q869" s="1"/>
      <c r="R869" s="1"/>
    </row>
    <row r="870" spans="2:18">
      <c r="B870" s="1"/>
      <c r="E870" s="1"/>
      <c r="G870" s="8" t="s">
        <v>1440</v>
      </c>
      <c r="H870" s="1" t="str">
        <f t="shared" si="19"/>
        <v>x37</v>
      </c>
      <c r="I870" t="s">
        <v>371</v>
      </c>
      <c r="J870" s="1" t="s">
        <v>372</v>
      </c>
      <c r="O870" s="57"/>
      <c r="P870" s="1"/>
      <c r="Q870" s="1"/>
      <c r="R870" s="1"/>
    </row>
    <row r="871" spans="2:18">
      <c r="B871" s="1"/>
      <c r="E871" s="1"/>
      <c r="G871" s="9" t="s">
        <v>1441</v>
      </c>
      <c r="H871" s="1" t="str">
        <f t="shared" si="19"/>
        <v>x9</v>
      </c>
      <c r="J871" s="1" t="s">
        <v>372</v>
      </c>
      <c r="O871" s="57"/>
      <c r="P871" s="1"/>
      <c r="Q871" s="1"/>
      <c r="R871" s="1"/>
    </row>
    <row r="872" spans="2:18">
      <c r="B872" s="1"/>
      <c r="E872" s="1"/>
      <c r="G872" s="9" t="s">
        <v>1442</v>
      </c>
      <c r="H872" s="1" t="str">
        <f t="shared" si="19"/>
        <v>x12</v>
      </c>
      <c r="J872" s="1" t="s">
        <v>372</v>
      </c>
      <c r="O872" s="57"/>
      <c r="P872" s="1"/>
      <c r="Q872" s="1"/>
      <c r="R872" s="1"/>
    </row>
    <row r="873" spans="2:18">
      <c r="B873" s="1"/>
      <c r="E873" s="1"/>
      <c r="G873" s="9" t="s">
        <v>1443</v>
      </c>
      <c r="H873" s="1" t="str">
        <f t="shared" si="19"/>
        <v>x65</v>
      </c>
      <c r="J873" s="1" t="s">
        <v>372</v>
      </c>
      <c r="O873" s="57"/>
      <c r="P873" s="1"/>
      <c r="Q873" s="1"/>
      <c r="R873" s="1"/>
    </row>
    <row r="874" spans="2:18">
      <c r="B874" s="1"/>
      <c r="E874" s="1"/>
      <c r="G874" s="9" t="s">
        <v>1444</v>
      </c>
      <c r="H874" s="1" t="str">
        <f t="shared" si="19"/>
        <v>x43</v>
      </c>
      <c r="J874" s="1" t="s">
        <v>372</v>
      </c>
      <c r="O874" s="57"/>
      <c r="P874" s="1"/>
      <c r="Q874" s="1"/>
      <c r="R874" s="1"/>
    </row>
    <row r="875" spans="2:18">
      <c r="B875" s="1"/>
      <c r="E875" s="1"/>
      <c r="G875" s="9" t="s">
        <v>1445</v>
      </c>
      <c r="H875" s="1" t="str">
        <f t="shared" si="19"/>
        <v>x39</v>
      </c>
      <c r="J875" s="1" t="s">
        <v>372</v>
      </c>
      <c r="O875" s="57"/>
      <c r="P875" s="1"/>
      <c r="Q875" s="1"/>
      <c r="R875" s="1"/>
    </row>
    <row r="876" spans="2:18">
      <c r="B876" s="1"/>
      <c r="E876" s="1"/>
      <c r="G876" s="9" t="s">
        <v>1446</v>
      </c>
      <c r="H876" s="1" t="str">
        <f t="shared" si="19"/>
        <v>x67</v>
      </c>
      <c r="J876" s="1" t="s">
        <v>372</v>
      </c>
      <c r="O876" s="57"/>
      <c r="P876" s="1"/>
      <c r="Q876" s="1"/>
      <c r="R876" s="1"/>
    </row>
    <row r="877" spans="2:18">
      <c r="B877" s="1"/>
      <c r="E877" s="1"/>
      <c r="G877" s="9" t="s">
        <v>1447</v>
      </c>
      <c r="H877" s="1" t="str">
        <f t="shared" si="19"/>
        <v>x40</v>
      </c>
      <c r="J877" s="1" t="s">
        <v>372</v>
      </c>
      <c r="O877" s="57"/>
      <c r="P877" s="1"/>
      <c r="Q877" s="1"/>
      <c r="R877" s="1"/>
    </row>
    <row r="878" spans="2:18">
      <c r="B878" s="1"/>
      <c r="E878" s="1"/>
      <c r="G878" s="9" t="s">
        <v>1448</v>
      </c>
      <c r="H878" s="1" t="str">
        <f t="shared" si="19"/>
        <v>x8</v>
      </c>
      <c r="J878" s="1" t="s">
        <v>372</v>
      </c>
      <c r="O878" s="57"/>
      <c r="P878" s="1"/>
      <c r="Q878" s="1"/>
      <c r="R878" s="1"/>
    </row>
    <row r="879" spans="2:18">
      <c r="B879" s="1"/>
      <c r="E879" s="1"/>
      <c r="G879" s="9" t="s">
        <v>1449</v>
      </c>
      <c r="H879" s="1" t="str">
        <f t="shared" si="19"/>
        <v>x13</v>
      </c>
      <c r="J879" s="1" t="s">
        <v>372</v>
      </c>
      <c r="O879" s="57"/>
      <c r="P879" s="1"/>
      <c r="Q879" s="1"/>
      <c r="R879" s="1"/>
    </row>
    <row r="880" spans="2:18">
      <c r="B880" s="1"/>
      <c r="E880" s="1"/>
      <c r="G880" s="9" t="s">
        <v>1450</v>
      </c>
      <c r="H880" s="1" t="str">
        <f t="shared" si="19"/>
        <v>x41</v>
      </c>
      <c r="J880" s="1" t="s">
        <v>372</v>
      </c>
      <c r="O880" s="57"/>
      <c r="P880" s="1"/>
      <c r="Q880" s="1"/>
      <c r="R880" s="1"/>
    </row>
    <row r="881" spans="2:18">
      <c r="B881" s="1"/>
      <c r="E881" s="1"/>
      <c r="G881" s="9" t="s">
        <v>1451</v>
      </c>
      <c r="H881" s="1" t="str">
        <f t="shared" si="19"/>
        <v>x38</v>
      </c>
      <c r="J881" s="1" t="s">
        <v>372</v>
      </c>
      <c r="O881" s="57"/>
      <c r="P881" s="1"/>
      <c r="Q881" s="1"/>
      <c r="R881" s="1"/>
    </row>
    <row r="882" spans="2:18">
      <c r="B882" s="1"/>
      <c r="E882" s="1"/>
      <c r="G882" s="9" t="s">
        <v>1452</v>
      </c>
      <c r="H882" s="1" t="str">
        <f t="shared" si="19"/>
        <v>x66</v>
      </c>
      <c r="J882" s="1" t="s">
        <v>372</v>
      </c>
      <c r="O882" s="57"/>
    </row>
    <row r="883" spans="2:18">
      <c r="B883" s="1"/>
      <c r="E883" s="1"/>
      <c r="G883" s="9" t="s">
        <v>1453</v>
      </c>
      <c r="H883" s="1" t="str">
        <f t="shared" si="19"/>
        <v>x36</v>
      </c>
      <c r="J883" s="1" t="s">
        <v>372</v>
      </c>
    </row>
    <row r="884" spans="2:18">
      <c r="B884" s="1"/>
      <c r="E884" s="1"/>
      <c r="G884" s="9" t="s">
        <v>1454</v>
      </c>
      <c r="H884" s="1" t="str">
        <f t="shared" si="19"/>
        <v>x71</v>
      </c>
      <c r="J884" s="1" t="s">
        <v>372</v>
      </c>
      <c r="P884" s="1"/>
      <c r="Q884" s="1"/>
    </row>
    <row r="885" spans="2:18">
      <c r="B885" s="1"/>
      <c r="E885" s="1"/>
      <c r="G885" s="20" t="s">
        <v>1471</v>
      </c>
      <c r="H885" s="1"/>
      <c r="K885" t="s">
        <v>2559</v>
      </c>
      <c r="M885" s="1" t="s">
        <v>1411</v>
      </c>
      <c r="N885" s="1" t="s">
        <v>4709</v>
      </c>
      <c r="O885" s="1"/>
      <c r="P885" s="1"/>
      <c r="Q885" s="1"/>
    </row>
    <row r="886" spans="2:18">
      <c r="B886" s="1"/>
      <c r="E886" s="1"/>
      <c r="G886" s="7" t="s">
        <v>3760</v>
      </c>
      <c r="H886" s="1" t="str">
        <f t="shared" si="19"/>
        <v>x0</v>
      </c>
      <c r="I886" t="s">
        <v>371</v>
      </c>
      <c r="O886" s="57"/>
      <c r="P886" s="1"/>
      <c r="Q886" s="1"/>
    </row>
    <row r="887" spans="2:18">
      <c r="B887" s="1"/>
      <c r="E887" s="1"/>
      <c r="G887" s="8" t="s">
        <v>1417</v>
      </c>
      <c r="H887" s="1" t="str">
        <f t="shared" si="19"/>
        <v>x14</v>
      </c>
      <c r="I887" t="s">
        <v>371</v>
      </c>
      <c r="J887" t="s">
        <v>372</v>
      </c>
      <c r="O887" s="57"/>
      <c r="P887" s="1"/>
      <c r="Q887" s="1"/>
    </row>
    <row r="888" spans="2:18">
      <c r="B888" s="1"/>
      <c r="E888" s="1"/>
      <c r="G888" s="9" t="s">
        <v>1421</v>
      </c>
      <c r="H888" s="1" t="str">
        <f t="shared" si="19"/>
        <v>x48</v>
      </c>
      <c r="J888" s="1" t="s">
        <v>372</v>
      </c>
      <c r="O888" s="57"/>
      <c r="P888" s="1"/>
      <c r="Q888" s="1"/>
    </row>
    <row r="889" spans="2:18">
      <c r="B889" s="1"/>
      <c r="E889" s="1"/>
      <c r="G889" s="9" t="s">
        <v>1422</v>
      </c>
      <c r="H889" s="1" t="str">
        <f t="shared" si="19"/>
        <v>x28</v>
      </c>
      <c r="J889" s="1" t="s">
        <v>372</v>
      </c>
      <c r="O889" s="57"/>
      <c r="P889" s="1"/>
      <c r="Q889" s="1"/>
    </row>
    <row r="890" spans="2:18">
      <c r="B890" s="1"/>
      <c r="E890" s="1"/>
      <c r="G890" s="9" t="s">
        <v>1424</v>
      </c>
      <c r="H890" s="1" t="str">
        <f t="shared" si="19"/>
        <v>x69</v>
      </c>
      <c r="J890" s="1" t="s">
        <v>372</v>
      </c>
      <c r="O890" s="57"/>
      <c r="P890" s="1"/>
      <c r="Q890" s="1"/>
    </row>
    <row r="891" spans="2:18">
      <c r="B891" s="1"/>
      <c r="E891" s="1"/>
      <c r="G891" s="9" t="s">
        <v>1469</v>
      </c>
      <c r="H891" s="1" t="str">
        <f t="shared" si="19"/>
        <v>x20</v>
      </c>
      <c r="J891" s="1" t="s">
        <v>372</v>
      </c>
      <c r="O891" s="57"/>
      <c r="P891" s="1"/>
      <c r="Q891" s="1"/>
    </row>
    <row r="892" spans="2:18">
      <c r="B892" s="1"/>
      <c r="E892" s="1"/>
      <c r="G892" s="9" t="s">
        <v>1426</v>
      </c>
      <c r="H892" s="1" t="str">
        <f t="shared" si="19"/>
        <v>x16</v>
      </c>
      <c r="J892" s="1" t="s">
        <v>372</v>
      </c>
      <c r="O892" s="57"/>
      <c r="P892" s="1"/>
      <c r="Q892" s="1"/>
    </row>
    <row r="893" spans="2:18">
      <c r="B893" s="1"/>
      <c r="E893" s="1"/>
      <c r="G893" s="9" t="s">
        <v>1462</v>
      </c>
      <c r="H893" s="1" t="str">
        <f t="shared" si="19"/>
        <v>x27</v>
      </c>
      <c r="J893" s="1" t="s">
        <v>372</v>
      </c>
      <c r="O893" s="57"/>
      <c r="P893" s="1"/>
      <c r="Q893" s="1"/>
    </row>
    <row r="894" spans="2:18">
      <c r="B894" s="1"/>
      <c r="E894" s="1"/>
      <c r="G894" s="9" t="s">
        <v>1429</v>
      </c>
      <c r="H894" s="1" t="str">
        <f t="shared" si="19"/>
        <v>x21</v>
      </c>
      <c r="J894" s="1" t="s">
        <v>372</v>
      </c>
      <c r="O894" s="57"/>
      <c r="P894" s="1"/>
      <c r="Q894" s="1"/>
    </row>
    <row r="895" spans="2:18">
      <c r="B895" s="1"/>
      <c r="E895" s="1"/>
      <c r="G895" s="9" t="s">
        <v>1430</v>
      </c>
      <c r="H895" s="1" t="str">
        <f t="shared" si="19"/>
        <v>x34</v>
      </c>
      <c r="J895" s="1" t="s">
        <v>372</v>
      </c>
      <c r="O895" s="1"/>
      <c r="P895" s="1"/>
      <c r="Q895" s="1"/>
    </row>
    <row r="896" spans="2:18">
      <c r="B896" s="1"/>
      <c r="E896" s="1"/>
      <c r="G896" s="9" t="s">
        <v>1433</v>
      </c>
      <c r="H896" s="1" t="str">
        <f t="shared" si="19"/>
        <v>x32</v>
      </c>
      <c r="J896" s="1" t="s">
        <v>372</v>
      </c>
      <c r="O896" s="57"/>
      <c r="P896" s="1"/>
      <c r="Q896" s="1"/>
    </row>
    <row r="897" spans="2:17">
      <c r="B897" s="1"/>
      <c r="E897" s="1"/>
      <c r="G897" s="8" t="s">
        <v>1440</v>
      </c>
      <c r="H897" s="1" t="str">
        <f t="shared" si="19"/>
        <v>x37</v>
      </c>
      <c r="I897" t="s">
        <v>371</v>
      </c>
      <c r="J897" s="1" t="s">
        <v>372</v>
      </c>
      <c r="O897" s="57"/>
      <c r="P897" s="1"/>
      <c r="Q897" s="1"/>
    </row>
    <row r="898" spans="2:17">
      <c r="B898" s="1"/>
      <c r="E898" s="1"/>
      <c r="G898" s="9" t="s">
        <v>1441</v>
      </c>
      <c r="H898" s="1" t="str">
        <f t="shared" si="19"/>
        <v>x9</v>
      </c>
      <c r="J898" s="1" t="s">
        <v>372</v>
      </c>
      <c r="O898" s="57"/>
      <c r="P898" s="1"/>
      <c r="Q898" s="1"/>
    </row>
    <row r="899" spans="2:17">
      <c r="B899" s="1"/>
      <c r="E899" s="1"/>
      <c r="G899" s="9" t="s">
        <v>1442</v>
      </c>
      <c r="H899" s="1" t="str">
        <f t="shared" ref="H899:H962" si="20">VLOOKUP(G899,$A$2:$B$323,2,0)</f>
        <v>x12</v>
      </c>
      <c r="J899" s="1" t="s">
        <v>372</v>
      </c>
      <c r="O899" s="57"/>
      <c r="P899" s="1"/>
      <c r="Q899" s="1"/>
    </row>
    <row r="900" spans="2:17">
      <c r="B900" s="1"/>
      <c r="E900" s="1"/>
      <c r="G900" s="9" t="s">
        <v>1443</v>
      </c>
      <c r="H900" s="1" t="str">
        <f t="shared" si="20"/>
        <v>x65</v>
      </c>
      <c r="J900" s="1" t="s">
        <v>372</v>
      </c>
      <c r="O900" s="57"/>
      <c r="P900" s="1"/>
      <c r="Q900" s="1"/>
    </row>
    <row r="901" spans="2:17">
      <c r="B901" s="1"/>
      <c r="E901" s="1"/>
      <c r="G901" s="9" t="s">
        <v>1444</v>
      </c>
      <c r="H901" s="1" t="str">
        <f t="shared" si="20"/>
        <v>x43</v>
      </c>
      <c r="J901" s="1" t="s">
        <v>372</v>
      </c>
      <c r="O901" s="57"/>
      <c r="P901" s="1"/>
      <c r="Q901" s="1"/>
    </row>
    <row r="902" spans="2:17">
      <c r="B902" s="1"/>
      <c r="E902" s="1"/>
      <c r="G902" s="9" t="s">
        <v>1445</v>
      </c>
      <c r="H902" s="1" t="str">
        <f t="shared" si="20"/>
        <v>x39</v>
      </c>
      <c r="J902" s="1" t="s">
        <v>372</v>
      </c>
      <c r="O902" s="57"/>
      <c r="P902" s="1"/>
      <c r="Q902" s="1"/>
    </row>
    <row r="903" spans="2:17">
      <c r="B903" s="1"/>
      <c r="E903" s="1"/>
      <c r="G903" s="9" t="s">
        <v>1446</v>
      </c>
      <c r="H903" s="1" t="str">
        <f t="shared" si="20"/>
        <v>x67</v>
      </c>
      <c r="J903" s="1" t="s">
        <v>372</v>
      </c>
      <c r="O903" s="57"/>
      <c r="P903" s="1"/>
      <c r="Q903" s="1"/>
    </row>
    <row r="904" spans="2:17">
      <c r="B904" s="1"/>
      <c r="E904" s="1"/>
      <c r="G904" s="9" t="s">
        <v>1447</v>
      </c>
      <c r="H904" s="1" t="str">
        <f t="shared" si="20"/>
        <v>x40</v>
      </c>
      <c r="J904" s="1" t="s">
        <v>372</v>
      </c>
      <c r="O904" s="57"/>
      <c r="P904" s="1"/>
      <c r="Q904" s="1"/>
    </row>
    <row r="905" spans="2:17">
      <c r="B905" s="1"/>
      <c r="E905" s="1"/>
      <c r="G905" s="9" t="s">
        <v>1448</v>
      </c>
      <c r="H905" s="1" t="str">
        <f t="shared" si="20"/>
        <v>x8</v>
      </c>
      <c r="J905" s="1" t="s">
        <v>372</v>
      </c>
      <c r="O905" s="57"/>
      <c r="P905" s="1"/>
      <c r="Q905" s="1"/>
    </row>
    <row r="906" spans="2:17">
      <c r="B906" s="1"/>
      <c r="E906" s="1"/>
      <c r="G906" s="9" t="s">
        <v>1449</v>
      </c>
      <c r="H906" s="1" t="str">
        <f t="shared" si="20"/>
        <v>x13</v>
      </c>
      <c r="J906" s="1" t="s">
        <v>372</v>
      </c>
      <c r="O906" s="57"/>
      <c r="P906" s="1"/>
      <c r="Q906" s="1"/>
    </row>
    <row r="907" spans="2:17">
      <c r="B907" s="1"/>
      <c r="E907" s="1"/>
      <c r="G907" s="9" t="s">
        <v>1450</v>
      </c>
      <c r="H907" s="1" t="str">
        <f t="shared" si="20"/>
        <v>x41</v>
      </c>
      <c r="J907" s="1" t="s">
        <v>372</v>
      </c>
      <c r="O907" s="57"/>
      <c r="P907" s="1"/>
      <c r="Q907" s="1"/>
    </row>
    <row r="908" spans="2:17">
      <c r="B908" s="1"/>
      <c r="E908" s="1"/>
      <c r="G908" s="9" t="s">
        <v>1451</v>
      </c>
      <c r="H908" s="1" t="str">
        <f t="shared" si="20"/>
        <v>x38</v>
      </c>
      <c r="J908" s="1" t="s">
        <v>372</v>
      </c>
      <c r="O908" s="57"/>
      <c r="P908" s="1"/>
      <c r="Q908" s="1"/>
    </row>
    <row r="909" spans="2:17">
      <c r="B909" s="1"/>
      <c r="E909" s="1"/>
      <c r="G909" s="9" t="s">
        <v>1452</v>
      </c>
      <c r="H909" s="1" t="str">
        <f t="shared" si="20"/>
        <v>x66</v>
      </c>
      <c r="J909" s="1" t="s">
        <v>372</v>
      </c>
      <c r="O909" s="57"/>
    </row>
    <row r="910" spans="2:17">
      <c r="B910" s="1"/>
      <c r="E910" s="1"/>
      <c r="G910" s="9" t="s">
        <v>1453</v>
      </c>
      <c r="H910" s="1" t="str">
        <f t="shared" si="20"/>
        <v>x36</v>
      </c>
      <c r="J910" s="1" t="s">
        <v>372</v>
      </c>
    </row>
    <row r="911" spans="2:17">
      <c r="B911" s="1"/>
      <c r="E911" s="1"/>
      <c r="G911" s="9" t="s">
        <v>1454</v>
      </c>
      <c r="H911" s="1" t="str">
        <f t="shared" si="20"/>
        <v>x71</v>
      </c>
      <c r="J911" s="1" t="s">
        <v>372</v>
      </c>
    </row>
    <row r="912" spans="2:17">
      <c r="B912" s="1"/>
      <c r="E912" s="1"/>
      <c r="G912" s="5" t="s">
        <v>1481</v>
      </c>
      <c r="H912" s="1"/>
      <c r="K912" s="1" t="s">
        <v>2559</v>
      </c>
      <c r="M912" s="1" t="s">
        <v>1286</v>
      </c>
      <c r="P912" s="1"/>
    </row>
    <row r="913" spans="2:16">
      <c r="B913" s="1"/>
      <c r="E913" s="1"/>
      <c r="G913" s="7" t="s">
        <v>3760</v>
      </c>
      <c r="H913" s="1" t="str">
        <f t="shared" si="20"/>
        <v>x0</v>
      </c>
      <c r="I913" t="s">
        <v>371</v>
      </c>
      <c r="O913" s="57"/>
      <c r="P913" s="1"/>
    </row>
    <row r="914" spans="2:16">
      <c r="B914" s="1"/>
      <c r="E914" s="1"/>
      <c r="G914" s="8" t="s">
        <v>5346</v>
      </c>
      <c r="H914" s="1" t="str">
        <f t="shared" si="20"/>
        <v>x3</v>
      </c>
      <c r="I914" t="s">
        <v>371</v>
      </c>
      <c r="J914" s="1" t="s">
        <v>372</v>
      </c>
      <c r="O914" s="57"/>
      <c r="P914" s="1"/>
    </row>
    <row r="915" spans="2:16">
      <c r="B915" s="1"/>
      <c r="E915" s="1"/>
      <c r="G915" s="9" t="s">
        <v>1421</v>
      </c>
      <c r="H915" s="1" t="str">
        <f t="shared" si="20"/>
        <v>x48</v>
      </c>
      <c r="J915" s="1" t="s">
        <v>372</v>
      </c>
      <c r="O915" s="57"/>
      <c r="P915" s="1"/>
    </row>
    <row r="916" spans="2:16">
      <c r="B916" s="1"/>
      <c r="E916" s="1"/>
      <c r="G916" s="9" t="s">
        <v>1422</v>
      </c>
      <c r="H916" s="1" t="str">
        <f t="shared" si="20"/>
        <v>x28</v>
      </c>
      <c r="J916" s="1" t="s">
        <v>372</v>
      </c>
      <c r="O916" s="57"/>
      <c r="P916" s="1"/>
    </row>
    <row r="917" spans="2:16">
      <c r="B917" s="1"/>
      <c r="E917" s="1"/>
      <c r="G917" s="9" t="s">
        <v>1456</v>
      </c>
      <c r="H917" s="1" t="str">
        <f t="shared" si="20"/>
        <v>x49</v>
      </c>
      <c r="J917" s="1" t="s">
        <v>372</v>
      </c>
      <c r="O917" s="57"/>
      <c r="P917" s="1"/>
    </row>
    <row r="918" spans="2:16">
      <c r="B918" s="1"/>
      <c r="E918" s="1"/>
      <c r="G918" s="9" t="s">
        <v>1457</v>
      </c>
      <c r="H918" s="1" t="str">
        <f t="shared" si="20"/>
        <v>x50</v>
      </c>
      <c r="J918" s="1" t="s">
        <v>372</v>
      </c>
      <c r="O918" s="57"/>
      <c r="P918" s="1"/>
    </row>
    <row r="919" spans="2:16">
      <c r="B919" s="1"/>
      <c r="E919" s="1"/>
      <c r="G919" s="9" t="s">
        <v>1458</v>
      </c>
      <c r="H919" s="1" t="str">
        <f t="shared" si="20"/>
        <v>x51</v>
      </c>
      <c r="J919" s="1" t="s">
        <v>372</v>
      </c>
      <c r="O919" s="57"/>
      <c r="P919" s="1"/>
    </row>
    <row r="920" spans="2:16">
      <c r="B920" s="1"/>
      <c r="E920" s="1"/>
      <c r="G920" s="9" t="s">
        <v>1423</v>
      </c>
      <c r="H920" s="1" t="str">
        <f t="shared" si="20"/>
        <v>x11</v>
      </c>
      <c r="J920" s="1" t="s">
        <v>372</v>
      </c>
      <c r="O920" s="57"/>
      <c r="P920" s="1"/>
    </row>
    <row r="921" spans="2:16">
      <c r="B921" s="1"/>
      <c r="E921" s="1"/>
      <c r="G921" s="9" t="s">
        <v>1425</v>
      </c>
      <c r="H921" s="1" t="str">
        <f t="shared" si="20"/>
        <v>x29</v>
      </c>
      <c r="J921" s="1" t="s">
        <v>372</v>
      </c>
      <c r="O921" s="57"/>
      <c r="P921" s="1"/>
    </row>
    <row r="922" spans="2:16">
      <c r="B922" s="1"/>
      <c r="E922" s="1"/>
      <c r="G922" s="9" t="s">
        <v>1472</v>
      </c>
      <c r="H922" s="1" t="str">
        <f t="shared" si="20"/>
        <v>x52</v>
      </c>
      <c r="J922" s="1" t="s">
        <v>372</v>
      </c>
      <c r="O922" s="57"/>
      <c r="P922" s="1"/>
    </row>
    <row r="923" spans="2:16">
      <c r="B923" s="1"/>
      <c r="E923" s="1"/>
      <c r="G923" s="9" t="s">
        <v>1473</v>
      </c>
      <c r="H923" s="1" t="str">
        <f t="shared" si="20"/>
        <v>x53</v>
      </c>
      <c r="J923" s="1" t="s">
        <v>372</v>
      </c>
      <c r="O923" s="57"/>
      <c r="P923" s="1"/>
    </row>
    <row r="924" spans="2:16">
      <c r="B924" s="1"/>
      <c r="E924" s="1"/>
      <c r="G924" s="9" t="s">
        <v>1474</v>
      </c>
      <c r="H924" s="1" t="str">
        <f t="shared" si="20"/>
        <v>x17</v>
      </c>
      <c r="J924" s="1" t="s">
        <v>372</v>
      </c>
      <c r="O924" s="57"/>
      <c r="P924" s="1"/>
    </row>
    <row r="925" spans="2:16">
      <c r="B925" s="1"/>
      <c r="E925" s="1"/>
      <c r="G925" s="9" t="s">
        <v>1460</v>
      </c>
      <c r="H925" s="1" t="str">
        <f t="shared" si="20"/>
        <v>x23</v>
      </c>
      <c r="J925" s="1" t="s">
        <v>372</v>
      </c>
      <c r="O925" s="57"/>
      <c r="P925" s="1"/>
    </row>
    <row r="926" spans="2:16">
      <c r="B926" s="1"/>
      <c r="E926" s="1"/>
      <c r="G926" s="9" t="s">
        <v>1426</v>
      </c>
      <c r="H926" s="1" t="str">
        <f t="shared" si="20"/>
        <v>x16</v>
      </c>
      <c r="J926" s="1" t="s">
        <v>372</v>
      </c>
      <c r="O926" s="57"/>
      <c r="P926" s="1"/>
    </row>
    <row r="927" spans="2:16">
      <c r="B927" s="1"/>
      <c r="E927" s="1"/>
      <c r="G927" s="9" t="s">
        <v>1461</v>
      </c>
      <c r="H927" s="1" t="str">
        <f t="shared" si="20"/>
        <v>x54</v>
      </c>
      <c r="J927" s="1" t="s">
        <v>372</v>
      </c>
      <c r="O927" s="57"/>
      <c r="P927" s="1"/>
    </row>
    <row r="928" spans="2:16">
      <c r="B928" s="1"/>
      <c r="E928" s="1"/>
      <c r="G928" s="9" t="s">
        <v>1427</v>
      </c>
      <c r="H928" s="1" t="str">
        <f t="shared" si="20"/>
        <v>x55</v>
      </c>
      <c r="J928" s="1" t="s">
        <v>372</v>
      </c>
      <c r="O928" s="57"/>
      <c r="P928" s="1"/>
    </row>
    <row r="929" spans="2:16">
      <c r="B929" s="1"/>
      <c r="E929" s="1"/>
      <c r="G929" s="9" t="s">
        <v>1428</v>
      </c>
      <c r="H929" s="1" t="str">
        <f t="shared" si="20"/>
        <v>x25</v>
      </c>
      <c r="J929" s="1" t="s">
        <v>372</v>
      </c>
      <c r="O929" s="57"/>
      <c r="P929" s="1"/>
    </row>
    <row r="930" spans="2:16">
      <c r="B930" s="1"/>
      <c r="E930" s="1"/>
      <c r="G930" s="9" t="s">
        <v>1475</v>
      </c>
      <c r="H930" s="1" t="str">
        <f t="shared" si="20"/>
        <v>x26</v>
      </c>
      <c r="J930" s="1" t="s">
        <v>372</v>
      </c>
      <c r="O930" s="57"/>
      <c r="P930" s="1"/>
    </row>
    <row r="931" spans="2:16">
      <c r="B931" s="1"/>
      <c r="E931" s="1"/>
      <c r="G931" s="9" t="s">
        <v>1476</v>
      </c>
      <c r="H931" s="1" t="str">
        <f t="shared" si="20"/>
        <v>x56</v>
      </c>
      <c r="J931" s="1" t="s">
        <v>372</v>
      </c>
      <c r="O931" s="57"/>
      <c r="P931" s="1"/>
    </row>
    <row r="932" spans="2:16">
      <c r="B932" s="1"/>
      <c r="E932" s="1"/>
      <c r="G932" s="9" t="s">
        <v>1477</v>
      </c>
      <c r="H932" s="1" t="str">
        <f t="shared" si="20"/>
        <v>x57</v>
      </c>
      <c r="J932" s="1" t="s">
        <v>372</v>
      </c>
      <c r="O932" s="57"/>
      <c r="P932" s="1"/>
    </row>
    <row r="933" spans="2:16">
      <c r="B933" s="1"/>
      <c r="E933" s="1"/>
      <c r="G933" s="9" t="s">
        <v>1429</v>
      </c>
      <c r="H933" s="1" t="str">
        <f t="shared" si="20"/>
        <v>x21</v>
      </c>
      <c r="J933" s="1" t="s">
        <v>372</v>
      </c>
      <c r="O933" s="57"/>
      <c r="P933" s="1"/>
    </row>
    <row r="934" spans="2:16">
      <c r="B934" s="1"/>
      <c r="E934" s="1"/>
      <c r="G934" s="9" t="s">
        <v>1463</v>
      </c>
      <c r="H934" s="1" t="str">
        <f t="shared" si="20"/>
        <v>x58</v>
      </c>
      <c r="J934" s="1" t="s">
        <v>372</v>
      </c>
      <c r="O934" s="57"/>
      <c r="P934" s="1"/>
    </row>
    <row r="935" spans="2:16">
      <c r="B935" s="1"/>
      <c r="E935" s="1"/>
      <c r="G935" s="9" t="s">
        <v>1430</v>
      </c>
      <c r="H935" s="1" t="str">
        <f t="shared" si="20"/>
        <v>x34</v>
      </c>
      <c r="J935" s="1" t="s">
        <v>372</v>
      </c>
      <c r="O935" s="57"/>
      <c r="P935" s="1"/>
    </row>
    <row r="936" spans="2:16">
      <c r="B936" s="1"/>
      <c r="E936" s="1"/>
      <c r="G936" s="9" t="s">
        <v>1431</v>
      </c>
      <c r="H936" s="1" t="str">
        <f t="shared" si="20"/>
        <v>x30</v>
      </c>
      <c r="J936" s="1" t="s">
        <v>372</v>
      </c>
      <c r="O936" s="57"/>
      <c r="P936" s="1"/>
    </row>
    <row r="937" spans="2:16">
      <c r="B937" s="1"/>
      <c r="E937" s="1"/>
      <c r="G937" s="9" t="s">
        <v>1432</v>
      </c>
      <c r="H937" s="1" t="str">
        <f t="shared" si="20"/>
        <v>x59</v>
      </c>
      <c r="J937" s="1" t="s">
        <v>372</v>
      </c>
      <c r="O937" s="57"/>
      <c r="P937" s="1"/>
    </row>
    <row r="938" spans="2:16">
      <c r="B938" s="1"/>
      <c r="E938" s="1"/>
      <c r="G938" s="9" t="s">
        <v>1464</v>
      </c>
      <c r="H938" s="1" t="str">
        <f t="shared" si="20"/>
        <v>x47</v>
      </c>
      <c r="J938" s="1" t="s">
        <v>372</v>
      </c>
      <c r="O938" s="57"/>
      <c r="P938" s="1"/>
    </row>
    <row r="939" spans="2:16">
      <c r="B939" s="1"/>
      <c r="E939" s="1"/>
      <c r="G939" s="9" t="s">
        <v>1465</v>
      </c>
      <c r="H939" s="1" t="str">
        <f t="shared" si="20"/>
        <v>x62</v>
      </c>
      <c r="J939" s="1" t="s">
        <v>372</v>
      </c>
      <c r="O939" s="57"/>
      <c r="P939" s="1"/>
    </row>
    <row r="940" spans="2:16">
      <c r="B940" s="1"/>
      <c r="E940" s="1"/>
      <c r="G940" s="9" t="s">
        <v>1466</v>
      </c>
      <c r="H940" s="1" t="str">
        <f t="shared" si="20"/>
        <v>x64</v>
      </c>
      <c r="J940" s="1" t="s">
        <v>372</v>
      </c>
      <c r="O940" s="57"/>
      <c r="P940" s="1"/>
    </row>
    <row r="941" spans="2:16">
      <c r="B941" s="1"/>
      <c r="E941" s="1"/>
      <c r="G941" s="9" t="s">
        <v>1467</v>
      </c>
      <c r="H941" s="1" t="str">
        <f t="shared" si="20"/>
        <v>x60</v>
      </c>
      <c r="J941" s="1" t="s">
        <v>372</v>
      </c>
      <c r="O941" s="57"/>
      <c r="P941" s="1"/>
    </row>
    <row r="942" spans="2:16">
      <c r="B942" s="1"/>
      <c r="E942" s="1"/>
      <c r="G942" s="9" t="s">
        <v>1478</v>
      </c>
      <c r="H942" s="1" t="str">
        <f t="shared" si="20"/>
        <v>x31</v>
      </c>
      <c r="J942" s="1" t="s">
        <v>372</v>
      </c>
      <c r="O942" s="57"/>
      <c r="P942" s="1"/>
    </row>
    <row r="943" spans="2:16">
      <c r="B943" s="1"/>
      <c r="E943" s="1"/>
      <c r="G943" s="9" t="s">
        <v>1434</v>
      </c>
      <c r="H943" s="1" t="str">
        <f t="shared" si="20"/>
        <v>x33</v>
      </c>
      <c r="J943" s="1" t="s">
        <v>372</v>
      </c>
      <c r="O943" s="57"/>
      <c r="P943" s="1"/>
    </row>
    <row r="944" spans="2:16">
      <c r="E944" s="1"/>
      <c r="G944" s="9" t="s">
        <v>1479</v>
      </c>
      <c r="H944" s="1" t="str">
        <f t="shared" si="20"/>
        <v>x68</v>
      </c>
      <c r="J944" s="1" t="s">
        <v>372</v>
      </c>
      <c r="O944" s="1"/>
    </row>
    <row r="945" spans="5:15">
      <c r="E945" s="1"/>
      <c r="G945" s="9" t="s">
        <v>1435</v>
      </c>
      <c r="H945" s="1" t="str">
        <f t="shared" si="20"/>
        <v>x70</v>
      </c>
      <c r="J945" s="1" t="s">
        <v>372</v>
      </c>
    </row>
    <row r="946" spans="5:15">
      <c r="E946" s="1"/>
      <c r="G946" s="8" t="s">
        <v>1480</v>
      </c>
      <c r="H946" s="1" t="str">
        <f t="shared" si="20"/>
        <v>x45</v>
      </c>
      <c r="J946" s="1" t="s">
        <v>372</v>
      </c>
      <c r="O946" s="1"/>
    </row>
    <row r="947" spans="5:15">
      <c r="E947" s="1"/>
      <c r="G947" s="36" t="s">
        <v>2394</v>
      </c>
      <c r="H947" s="1"/>
      <c r="I947" s="1"/>
      <c r="J947" s="1"/>
      <c r="K947" s="1" t="s">
        <v>2559</v>
      </c>
      <c r="L947" s="1"/>
      <c r="M947" s="1" t="s">
        <v>1229</v>
      </c>
      <c r="N947" s="1" t="s">
        <v>4709</v>
      </c>
      <c r="O947" s="1"/>
    </row>
    <row r="948" spans="5:15">
      <c r="E948" s="1"/>
      <c r="G948" s="7" t="s">
        <v>3760</v>
      </c>
      <c r="H948" s="1" t="str">
        <f t="shared" si="20"/>
        <v>x0</v>
      </c>
      <c r="I948" s="1" t="s">
        <v>371</v>
      </c>
      <c r="J948" s="1"/>
      <c r="K948" s="1"/>
      <c r="L948" s="1"/>
      <c r="M948" s="1"/>
      <c r="O948" s="1"/>
    </row>
    <row r="949" spans="5:15">
      <c r="G949" s="8" t="s">
        <v>1417</v>
      </c>
      <c r="H949" s="1" t="str">
        <f t="shared" si="20"/>
        <v>x14</v>
      </c>
      <c r="I949" s="1"/>
      <c r="J949" s="1" t="s">
        <v>372</v>
      </c>
      <c r="K949" s="1"/>
      <c r="L949" s="1"/>
      <c r="M949" s="1"/>
      <c r="O949" s="1"/>
    </row>
    <row r="950" spans="5:15">
      <c r="G950" s="8" t="s">
        <v>1440</v>
      </c>
      <c r="H950" s="1" t="str">
        <f t="shared" si="20"/>
        <v>x37</v>
      </c>
      <c r="I950" s="1"/>
      <c r="J950" s="1" t="s">
        <v>372</v>
      </c>
      <c r="K950" s="1"/>
      <c r="L950" s="1"/>
      <c r="M950" s="1"/>
    </row>
    <row r="951" spans="5:15">
      <c r="G951" s="20" t="s">
        <v>5239</v>
      </c>
      <c r="H951" s="1"/>
      <c r="I951" s="1"/>
      <c r="J951" s="1"/>
      <c r="K951" s="1" t="s">
        <v>2559</v>
      </c>
      <c r="L951" s="1"/>
      <c r="M951" s="1" t="s">
        <v>5237</v>
      </c>
      <c r="O951" t="s">
        <v>5238</v>
      </c>
    </row>
    <row r="952" spans="5:15">
      <c r="G952" s="4" t="s">
        <v>1191</v>
      </c>
      <c r="H952" s="1" t="str">
        <f t="shared" si="20"/>
        <v>AT</v>
      </c>
    </row>
    <row r="953" spans="5:15">
      <c r="G953" s="4" t="s">
        <v>934</v>
      </c>
      <c r="H953" s="1" t="str">
        <f t="shared" si="20"/>
        <v>BE</v>
      </c>
    </row>
    <row r="954" spans="5:15">
      <c r="G954" s="4" t="s">
        <v>1209</v>
      </c>
      <c r="H954" s="1" t="str">
        <f t="shared" si="20"/>
        <v>BG</v>
      </c>
    </row>
    <row r="955" spans="5:15">
      <c r="G955" s="116" t="s">
        <v>1229</v>
      </c>
      <c r="H955" s="1" t="str">
        <f t="shared" si="20"/>
        <v>CY</v>
      </c>
    </row>
    <row r="956" spans="5:15">
      <c r="G956" s="116" t="s">
        <v>920</v>
      </c>
      <c r="H956" s="1" t="str">
        <f t="shared" si="20"/>
        <v>CZ</v>
      </c>
    </row>
    <row r="957" spans="5:15">
      <c r="G957" s="4" t="s">
        <v>1230</v>
      </c>
      <c r="H957" s="1" t="str">
        <f t="shared" si="20"/>
        <v>DK</v>
      </c>
    </row>
    <row r="958" spans="5:15">
      <c r="G958" s="4" t="s">
        <v>664</v>
      </c>
      <c r="H958" s="1" t="str">
        <f t="shared" si="20"/>
        <v>EE</v>
      </c>
    </row>
    <row r="959" spans="5:15">
      <c r="G959" s="4" t="s">
        <v>1242</v>
      </c>
      <c r="H959" s="1" t="str">
        <f t="shared" si="20"/>
        <v>FI</v>
      </c>
    </row>
    <row r="960" spans="5:15">
      <c r="G960" s="4" t="s">
        <v>1243</v>
      </c>
      <c r="H960" s="1" t="str">
        <f t="shared" si="20"/>
        <v>FR</v>
      </c>
    </row>
    <row r="961" spans="7:8">
      <c r="G961" s="4" t="s">
        <v>1250</v>
      </c>
      <c r="H961" s="1" t="str">
        <f t="shared" si="20"/>
        <v>DE</v>
      </c>
    </row>
    <row r="962" spans="7:8">
      <c r="G962" s="4" t="s">
        <v>378</v>
      </c>
      <c r="H962" s="1" t="str">
        <f t="shared" si="20"/>
        <v>GR</v>
      </c>
    </row>
    <row r="963" spans="7:8">
      <c r="G963" s="4" t="s">
        <v>1226</v>
      </c>
      <c r="H963" s="1" t="str">
        <f t="shared" ref="H963:H982" si="21">VLOOKUP(G963,$A$2:$B$323,2,0)</f>
        <v>HR</v>
      </c>
    </row>
    <row r="964" spans="7:8">
      <c r="G964" s="4" t="s">
        <v>1267</v>
      </c>
      <c r="H964" s="1" t="str">
        <f t="shared" si="21"/>
        <v>HU</v>
      </c>
    </row>
    <row r="965" spans="7:8">
      <c r="G965" s="4" t="s">
        <v>741</v>
      </c>
      <c r="H965" s="1" t="str">
        <f t="shared" si="21"/>
        <v>IS</v>
      </c>
    </row>
    <row r="966" spans="7:8">
      <c r="G966" s="4" t="s">
        <v>1272</v>
      </c>
      <c r="H966" s="1" t="str">
        <f t="shared" si="21"/>
        <v>IE</v>
      </c>
    </row>
    <row r="967" spans="7:8">
      <c r="G967" s="4" t="s">
        <v>541</v>
      </c>
      <c r="H967" s="1" t="str">
        <f t="shared" si="21"/>
        <v>IT</v>
      </c>
    </row>
    <row r="968" spans="7:8">
      <c r="G968" s="4" t="s">
        <v>1287</v>
      </c>
      <c r="H968" s="1" t="str">
        <f t="shared" si="21"/>
        <v>LV</v>
      </c>
    </row>
    <row r="969" spans="7:8">
      <c r="G969" s="4" t="s">
        <v>1290</v>
      </c>
      <c r="H969" s="1" t="str">
        <f t="shared" si="21"/>
        <v>LI</v>
      </c>
    </row>
    <row r="970" spans="7:8">
      <c r="G970" s="4" t="s">
        <v>1291</v>
      </c>
      <c r="H970" s="1" t="str">
        <f t="shared" si="21"/>
        <v>LT</v>
      </c>
    </row>
    <row r="971" spans="7:8">
      <c r="G971" s="4" t="s">
        <v>1292</v>
      </c>
      <c r="H971" s="1" t="str">
        <f t="shared" si="21"/>
        <v>LU</v>
      </c>
    </row>
    <row r="972" spans="7:8">
      <c r="G972" s="4" t="s">
        <v>1300</v>
      </c>
      <c r="H972" s="1" t="str">
        <f t="shared" si="21"/>
        <v>MT</v>
      </c>
    </row>
    <row r="973" spans="7:8">
      <c r="G973" s="4" t="s">
        <v>1316</v>
      </c>
      <c r="H973" s="1" t="str">
        <f t="shared" si="21"/>
        <v>NL</v>
      </c>
    </row>
    <row r="974" spans="7:8">
      <c r="G974" s="4" t="s">
        <v>1325</v>
      </c>
      <c r="H974" s="1" t="str">
        <f t="shared" si="21"/>
        <v>NO</v>
      </c>
    </row>
    <row r="975" spans="7:8">
      <c r="G975" s="4" t="s">
        <v>1335</v>
      </c>
      <c r="H975" s="1" t="str">
        <f t="shared" si="21"/>
        <v>PL</v>
      </c>
    </row>
    <row r="976" spans="7:8">
      <c r="G976" s="4" t="s">
        <v>1336</v>
      </c>
      <c r="H976" s="1" t="str">
        <f t="shared" si="21"/>
        <v>PT</v>
      </c>
    </row>
    <row r="977" spans="7:8">
      <c r="G977" s="4" t="s">
        <v>973</v>
      </c>
      <c r="H977" s="1" t="str">
        <f t="shared" si="21"/>
        <v>RO</v>
      </c>
    </row>
    <row r="978" spans="7:8">
      <c r="G978" s="4" t="s">
        <v>1356</v>
      </c>
      <c r="H978" s="1" t="str">
        <f t="shared" si="21"/>
        <v>SK</v>
      </c>
    </row>
    <row r="979" spans="7:8">
      <c r="G979" s="4" t="s">
        <v>1357</v>
      </c>
      <c r="H979" s="1" t="str">
        <f t="shared" si="21"/>
        <v>SI</v>
      </c>
    </row>
    <row r="980" spans="7:8">
      <c r="G980" s="4" t="s">
        <v>1360</v>
      </c>
      <c r="H980" s="1" t="str">
        <f t="shared" si="21"/>
        <v>ES</v>
      </c>
    </row>
    <row r="981" spans="7:8">
      <c r="G981" s="4" t="s">
        <v>1366</v>
      </c>
      <c r="H981" s="1" t="str">
        <f t="shared" si="21"/>
        <v>SE</v>
      </c>
    </row>
    <row r="982" spans="7:8">
      <c r="G982" s="4" t="s">
        <v>1382</v>
      </c>
      <c r="H982" s="1" t="str">
        <f t="shared" si="21"/>
        <v>GB</v>
      </c>
    </row>
    <row r="983" spans="7:8">
      <c r="G983" s="4"/>
      <c r="H983" s="1"/>
    </row>
    <row r="984" spans="7:8">
      <c r="H984" s="1"/>
    </row>
  </sheetData>
  <sortState ref="A253:A425">
    <sortCondition ref="A427"/>
  </sortState>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5"/>
  <sheetViews>
    <sheetView zoomScaleNormal="100" workbookViewId="0">
      <pane ySplit="1" topLeftCell="A2" activePane="bottomLeft" state="frozen"/>
      <selection pane="bottomLeft" activeCell="A2" sqref="A2"/>
    </sheetView>
  </sheetViews>
  <sheetFormatPr defaultRowHeight="15"/>
  <cols>
    <col min="14" max="1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5">
      <c r="A2" t="s">
        <v>135</v>
      </c>
      <c r="B2" t="s">
        <v>136</v>
      </c>
      <c r="C2" t="s">
        <v>380</v>
      </c>
      <c r="D2" t="s">
        <v>2559</v>
      </c>
      <c r="G2" s="5" t="s">
        <v>4588</v>
      </c>
      <c r="K2" s="1" t="s">
        <v>2559</v>
      </c>
      <c r="M2" t="s">
        <v>2198</v>
      </c>
    </row>
    <row r="3" spans="1:15">
      <c r="A3" t="s">
        <v>1738</v>
      </c>
      <c r="B3" t="s">
        <v>72</v>
      </c>
      <c r="D3" s="1" t="s">
        <v>2559</v>
      </c>
      <c r="G3" s="7" t="s">
        <v>135</v>
      </c>
      <c r="H3" s="1" t="s">
        <v>136</v>
      </c>
      <c r="I3" t="s">
        <v>371</v>
      </c>
    </row>
    <row r="4" spans="1:15">
      <c r="A4" t="s">
        <v>1740</v>
      </c>
      <c r="B4" t="s">
        <v>73</v>
      </c>
      <c r="D4" s="1" t="s">
        <v>2559</v>
      </c>
      <c r="G4" s="8" t="s">
        <v>1738</v>
      </c>
      <c r="H4" s="1" t="s">
        <v>72</v>
      </c>
      <c r="J4" t="s">
        <v>372</v>
      </c>
    </row>
    <row r="5" spans="1:15">
      <c r="G5" s="67" t="s">
        <v>1739</v>
      </c>
      <c r="H5" s="1" t="s">
        <v>73</v>
      </c>
      <c r="J5" t="s">
        <v>372</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83"/>
  <sheetViews>
    <sheetView zoomScaleNormal="100" workbookViewId="0">
      <pane ySplit="1" topLeftCell="A2" activePane="bottomLeft" state="frozen"/>
      <selection pane="bottomLeft" activeCell="A2" sqref="A2"/>
    </sheetView>
  </sheetViews>
  <sheetFormatPr defaultRowHeight="15"/>
  <cols>
    <col min="1" max="1" width="58.7109375" customWidth="1"/>
    <col min="7" max="7" width="71.5703125" customWidth="1"/>
    <col min="14" max="1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5">
      <c r="A2" t="s">
        <v>390</v>
      </c>
      <c r="B2" t="s">
        <v>136</v>
      </c>
      <c r="C2" t="s">
        <v>380</v>
      </c>
      <c r="D2" t="s">
        <v>2559</v>
      </c>
      <c r="E2" s="1">
        <f t="shared" ref="E2:E33" si="0">COUNTIF($G$2:$G$91,A2)</f>
        <v>0</v>
      </c>
      <c r="G2" s="5" t="s">
        <v>1812</v>
      </c>
      <c r="H2" s="1"/>
      <c r="I2" s="1"/>
      <c r="K2" s="1" t="s">
        <v>2559</v>
      </c>
      <c r="M2" t="s">
        <v>1802</v>
      </c>
      <c r="O2" s="1"/>
    </row>
    <row r="3" spans="1:15">
      <c r="A3" t="s">
        <v>2349</v>
      </c>
      <c r="B3" t="s">
        <v>72</v>
      </c>
      <c r="D3" s="1" t="s">
        <v>2559</v>
      </c>
      <c r="E3" s="1">
        <f t="shared" si="0"/>
        <v>1</v>
      </c>
      <c r="G3" s="37" t="s">
        <v>8</v>
      </c>
      <c r="H3" s="1" t="str">
        <f t="shared" ref="H3:H34" si="1">VLOOKUP(G3,$A$2:$B$83,2,0)</f>
        <v>x49</v>
      </c>
      <c r="I3" s="1"/>
      <c r="K3" s="1"/>
      <c r="O3" s="1"/>
    </row>
    <row r="4" spans="1:15">
      <c r="A4" s="1" t="s">
        <v>2525</v>
      </c>
      <c r="B4" s="1" t="s">
        <v>73</v>
      </c>
      <c r="D4" s="1" t="s">
        <v>2559</v>
      </c>
      <c r="E4" s="1">
        <f t="shared" si="0"/>
        <v>1</v>
      </c>
      <c r="G4" s="11" t="s">
        <v>1742</v>
      </c>
      <c r="H4" s="1" t="str">
        <f t="shared" si="1"/>
        <v>x57</v>
      </c>
      <c r="I4" s="1"/>
      <c r="K4" s="1"/>
      <c r="O4" s="1"/>
    </row>
    <row r="5" spans="1:15">
      <c r="A5" t="s">
        <v>1758</v>
      </c>
      <c r="B5" s="1" t="s">
        <v>74</v>
      </c>
      <c r="D5" s="1" t="s">
        <v>2559</v>
      </c>
      <c r="E5" s="1">
        <f t="shared" si="0"/>
        <v>1</v>
      </c>
      <c r="G5" s="11" t="s">
        <v>3778</v>
      </c>
      <c r="H5" s="1" t="str">
        <f t="shared" si="1"/>
        <v>x51</v>
      </c>
      <c r="I5" s="1"/>
      <c r="K5" s="1"/>
      <c r="O5" s="1"/>
    </row>
    <row r="6" spans="1:15">
      <c r="A6" t="s">
        <v>1761</v>
      </c>
      <c r="B6" s="1" t="s">
        <v>75</v>
      </c>
      <c r="D6" s="1" t="s">
        <v>2559</v>
      </c>
      <c r="E6" s="1">
        <f t="shared" si="0"/>
        <v>1</v>
      </c>
      <c r="G6" s="11" t="s">
        <v>1743</v>
      </c>
      <c r="H6" s="1" t="str">
        <f t="shared" si="1"/>
        <v>x5</v>
      </c>
      <c r="I6" s="1"/>
      <c r="K6" s="1"/>
      <c r="O6" s="1"/>
    </row>
    <row r="7" spans="1:15">
      <c r="A7" t="s">
        <v>1743</v>
      </c>
      <c r="B7" s="1" t="s">
        <v>76</v>
      </c>
      <c r="D7" s="1" t="s">
        <v>2559</v>
      </c>
      <c r="E7" s="1">
        <f t="shared" si="0"/>
        <v>1</v>
      </c>
      <c r="G7" s="11" t="s">
        <v>1744</v>
      </c>
      <c r="H7" s="1" t="str">
        <f t="shared" si="1"/>
        <v>x52</v>
      </c>
      <c r="I7" s="1"/>
      <c r="K7" s="1"/>
      <c r="O7" s="1"/>
    </row>
    <row r="8" spans="1:15">
      <c r="A8" s="1" t="s">
        <v>1797</v>
      </c>
      <c r="B8" s="1" t="s">
        <v>77</v>
      </c>
      <c r="D8" s="1" t="s">
        <v>2559</v>
      </c>
      <c r="E8" s="1">
        <f t="shared" si="0"/>
        <v>1</v>
      </c>
      <c r="G8" s="11" t="s">
        <v>3762</v>
      </c>
      <c r="H8" s="1" t="str">
        <f t="shared" si="1"/>
        <v>x48</v>
      </c>
      <c r="I8" s="1"/>
      <c r="K8" s="1"/>
      <c r="O8" s="1"/>
    </row>
    <row r="9" spans="1:15">
      <c r="A9" t="s">
        <v>1788</v>
      </c>
      <c r="B9" s="1" t="s">
        <v>78</v>
      </c>
      <c r="D9" s="1" t="s">
        <v>2559</v>
      </c>
      <c r="E9" s="1">
        <f t="shared" si="0"/>
        <v>1</v>
      </c>
      <c r="G9" s="11" t="s">
        <v>5231</v>
      </c>
      <c r="H9" s="1" t="str">
        <f t="shared" si="1"/>
        <v>x82</v>
      </c>
      <c r="I9" s="1"/>
      <c r="J9" s="1"/>
      <c r="K9" s="1"/>
      <c r="L9" s="1"/>
      <c r="M9" s="1"/>
      <c r="O9" s="1"/>
    </row>
    <row r="10" spans="1:15">
      <c r="A10" t="s">
        <v>1785</v>
      </c>
      <c r="B10" s="1" t="s">
        <v>79</v>
      </c>
      <c r="D10" s="1" t="s">
        <v>2559</v>
      </c>
      <c r="E10" s="1">
        <f t="shared" si="0"/>
        <v>1</v>
      </c>
      <c r="G10" s="11" t="s">
        <v>1745</v>
      </c>
      <c r="H10" s="1" t="str">
        <f t="shared" si="1"/>
        <v>x64</v>
      </c>
      <c r="I10" s="1"/>
      <c r="K10" s="1"/>
      <c r="O10" s="1"/>
    </row>
    <row r="11" spans="1:15">
      <c r="A11" t="s">
        <v>1798</v>
      </c>
      <c r="B11" s="1" t="s">
        <v>80</v>
      </c>
      <c r="D11" s="1" t="s">
        <v>2559</v>
      </c>
      <c r="E11" s="1">
        <f t="shared" si="0"/>
        <v>1</v>
      </c>
      <c r="G11" s="11" t="s">
        <v>1746</v>
      </c>
      <c r="H11" s="1" t="str">
        <f t="shared" si="1"/>
        <v>x54</v>
      </c>
      <c r="I11" s="1"/>
      <c r="K11" s="1"/>
      <c r="O11" s="1"/>
    </row>
    <row r="12" spans="1:15">
      <c r="A12" t="s">
        <v>1765</v>
      </c>
      <c r="B12" s="1" t="s">
        <v>81</v>
      </c>
      <c r="D12" s="1" t="s">
        <v>2559</v>
      </c>
      <c r="E12" s="1">
        <f t="shared" si="0"/>
        <v>1</v>
      </c>
      <c r="G12" s="11" t="s">
        <v>2391</v>
      </c>
      <c r="H12" s="1" t="str">
        <f t="shared" si="1"/>
        <v>x58</v>
      </c>
      <c r="I12" s="1"/>
      <c r="K12" s="1"/>
      <c r="O12" s="1"/>
    </row>
    <row r="13" spans="1:15">
      <c r="A13" t="s">
        <v>1777</v>
      </c>
      <c r="B13" s="1" t="s">
        <v>82</v>
      </c>
      <c r="D13" s="1" t="s">
        <v>2559</v>
      </c>
      <c r="E13" s="1">
        <f t="shared" si="0"/>
        <v>1</v>
      </c>
      <c r="G13" s="11" t="s">
        <v>1747</v>
      </c>
      <c r="H13" s="1" t="str">
        <f t="shared" si="1"/>
        <v>x60</v>
      </c>
      <c r="I13" s="1"/>
      <c r="K13" s="1"/>
      <c r="O13" s="1"/>
    </row>
    <row r="14" spans="1:15">
      <c r="A14" t="s">
        <v>1776</v>
      </c>
      <c r="B14" s="1" t="s">
        <v>83</v>
      </c>
      <c r="D14" s="1" t="s">
        <v>2559</v>
      </c>
      <c r="E14" s="1">
        <f t="shared" si="0"/>
        <v>1</v>
      </c>
      <c r="G14" s="11" t="s">
        <v>1748</v>
      </c>
      <c r="H14" s="1" t="str">
        <f t="shared" si="1"/>
        <v>x50</v>
      </c>
      <c r="I14" s="1"/>
      <c r="K14" s="1"/>
      <c r="O14" s="1"/>
    </row>
    <row r="15" spans="1:15">
      <c r="A15" t="s">
        <v>1771</v>
      </c>
      <c r="B15" s="1" t="s">
        <v>84</v>
      </c>
      <c r="D15" s="1" t="s">
        <v>2559</v>
      </c>
      <c r="E15" s="1">
        <f t="shared" si="0"/>
        <v>1</v>
      </c>
      <c r="G15" s="11" t="s">
        <v>1749</v>
      </c>
      <c r="H15" s="1" t="str">
        <f t="shared" si="1"/>
        <v>x53</v>
      </c>
      <c r="I15" s="1"/>
      <c r="K15" s="1"/>
      <c r="O15" s="1"/>
    </row>
    <row r="16" spans="1:15">
      <c r="A16" t="s">
        <v>1787</v>
      </c>
      <c r="B16" s="1" t="s">
        <v>85</v>
      </c>
      <c r="D16" s="1" t="s">
        <v>2559</v>
      </c>
      <c r="E16" s="1">
        <f t="shared" si="0"/>
        <v>1</v>
      </c>
      <c r="G16" s="11" t="s">
        <v>1750</v>
      </c>
      <c r="H16" s="1" t="str">
        <f t="shared" si="1"/>
        <v>x55</v>
      </c>
      <c r="I16" s="1"/>
      <c r="K16" s="1"/>
      <c r="O16" s="1"/>
    </row>
    <row r="17" spans="1:15">
      <c r="A17" t="s">
        <v>1779</v>
      </c>
      <c r="B17" s="1" t="s">
        <v>86</v>
      </c>
      <c r="D17" s="1" t="s">
        <v>2559</v>
      </c>
      <c r="E17" s="1">
        <f t="shared" si="0"/>
        <v>1</v>
      </c>
      <c r="G17" s="11" t="s">
        <v>3779</v>
      </c>
      <c r="H17" s="1" t="str">
        <f t="shared" si="1"/>
        <v>x56</v>
      </c>
      <c r="I17" s="1"/>
      <c r="K17" s="1"/>
      <c r="O17" s="1"/>
    </row>
    <row r="18" spans="1:15" ht="45">
      <c r="A18" s="103" t="s">
        <v>3827</v>
      </c>
      <c r="B18" s="1" t="s">
        <v>87</v>
      </c>
      <c r="D18" s="1" t="s">
        <v>2559</v>
      </c>
      <c r="E18" s="1">
        <f t="shared" si="0"/>
        <v>1</v>
      </c>
      <c r="G18" s="11" t="s">
        <v>1751</v>
      </c>
      <c r="H18" s="1" t="str">
        <f t="shared" si="1"/>
        <v>x59</v>
      </c>
      <c r="I18" s="1"/>
      <c r="K18" s="1"/>
      <c r="O18" s="1"/>
    </row>
    <row r="19" spans="1:15">
      <c r="A19" t="s">
        <v>1783</v>
      </c>
      <c r="B19" s="1" t="s">
        <v>88</v>
      </c>
      <c r="D19" s="1" t="s">
        <v>2559</v>
      </c>
      <c r="E19" s="1">
        <f t="shared" si="0"/>
        <v>1</v>
      </c>
      <c r="G19" s="11" t="s">
        <v>1753</v>
      </c>
      <c r="H19" s="1" t="str">
        <f t="shared" si="1"/>
        <v>x61</v>
      </c>
      <c r="I19" s="1"/>
      <c r="K19" s="1"/>
      <c r="O19" s="1"/>
    </row>
    <row r="20" spans="1:15">
      <c r="A20" t="s">
        <v>1767</v>
      </c>
      <c r="B20" s="1" t="s">
        <v>89</v>
      </c>
      <c r="D20" s="1" t="s">
        <v>2559</v>
      </c>
      <c r="E20" s="1">
        <f t="shared" si="0"/>
        <v>1</v>
      </c>
      <c r="G20" s="8" t="s">
        <v>1754</v>
      </c>
      <c r="H20" s="1" t="str">
        <f t="shared" si="1"/>
        <v>x63</v>
      </c>
      <c r="I20" s="1"/>
      <c r="K20" s="1"/>
      <c r="O20" s="1"/>
    </row>
    <row r="21" spans="1:15">
      <c r="A21" t="s">
        <v>1766</v>
      </c>
      <c r="B21" s="1" t="s">
        <v>90</v>
      </c>
      <c r="D21" s="1" t="s">
        <v>2559</v>
      </c>
      <c r="E21" s="1">
        <f t="shared" si="0"/>
        <v>1</v>
      </c>
      <c r="G21" s="11" t="s">
        <v>1755</v>
      </c>
      <c r="H21" s="1" t="str">
        <f t="shared" si="1"/>
        <v>x62</v>
      </c>
      <c r="I21" s="1"/>
      <c r="K21" s="1"/>
      <c r="O21" s="1"/>
    </row>
    <row r="22" spans="1:15">
      <c r="A22" t="s">
        <v>2526</v>
      </c>
      <c r="B22" s="1" t="s">
        <v>91</v>
      </c>
      <c r="D22" s="1" t="s">
        <v>2559</v>
      </c>
      <c r="E22" s="1">
        <f t="shared" si="0"/>
        <v>1</v>
      </c>
      <c r="G22" s="7" t="s">
        <v>1756</v>
      </c>
      <c r="H22" s="1" t="str">
        <f t="shared" si="1"/>
        <v>x72</v>
      </c>
      <c r="I22" s="1"/>
      <c r="K22" s="1"/>
      <c r="O22" s="1"/>
    </row>
    <row r="23" spans="1:15">
      <c r="A23" t="s">
        <v>1782</v>
      </c>
      <c r="B23" s="1" t="s">
        <v>92</v>
      </c>
      <c r="D23" s="1" t="s">
        <v>2559</v>
      </c>
      <c r="E23" s="1">
        <f t="shared" si="0"/>
        <v>1</v>
      </c>
      <c r="G23" s="8" t="s">
        <v>1757</v>
      </c>
      <c r="H23" s="1" t="str">
        <f t="shared" si="1"/>
        <v>x46</v>
      </c>
      <c r="I23" s="1"/>
      <c r="K23" s="1"/>
      <c r="O23" s="1"/>
    </row>
    <row r="24" spans="1:15">
      <c r="A24" t="s">
        <v>1772</v>
      </c>
      <c r="B24" s="1" t="s">
        <v>93</v>
      </c>
      <c r="D24" s="1" t="s">
        <v>2559</v>
      </c>
      <c r="E24" s="1">
        <f t="shared" si="0"/>
        <v>1</v>
      </c>
      <c r="G24" s="8" t="s">
        <v>1758</v>
      </c>
      <c r="H24" s="1" t="str">
        <f t="shared" si="1"/>
        <v>x3</v>
      </c>
      <c r="I24" s="1"/>
      <c r="K24" s="1"/>
      <c r="O24" s="1"/>
    </row>
    <row r="25" spans="1:15">
      <c r="A25" t="s">
        <v>1768</v>
      </c>
      <c r="B25" s="1" t="s">
        <v>94</v>
      </c>
      <c r="D25" s="1" t="s">
        <v>2559</v>
      </c>
      <c r="E25" s="1">
        <f t="shared" si="0"/>
        <v>1</v>
      </c>
      <c r="G25" s="8" t="s">
        <v>1759</v>
      </c>
      <c r="H25" s="1" t="str">
        <f t="shared" si="1"/>
        <v>x66</v>
      </c>
      <c r="I25" s="1"/>
      <c r="K25" s="1"/>
      <c r="O25" s="1"/>
    </row>
    <row r="26" spans="1:15">
      <c r="A26" t="s">
        <v>1763</v>
      </c>
      <c r="B26" s="1" t="s">
        <v>95</v>
      </c>
      <c r="D26" s="1" t="s">
        <v>2559</v>
      </c>
      <c r="E26" s="1">
        <f t="shared" si="0"/>
        <v>1</v>
      </c>
      <c r="G26" s="7" t="s">
        <v>968</v>
      </c>
      <c r="H26" s="1" t="str">
        <f t="shared" si="1"/>
        <v>x43</v>
      </c>
      <c r="I26" s="1"/>
      <c r="K26" s="1"/>
      <c r="O26" s="1"/>
    </row>
    <row r="27" spans="1:15">
      <c r="A27" t="s">
        <v>1780</v>
      </c>
      <c r="B27" s="1" t="s">
        <v>96</v>
      </c>
      <c r="D27" s="1" t="s">
        <v>2559</v>
      </c>
      <c r="E27" s="1">
        <f t="shared" si="0"/>
        <v>1</v>
      </c>
      <c r="G27" s="8" t="s">
        <v>1760</v>
      </c>
      <c r="H27" s="1" t="str">
        <f t="shared" si="1"/>
        <v>x45</v>
      </c>
      <c r="I27" s="1"/>
      <c r="K27" s="1"/>
      <c r="O27" s="1"/>
    </row>
    <row r="28" spans="1:15">
      <c r="A28" t="s">
        <v>1778</v>
      </c>
      <c r="B28" s="1" t="s">
        <v>97</v>
      </c>
      <c r="D28" s="1" t="s">
        <v>2559</v>
      </c>
      <c r="E28" s="1">
        <f t="shared" si="0"/>
        <v>1</v>
      </c>
      <c r="G28" s="8" t="s">
        <v>1761</v>
      </c>
      <c r="H28" s="1" t="str">
        <f t="shared" si="1"/>
        <v>x4</v>
      </c>
      <c r="I28" s="1"/>
      <c r="K28" s="1"/>
      <c r="O28" s="1"/>
    </row>
    <row r="29" spans="1:15">
      <c r="A29" t="s">
        <v>1786</v>
      </c>
      <c r="B29" s="1" t="s">
        <v>98</v>
      </c>
      <c r="D29" s="1" t="s">
        <v>2559</v>
      </c>
      <c r="E29" s="1">
        <f t="shared" si="0"/>
        <v>1</v>
      </c>
      <c r="G29" s="7" t="s">
        <v>2525</v>
      </c>
      <c r="H29" s="1" t="str">
        <f t="shared" si="1"/>
        <v>x2</v>
      </c>
      <c r="I29" s="1"/>
      <c r="K29" s="1"/>
      <c r="O29" s="1"/>
    </row>
    <row r="30" spans="1:15">
      <c r="A30" t="s">
        <v>1784</v>
      </c>
      <c r="B30" s="1" t="s">
        <v>99</v>
      </c>
      <c r="D30" s="1" t="s">
        <v>2559</v>
      </c>
      <c r="E30" s="1">
        <f t="shared" si="0"/>
        <v>1</v>
      </c>
      <c r="G30" s="7" t="s">
        <v>1762</v>
      </c>
      <c r="H30" s="1" t="str">
        <f t="shared" si="1"/>
        <v>x40</v>
      </c>
      <c r="I30" s="1"/>
      <c r="K30" s="1"/>
      <c r="O30" s="1"/>
    </row>
    <row r="31" spans="1:15">
      <c r="A31" t="s">
        <v>5227</v>
      </c>
      <c r="B31" s="1" t="s">
        <v>100</v>
      </c>
      <c r="D31" s="1" t="s">
        <v>2559</v>
      </c>
      <c r="E31" s="1">
        <f t="shared" si="0"/>
        <v>1</v>
      </c>
      <c r="G31" s="11" t="s">
        <v>1763</v>
      </c>
      <c r="H31" s="1" t="str">
        <f t="shared" si="1"/>
        <v>x24</v>
      </c>
      <c r="I31" s="1"/>
      <c r="K31" s="1"/>
      <c r="O31" s="1"/>
    </row>
    <row r="32" spans="1:15">
      <c r="A32" t="s">
        <v>1769</v>
      </c>
      <c r="B32" s="1" t="s">
        <v>101</v>
      </c>
      <c r="D32" s="1" t="s">
        <v>2559</v>
      </c>
      <c r="E32" s="1">
        <f t="shared" si="0"/>
        <v>1</v>
      </c>
      <c r="G32" s="8" t="s">
        <v>1764</v>
      </c>
      <c r="H32" s="1" t="str">
        <f t="shared" si="1"/>
        <v>x34</v>
      </c>
      <c r="I32" s="1"/>
      <c r="K32" s="1"/>
      <c r="O32" s="1"/>
    </row>
    <row r="33" spans="1:15">
      <c r="A33" t="s">
        <v>1781</v>
      </c>
      <c r="B33" s="1" t="s">
        <v>102</v>
      </c>
      <c r="D33" s="1" t="s">
        <v>2559</v>
      </c>
      <c r="E33" s="1">
        <f t="shared" si="0"/>
        <v>1</v>
      </c>
      <c r="G33" s="8" t="s">
        <v>1765</v>
      </c>
      <c r="H33" s="1" t="str">
        <f t="shared" si="1"/>
        <v>x10</v>
      </c>
      <c r="I33" s="1"/>
      <c r="K33" s="1"/>
      <c r="O33" s="1"/>
    </row>
    <row r="34" spans="1:15">
      <c r="A34" t="s">
        <v>1775</v>
      </c>
      <c r="B34" s="1" t="s">
        <v>103</v>
      </c>
      <c r="D34" s="1" t="s">
        <v>2559</v>
      </c>
      <c r="E34" s="1">
        <f t="shared" ref="E34:E65" si="2">COUNTIF($G$2:$G$91,A34)</f>
        <v>1</v>
      </c>
      <c r="G34" s="8" t="s">
        <v>1766</v>
      </c>
      <c r="H34" s="1" t="str">
        <f t="shared" si="1"/>
        <v>x19</v>
      </c>
      <c r="I34" s="1"/>
      <c r="K34" s="1"/>
      <c r="O34" s="1"/>
    </row>
    <row r="35" spans="1:15">
      <c r="A35" t="s">
        <v>1774</v>
      </c>
      <c r="B35" s="1" t="s">
        <v>104</v>
      </c>
      <c r="D35" s="1" t="s">
        <v>2559</v>
      </c>
      <c r="E35" s="1">
        <f t="shared" si="2"/>
        <v>1</v>
      </c>
      <c r="G35" s="8" t="s">
        <v>1767</v>
      </c>
      <c r="H35" s="1" t="str">
        <f t="shared" ref="H35:H66" si="3">VLOOKUP(G35,$A$2:$B$83,2,0)</f>
        <v>x18</v>
      </c>
      <c r="I35" s="1"/>
      <c r="K35" s="1"/>
      <c r="O35" s="1"/>
    </row>
    <row r="36" spans="1:15">
      <c r="A36" t="s">
        <v>1764</v>
      </c>
      <c r="B36" s="1" t="s">
        <v>105</v>
      </c>
      <c r="D36" s="1" t="s">
        <v>2559</v>
      </c>
      <c r="E36" s="1">
        <f t="shared" si="2"/>
        <v>1</v>
      </c>
      <c r="G36" s="8" t="s">
        <v>1768</v>
      </c>
      <c r="H36" s="1" t="str">
        <f t="shared" si="3"/>
        <v>x23</v>
      </c>
      <c r="I36" s="1"/>
      <c r="K36" s="1"/>
      <c r="O36" s="1"/>
    </row>
    <row r="37" spans="1:15">
      <c r="A37" t="s">
        <v>1770</v>
      </c>
      <c r="B37" s="1" t="s">
        <v>106</v>
      </c>
      <c r="D37" s="1" t="s">
        <v>2559</v>
      </c>
      <c r="E37" s="1">
        <f t="shared" si="2"/>
        <v>1</v>
      </c>
      <c r="G37" s="8" t="s">
        <v>1769</v>
      </c>
      <c r="H37" s="1" t="str">
        <f t="shared" si="3"/>
        <v>x30</v>
      </c>
      <c r="I37" s="1"/>
      <c r="K37" s="1"/>
      <c r="O37" s="1"/>
    </row>
    <row r="38" spans="1:15">
      <c r="A38" t="s">
        <v>3746</v>
      </c>
      <c r="B38" s="1" t="s">
        <v>107</v>
      </c>
      <c r="D38" s="1" t="s">
        <v>2559</v>
      </c>
      <c r="E38" s="1">
        <f t="shared" si="2"/>
        <v>1</v>
      </c>
      <c r="G38" s="8" t="s">
        <v>1770</v>
      </c>
      <c r="H38" s="1" t="str">
        <f t="shared" si="3"/>
        <v>x35</v>
      </c>
      <c r="I38" s="1"/>
      <c r="K38" s="1"/>
      <c r="O38" s="1"/>
    </row>
    <row r="39" spans="1:15">
      <c r="A39" t="s">
        <v>1791</v>
      </c>
      <c r="B39" s="1" t="s">
        <v>108</v>
      </c>
      <c r="D39" s="1" t="s">
        <v>2559</v>
      </c>
      <c r="E39" s="1">
        <f t="shared" si="2"/>
        <v>1</v>
      </c>
      <c r="G39" s="8" t="s">
        <v>1771</v>
      </c>
      <c r="H39" s="1" t="str">
        <f t="shared" si="3"/>
        <v>x13</v>
      </c>
      <c r="I39" s="1"/>
      <c r="K39" s="1"/>
      <c r="O39" s="1"/>
    </row>
    <row r="40" spans="1:15">
      <c r="A40" t="s">
        <v>1790</v>
      </c>
      <c r="B40" s="1" t="s">
        <v>109</v>
      </c>
      <c r="D40" s="1" t="s">
        <v>2559</v>
      </c>
      <c r="E40" s="1">
        <f t="shared" si="2"/>
        <v>1</v>
      </c>
      <c r="G40" s="8" t="s">
        <v>1772</v>
      </c>
      <c r="H40" s="1" t="str">
        <f t="shared" si="3"/>
        <v>x22</v>
      </c>
      <c r="I40" s="1"/>
      <c r="K40" s="1"/>
      <c r="O40" s="1"/>
    </row>
    <row r="41" spans="1:15">
      <c r="A41" t="s">
        <v>1789</v>
      </c>
      <c r="B41" s="1" t="s">
        <v>110</v>
      </c>
      <c r="D41" s="1" t="s">
        <v>2559</v>
      </c>
      <c r="E41" s="1">
        <f t="shared" si="2"/>
        <v>1</v>
      </c>
      <c r="G41" s="8" t="s">
        <v>1773</v>
      </c>
      <c r="H41" s="1" t="str">
        <f t="shared" si="3"/>
        <v>x41</v>
      </c>
      <c r="I41" s="1"/>
      <c r="K41" s="1"/>
      <c r="O41" s="1"/>
    </row>
    <row r="42" spans="1:15">
      <c r="A42" t="s">
        <v>1762</v>
      </c>
      <c r="B42" s="1" t="s">
        <v>111</v>
      </c>
      <c r="D42" s="1" t="s">
        <v>2559</v>
      </c>
      <c r="E42" s="1">
        <f t="shared" si="2"/>
        <v>1</v>
      </c>
      <c r="G42" s="8" t="s">
        <v>1774</v>
      </c>
      <c r="H42" s="1" t="str">
        <f t="shared" si="3"/>
        <v>x33</v>
      </c>
      <c r="I42" s="1"/>
      <c r="K42" s="1"/>
      <c r="O42" s="1"/>
    </row>
    <row r="43" spans="1:15">
      <c r="A43" t="s">
        <v>1773</v>
      </c>
      <c r="B43" s="1" t="s">
        <v>112</v>
      </c>
      <c r="D43" s="1" t="s">
        <v>2559</v>
      </c>
      <c r="E43" s="1">
        <f t="shared" si="2"/>
        <v>1</v>
      </c>
      <c r="G43" s="8" t="s">
        <v>1775</v>
      </c>
      <c r="H43" s="1" t="str">
        <f t="shared" si="3"/>
        <v>x32</v>
      </c>
      <c r="I43" s="1"/>
      <c r="K43" s="1"/>
      <c r="O43" s="1"/>
    </row>
    <row r="44" spans="1:15">
      <c r="A44" t="s">
        <v>2338</v>
      </c>
      <c r="B44" s="1" t="s">
        <v>113</v>
      </c>
      <c r="D44" s="1" t="s">
        <v>2559</v>
      </c>
      <c r="E44" s="1">
        <f t="shared" si="2"/>
        <v>1</v>
      </c>
      <c r="G44" s="8" t="s">
        <v>1776</v>
      </c>
      <c r="H44" s="1" t="str">
        <f t="shared" si="3"/>
        <v>x12</v>
      </c>
      <c r="I44" s="1"/>
      <c r="K44" s="1"/>
      <c r="O44" s="1"/>
    </row>
    <row r="45" spans="1:15">
      <c r="A45" t="s">
        <v>968</v>
      </c>
      <c r="B45" s="1" t="s">
        <v>114</v>
      </c>
      <c r="D45" s="1" t="s">
        <v>2559</v>
      </c>
      <c r="E45" s="1">
        <f t="shared" si="2"/>
        <v>1</v>
      </c>
      <c r="G45" s="8" t="s">
        <v>1777</v>
      </c>
      <c r="H45" s="1" t="str">
        <f t="shared" si="3"/>
        <v>x11</v>
      </c>
      <c r="I45" s="1"/>
      <c r="K45" s="1"/>
      <c r="O45" s="1"/>
    </row>
    <row r="46" spans="1:15">
      <c r="A46" t="s">
        <v>1801</v>
      </c>
      <c r="B46" s="1" t="s">
        <v>115</v>
      </c>
      <c r="D46" s="1" t="s">
        <v>2559</v>
      </c>
      <c r="E46" s="1">
        <f t="shared" si="2"/>
        <v>1</v>
      </c>
      <c r="G46" s="8" t="s">
        <v>1778</v>
      </c>
      <c r="H46" s="1" t="str">
        <f t="shared" si="3"/>
        <v>x26</v>
      </c>
      <c r="I46" s="1"/>
      <c r="K46" s="1"/>
      <c r="O46" s="1"/>
    </row>
    <row r="47" spans="1:15">
      <c r="A47" t="s">
        <v>1760</v>
      </c>
      <c r="B47" s="1" t="s">
        <v>116</v>
      </c>
      <c r="D47" s="1" t="s">
        <v>2559</v>
      </c>
      <c r="E47" s="1">
        <f t="shared" si="2"/>
        <v>1</v>
      </c>
      <c r="G47" s="8" t="s">
        <v>1779</v>
      </c>
      <c r="H47" s="1" t="str">
        <f t="shared" si="3"/>
        <v>x15</v>
      </c>
      <c r="I47" s="1"/>
      <c r="K47" s="1"/>
      <c r="O47" s="1"/>
    </row>
    <row r="48" spans="1:15">
      <c r="A48" t="s">
        <v>1757</v>
      </c>
      <c r="B48" s="1" t="s">
        <v>117</v>
      </c>
      <c r="D48" s="1" t="s">
        <v>2559</v>
      </c>
      <c r="E48" s="1">
        <f t="shared" si="2"/>
        <v>1</v>
      </c>
      <c r="G48" s="8" t="s">
        <v>1780</v>
      </c>
      <c r="H48" s="1" t="str">
        <f t="shared" si="3"/>
        <v>x25</v>
      </c>
      <c r="I48" s="1"/>
      <c r="K48" s="1"/>
      <c r="O48" s="1"/>
    </row>
    <row r="49" spans="1:15">
      <c r="A49" t="s">
        <v>748</v>
      </c>
      <c r="B49" s="1" t="s">
        <v>118</v>
      </c>
      <c r="D49" s="1" t="s">
        <v>2559</v>
      </c>
      <c r="E49" s="1">
        <f t="shared" si="2"/>
        <v>1</v>
      </c>
      <c r="G49" s="8" t="s">
        <v>1781</v>
      </c>
      <c r="H49" s="1" t="str">
        <f t="shared" si="3"/>
        <v>x31</v>
      </c>
      <c r="I49" s="1"/>
      <c r="K49" s="1"/>
      <c r="O49" s="1"/>
    </row>
    <row r="50" spans="1:15">
      <c r="A50" t="s">
        <v>3762</v>
      </c>
      <c r="B50" s="1" t="s">
        <v>119</v>
      </c>
      <c r="D50" s="1" t="s">
        <v>2559</v>
      </c>
      <c r="E50" s="1">
        <f t="shared" si="2"/>
        <v>1</v>
      </c>
      <c r="G50" s="8" t="s">
        <v>1782</v>
      </c>
      <c r="H50" s="1" t="str">
        <f t="shared" si="3"/>
        <v>x21</v>
      </c>
      <c r="I50" s="1"/>
      <c r="K50" s="1"/>
      <c r="O50" s="1"/>
    </row>
    <row r="51" spans="1:15">
      <c r="A51" t="s">
        <v>8</v>
      </c>
      <c r="B51" s="1" t="s">
        <v>120</v>
      </c>
      <c r="D51" s="1" t="s">
        <v>2559</v>
      </c>
      <c r="E51" s="1">
        <f t="shared" si="2"/>
        <v>1</v>
      </c>
      <c r="G51" s="8" t="s">
        <v>1783</v>
      </c>
      <c r="H51" s="1" t="str">
        <f t="shared" si="3"/>
        <v>x17</v>
      </c>
      <c r="I51" s="1"/>
      <c r="K51" s="1"/>
      <c r="O51" s="1"/>
    </row>
    <row r="52" spans="1:15">
      <c r="A52" s="1" t="s">
        <v>1748</v>
      </c>
      <c r="B52" s="1" t="s">
        <v>121</v>
      </c>
      <c r="D52" s="1" t="s">
        <v>2559</v>
      </c>
      <c r="E52" s="1">
        <f t="shared" si="2"/>
        <v>1</v>
      </c>
      <c r="G52" s="8" t="s">
        <v>1784</v>
      </c>
      <c r="H52" s="1" t="str">
        <f t="shared" si="3"/>
        <v>x28</v>
      </c>
      <c r="I52" s="1"/>
      <c r="K52" s="1"/>
      <c r="O52" s="1"/>
    </row>
    <row r="53" spans="1:15">
      <c r="A53" t="s">
        <v>3778</v>
      </c>
      <c r="B53" s="1" t="s">
        <v>122</v>
      </c>
      <c r="D53" s="1" t="s">
        <v>2559</v>
      </c>
      <c r="E53" s="1">
        <f t="shared" si="2"/>
        <v>1</v>
      </c>
      <c r="G53" s="8" t="s">
        <v>1785</v>
      </c>
      <c r="H53" s="1" t="str">
        <f t="shared" si="3"/>
        <v>x8</v>
      </c>
      <c r="I53" s="1"/>
      <c r="K53" s="1"/>
      <c r="O53" s="1"/>
    </row>
    <row r="54" spans="1:15">
      <c r="A54" s="16" t="s">
        <v>1744</v>
      </c>
      <c r="B54" s="1" t="s">
        <v>123</v>
      </c>
      <c r="D54" s="1" t="s">
        <v>2559</v>
      </c>
      <c r="E54" s="1">
        <f t="shared" si="2"/>
        <v>1</v>
      </c>
      <c r="G54" s="8" t="s">
        <v>1786</v>
      </c>
      <c r="H54" s="1" t="str">
        <f t="shared" si="3"/>
        <v>x27</v>
      </c>
      <c r="I54" s="1"/>
      <c r="K54" s="1"/>
      <c r="O54" s="1"/>
    </row>
    <row r="55" spans="1:15">
      <c r="A55" t="s">
        <v>1749</v>
      </c>
      <c r="B55" s="1" t="s">
        <v>268</v>
      </c>
      <c r="D55" s="1" t="s">
        <v>2559</v>
      </c>
      <c r="E55" s="1">
        <f t="shared" si="2"/>
        <v>1</v>
      </c>
      <c r="G55" s="8" t="s">
        <v>1787</v>
      </c>
      <c r="H55" s="1" t="str">
        <f t="shared" si="3"/>
        <v>x14</v>
      </c>
      <c r="I55" s="1"/>
      <c r="K55" s="1"/>
      <c r="O55" s="1"/>
    </row>
    <row r="56" spans="1:15">
      <c r="A56" t="s">
        <v>1746</v>
      </c>
      <c r="B56" s="1" t="s">
        <v>269</v>
      </c>
      <c r="D56" s="1" t="s">
        <v>2559</v>
      </c>
      <c r="E56" s="1">
        <f t="shared" si="2"/>
        <v>1</v>
      </c>
      <c r="G56" s="8" t="s">
        <v>1788</v>
      </c>
      <c r="H56" s="1" t="str">
        <f t="shared" si="3"/>
        <v>x7</v>
      </c>
      <c r="I56" s="1"/>
      <c r="K56" s="1"/>
      <c r="O56" s="1"/>
    </row>
    <row r="57" spans="1:15">
      <c r="A57" s="1" t="s">
        <v>1750</v>
      </c>
      <c r="B57" s="1" t="s">
        <v>270</v>
      </c>
      <c r="D57" s="1" t="s">
        <v>2559</v>
      </c>
      <c r="E57" s="1">
        <f t="shared" si="2"/>
        <v>1</v>
      </c>
      <c r="G57" s="31" t="s">
        <v>2526</v>
      </c>
      <c r="H57" s="1" t="str">
        <f t="shared" si="3"/>
        <v>x20</v>
      </c>
      <c r="I57" s="44"/>
      <c r="K57" s="44"/>
      <c r="O57" s="44"/>
    </row>
    <row r="58" spans="1:15">
      <c r="A58" t="s">
        <v>3779</v>
      </c>
      <c r="B58" s="1" t="s">
        <v>271</v>
      </c>
      <c r="D58" s="1" t="s">
        <v>2559</v>
      </c>
      <c r="E58" s="1">
        <f t="shared" si="2"/>
        <v>1</v>
      </c>
      <c r="G58" s="31" t="s">
        <v>1789</v>
      </c>
      <c r="H58" s="1" t="str">
        <f t="shared" si="3"/>
        <v>x39</v>
      </c>
      <c r="I58" s="44"/>
      <c r="K58" s="44"/>
      <c r="O58" s="44"/>
    </row>
    <row r="59" spans="1:15">
      <c r="A59" s="16" t="s">
        <v>1742</v>
      </c>
      <c r="B59" s="1" t="s">
        <v>272</v>
      </c>
      <c r="D59" s="1" t="s">
        <v>2559</v>
      </c>
      <c r="E59" s="1">
        <f t="shared" si="2"/>
        <v>1</v>
      </c>
      <c r="G59" s="31" t="s">
        <v>1790</v>
      </c>
      <c r="H59" s="1" t="str">
        <f t="shared" si="3"/>
        <v>x38</v>
      </c>
      <c r="I59" s="44"/>
      <c r="K59" s="44"/>
      <c r="O59" s="44"/>
    </row>
    <row r="60" spans="1:15">
      <c r="A60" t="s">
        <v>2391</v>
      </c>
      <c r="B60" s="1" t="s">
        <v>273</v>
      </c>
      <c r="D60" s="1" t="s">
        <v>2559</v>
      </c>
      <c r="E60" s="1">
        <f t="shared" si="2"/>
        <v>1</v>
      </c>
      <c r="G60" s="31" t="s">
        <v>1791</v>
      </c>
      <c r="H60" s="1" t="str">
        <f t="shared" si="3"/>
        <v>x37</v>
      </c>
      <c r="I60" s="44"/>
      <c r="K60" s="44"/>
      <c r="O60" s="44"/>
    </row>
    <row r="61" spans="1:15">
      <c r="A61" t="s">
        <v>1751</v>
      </c>
      <c r="B61" s="1" t="s">
        <v>274</v>
      </c>
      <c r="D61" s="1" t="s">
        <v>2559</v>
      </c>
      <c r="E61" s="1">
        <f t="shared" si="2"/>
        <v>1</v>
      </c>
      <c r="G61" s="31" t="s">
        <v>3746</v>
      </c>
      <c r="H61" s="1" t="str">
        <f t="shared" si="3"/>
        <v>x36</v>
      </c>
      <c r="I61" s="44"/>
      <c r="K61" s="44"/>
      <c r="O61" s="44"/>
    </row>
    <row r="62" spans="1:15">
      <c r="A62" t="s">
        <v>1747</v>
      </c>
      <c r="B62" s="1" t="s">
        <v>275</v>
      </c>
      <c r="D62" s="1" t="s">
        <v>2559</v>
      </c>
      <c r="E62" s="1">
        <f t="shared" si="2"/>
        <v>1</v>
      </c>
      <c r="G62" s="31" t="s">
        <v>5227</v>
      </c>
      <c r="H62" s="1" t="str">
        <f t="shared" si="3"/>
        <v>x29</v>
      </c>
      <c r="I62" s="44"/>
      <c r="K62" s="44"/>
      <c r="O62" s="44"/>
    </row>
    <row r="63" spans="1:15">
      <c r="A63" t="s">
        <v>1753</v>
      </c>
      <c r="B63" s="1" t="s">
        <v>276</v>
      </c>
      <c r="D63" s="1" t="s">
        <v>2559</v>
      </c>
      <c r="E63" s="1">
        <f t="shared" si="2"/>
        <v>1</v>
      </c>
      <c r="G63" s="7" t="s">
        <v>1792</v>
      </c>
      <c r="H63" s="1" t="str">
        <f t="shared" si="3"/>
        <v>x68</v>
      </c>
      <c r="I63" s="1"/>
      <c r="K63" s="1"/>
      <c r="O63" s="1"/>
    </row>
    <row r="64" spans="1:15">
      <c r="A64" t="s">
        <v>1755</v>
      </c>
      <c r="B64" s="1" t="s">
        <v>277</v>
      </c>
      <c r="D64" s="1" t="s">
        <v>2559</v>
      </c>
      <c r="E64" s="1">
        <f t="shared" si="2"/>
        <v>1</v>
      </c>
      <c r="G64" s="7" t="s">
        <v>1793</v>
      </c>
      <c r="H64" s="1" t="str">
        <f t="shared" si="3"/>
        <v>x67</v>
      </c>
      <c r="I64" s="1"/>
      <c r="K64" s="1"/>
      <c r="O64" s="1"/>
    </row>
    <row r="65" spans="1:15">
      <c r="A65" t="s">
        <v>1754</v>
      </c>
      <c r="B65" s="1" t="s">
        <v>278</v>
      </c>
      <c r="D65" s="1" t="s">
        <v>2559</v>
      </c>
      <c r="E65" s="1">
        <f t="shared" si="2"/>
        <v>1</v>
      </c>
      <c r="G65" s="7" t="s">
        <v>1794</v>
      </c>
      <c r="H65" s="1" t="str">
        <f t="shared" si="3"/>
        <v>x73</v>
      </c>
      <c r="I65" s="1"/>
      <c r="K65" s="1"/>
      <c r="O65" s="1"/>
    </row>
    <row r="66" spans="1:15">
      <c r="A66" t="s">
        <v>1745</v>
      </c>
      <c r="B66" s="1" t="s">
        <v>279</v>
      </c>
      <c r="D66" s="1" t="s">
        <v>2559</v>
      </c>
      <c r="E66" s="1">
        <f t="shared" ref="E66:E81" si="4">COUNTIF($G$2:$G$91,A66)</f>
        <v>1</v>
      </c>
      <c r="G66" s="7" t="s">
        <v>1795</v>
      </c>
      <c r="H66" s="1" t="str">
        <f t="shared" si="3"/>
        <v>x74</v>
      </c>
      <c r="I66" s="1"/>
      <c r="K66" s="1"/>
      <c r="O66" s="1"/>
    </row>
    <row r="67" spans="1:15">
      <c r="A67" t="s">
        <v>2460</v>
      </c>
      <c r="B67" s="1" t="s">
        <v>280</v>
      </c>
      <c r="D67" s="1" t="s">
        <v>2559</v>
      </c>
      <c r="E67" s="1">
        <f t="shared" si="4"/>
        <v>1</v>
      </c>
      <c r="G67" s="7" t="s">
        <v>748</v>
      </c>
      <c r="H67" s="1" t="str">
        <f t="shared" ref="H67:H83" si="5">VLOOKUP(G67,$A$2:$B$83,2,0)</f>
        <v>x47</v>
      </c>
      <c r="I67" s="1"/>
      <c r="K67" s="1"/>
      <c r="O67" s="1"/>
    </row>
    <row r="68" spans="1:15">
      <c r="A68" t="s">
        <v>1759</v>
      </c>
      <c r="B68" s="1" t="s">
        <v>281</v>
      </c>
      <c r="D68" s="1" t="s">
        <v>2559</v>
      </c>
      <c r="E68" s="1">
        <f t="shared" si="4"/>
        <v>1</v>
      </c>
      <c r="G68" s="7" t="s">
        <v>1796</v>
      </c>
      <c r="H68" s="1" t="str">
        <f t="shared" si="5"/>
        <v>x69</v>
      </c>
      <c r="I68" s="1"/>
      <c r="K68" s="1"/>
      <c r="O68" s="1"/>
    </row>
    <row r="69" spans="1:15">
      <c r="A69" t="s">
        <v>1793</v>
      </c>
      <c r="B69" s="1" t="s">
        <v>282</v>
      </c>
      <c r="D69" s="1" t="s">
        <v>2559</v>
      </c>
      <c r="E69" s="1">
        <f t="shared" si="4"/>
        <v>1</v>
      </c>
      <c r="G69" s="7" t="s">
        <v>1797</v>
      </c>
      <c r="H69" s="1" t="str">
        <f t="shared" si="5"/>
        <v>x6</v>
      </c>
      <c r="I69" s="1"/>
      <c r="K69" s="1"/>
      <c r="O69" s="1"/>
    </row>
    <row r="70" spans="1:15">
      <c r="A70" t="s">
        <v>1792</v>
      </c>
      <c r="B70" s="1" t="s">
        <v>283</v>
      </c>
      <c r="D70" s="1" t="s">
        <v>2559</v>
      </c>
      <c r="E70" s="1">
        <f t="shared" si="4"/>
        <v>1</v>
      </c>
      <c r="G70" s="7" t="s">
        <v>1798</v>
      </c>
      <c r="H70" s="1" t="str">
        <f t="shared" si="5"/>
        <v>x9</v>
      </c>
      <c r="I70" s="1"/>
      <c r="K70" s="1"/>
      <c r="O70" s="1"/>
    </row>
    <row r="71" spans="1:15">
      <c r="A71" t="s">
        <v>1796</v>
      </c>
      <c r="B71" s="1" t="s">
        <v>284</v>
      </c>
      <c r="D71" s="1" t="s">
        <v>2559</v>
      </c>
      <c r="E71" s="1">
        <f t="shared" si="4"/>
        <v>1</v>
      </c>
      <c r="G71" s="7" t="s">
        <v>1799</v>
      </c>
      <c r="H71" s="1" t="str">
        <f t="shared" si="5"/>
        <v>x70</v>
      </c>
      <c r="I71" s="1"/>
      <c r="K71" s="1"/>
      <c r="O71" s="1"/>
    </row>
    <row r="72" spans="1:15">
      <c r="A72" t="s">
        <v>1799</v>
      </c>
      <c r="B72" s="1" t="s">
        <v>285</v>
      </c>
      <c r="D72" s="1" t="s">
        <v>2559</v>
      </c>
      <c r="E72" s="1">
        <f t="shared" si="4"/>
        <v>1</v>
      </c>
      <c r="G72" s="7" t="s">
        <v>1800</v>
      </c>
      <c r="H72" s="1" t="str">
        <f t="shared" si="5"/>
        <v>x71</v>
      </c>
      <c r="I72" s="1"/>
      <c r="K72" s="1"/>
      <c r="O72" s="1"/>
    </row>
    <row r="73" spans="1:15">
      <c r="A73" t="s">
        <v>1800</v>
      </c>
      <c r="B73" s="1" t="s">
        <v>286</v>
      </c>
      <c r="D73" s="1" t="s">
        <v>2559</v>
      </c>
      <c r="E73" s="1">
        <f t="shared" si="4"/>
        <v>1</v>
      </c>
      <c r="G73" s="7" t="s">
        <v>1801</v>
      </c>
      <c r="H73" s="1" t="str">
        <f t="shared" si="5"/>
        <v>x44</v>
      </c>
      <c r="I73" s="1"/>
      <c r="O73" s="1"/>
    </row>
    <row r="74" spans="1:15">
      <c r="A74" t="s">
        <v>1756</v>
      </c>
      <c r="B74" s="1" t="s">
        <v>287</v>
      </c>
      <c r="D74" s="1" t="s">
        <v>2559</v>
      </c>
      <c r="E74" s="1">
        <f t="shared" si="4"/>
        <v>1</v>
      </c>
      <c r="G74" s="7" t="s">
        <v>3827</v>
      </c>
      <c r="H74" s="1" t="str">
        <f t="shared" si="5"/>
        <v>x16</v>
      </c>
      <c r="I74" s="1"/>
      <c r="O74" s="1"/>
    </row>
    <row r="75" spans="1:15">
      <c r="A75" t="s">
        <v>1794</v>
      </c>
      <c r="B75" s="1" t="s">
        <v>288</v>
      </c>
      <c r="D75" s="1" t="s">
        <v>2559</v>
      </c>
      <c r="E75" s="1">
        <f t="shared" si="4"/>
        <v>1</v>
      </c>
      <c r="G75" s="7" t="s">
        <v>2338</v>
      </c>
      <c r="H75" s="1" t="str">
        <f t="shared" si="5"/>
        <v>x42</v>
      </c>
    </row>
    <row r="76" spans="1:15">
      <c r="A76" t="s">
        <v>1795</v>
      </c>
      <c r="B76" s="1" t="s">
        <v>289</v>
      </c>
      <c r="C76" s="1"/>
      <c r="D76" s="1" t="s">
        <v>2559</v>
      </c>
      <c r="E76" s="1">
        <f t="shared" si="4"/>
        <v>1</v>
      </c>
      <c r="F76" s="1"/>
      <c r="G76" s="7" t="s">
        <v>2349</v>
      </c>
      <c r="H76" s="1" t="str">
        <f t="shared" si="5"/>
        <v>x1</v>
      </c>
    </row>
    <row r="77" spans="1:15">
      <c r="A77" t="s">
        <v>2549</v>
      </c>
      <c r="B77" s="1" t="s">
        <v>290</v>
      </c>
      <c r="D77" s="1" t="s">
        <v>2559</v>
      </c>
      <c r="E77" s="1">
        <f t="shared" si="4"/>
        <v>1</v>
      </c>
      <c r="G77" s="7" t="s">
        <v>2460</v>
      </c>
      <c r="H77" s="1" t="str">
        <f t="shared" si="5"/>
        <v>x65</v>
      </c>
    </row>
    <row r="78" spans="1:15">
      <c r="A78" s="19" t="s">
        <v>2551</v>
      </c>
      <c r="B78" s="1" t="s">
        <v>291</v>
      </c>
      <c r="D78" s="1" t="s">
        <v>2559</v>
      </c>
      <c r="E78">
        <f t="shared" si="4"/>
        <v>1</v>
      </c>
      <c r="G78" s="7" t="s">
        <v>2549</v>
      </c>
      <c r="H78" s="1" t="str">
        <f t="shared" si="5"/>
        <v>x75</v>
      </c>
    </row>
    <row r="79" spans="1:15">
      <c r="A79" s="19" t="s">
        <v>2584</v>
      </c>
      <c r="B79" s="1" t="s">
        <v>292</v>
      </c>
      <c r="D79" s="1" t="s">
        <v>2559</v>
      </c>
      <c r="E79" s="1">
        <f t="shared" si="4"/>
        <v>1</v>
      </c>
      <c r="G79" s="37" t="s">
        <v>2551</v>
      </c>
      <c r="H79" s="1" t="str">
        <f t="shared" si="5"/>
        <v>x76</v>
      </c>
    </row>
    <row r="80" spans="1:15">
      <c r="A80" s="19" t="s">
        <v>4727</v>
      </c>
      <c r="B80" t="s">
        <v>293</v>
      </c>
      <c r="D80" t="s">
        <v>2559</v>
      </c>
      <c r="E80">
        <f t="shared" si="4"/>
        <v>1</v>
      </c>
      <c r="G80" s="37" t="s">
        <v>2584</v>
      </c>
      <c r="H80" s="1" t="str">
        <f t="shared" si="5"/>
        <v>x77</v>
      </c>
    </row>
    <row r="81" spans="1:8">
      <c r="A81" s="1" t="s">
        <v>4821</v>
      </c>
      <c r="B81" s="1" t="s">
        <v>294</v>
      </c>
      <c r="D81" s="1" t="s">
        <v>2559</v>
      </c>
      <c r="E81" s="1">
        <f t="shared" si="4"/>
        <v>1</v>
      </c>
      <c r="G81" s="37" t="s">
        <v>4727</v>
      </c>
      <c r="H81" s="1" t="str">
        <f t="shared" si="5"/>
        <v>x78</v>
      </c>
    </row>
    <row r="82" spans="1:8">
      <c r="A82" t="s">
        <v>4843</v>
      </c>
      <c r="B82" s="1" t="s">
        <v>296</v>
      </c>
      <c r="C82" s="1"/>
      <c r="D82" s="1" t="s">
        <v>2559</v>
      </c>
      <c r="E82" s="1">
        <f>COUNTIF($G$2:$G$91,A82)</f>
        <v>1</v>
      </c>
      <c r="F82" s="109"/>
      <c r="G82" s="7" t="s">
        <v>4821</v>
      </c>
      <c r="H82" s="1" t="str">
        <f t="shared" si="5"/>
        <v>x79</v>
      </c>
    </row>
    <row r="83" spans="1:8">
      <c r="A83" s="36" t="s">
        <v>5231</v>
      </c>
      <c r="B83" t="s">
        <v>297</v>
      </c>
      <c r="D83" t="s">
        <v>2559</v>
      </c>
      <c r="E83" s="1">
        <f>COUNTIF($G$2:$G$91,A83)</f>
        <v>1</v>
      </c>
      <c r="F83" s="109"/>
      <c r="G83" s="7" t="s">
        <v>4843</v>
      </c>
      <c r="H83" s="1" t="str">
        <f t="shared" si="5"/>
        <v>x81</v>
      </c>
    </row>
  </sheetData>
  <sortState ref="A3:A76">
    <sortCondition ref="A76"/>
  </sortState>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2"/>
  <sheetViews>
    <sheetView zoomScaleNormal="100" workbookViewId="0">
      <pane ySplit="1" topLeftCell="A2" activePane="bottomLeft" state="frozen"/>
      <selection pane="bottomLeft" activeCell="A2" sqref="A2"/>
    </sheetView>
  </sheetViews>
  <sheetFormatPr defaultRowHeight="15"/>
  <cols>
    <col min="1" max="1" width="49.7109375" customWidth="1"/>
    <col min="7" max="7" width="77.140625" customWidth="1"/>
    <col min="14" max="1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5">
      <c r="A2" t="s">
        <v>135</v>
      </c>
      <c r="B2" t="s">
        <v>136</v>
      </c>
      <c r="C2" t="s">
        <v>380</v>
      </c>
      <c r="D2" t="s">
        <v>2559</v>
      </c>
      <c r="E2" s="1">
        <f t="shared" ref="E2:E21" si="0">COUNTIF($G$2:$G$86,A2)</f>
        <v>0</v>
      </c>
      <c r="G2" s="38" t="s">
        <v>1813</v>
      </c>
      <c r="K2" s="1" t="s">
        <v>2559</v>
      </c>
      <c r="M2" t="s">
        <v>2461</v>
      </c>
      <c r="N2" s="1" t="s">
        <v>4618</v>
      </c>
    </row>
    <row r="3" spans="1:15">
      <c r="A3" t="s">
        <v>1816</v>
      </c>
      <c r="B3" t="s">
        <v>72</v>
      </c>
      <c r="D3" s="1" t="s">
        <v>2559</v>
      </c>
      <c r="E3" s="1">
        <f t="shared" si="0"/>
        <v>1</v>
      </c>
      <c r="G3" s="37" t="s">
        <v>1803</v>
      </c>
      <c r="H3" s="1" t="str">
        <f>VLOOKUP(G3,$A$2:$B$25,2,0)</f>
        <v>x3</v>
      </c>
    </row>
    <row r="4" spans="1:15">
      <c r="A4" t="s">
        <v>1815</v>
      </c>
      <c r="B4" s="1" t="s">
        <v>73</v>
      </c>
      <c r="D4" s="1" t="s">
        <v>2559</v>
      </c>
      <c r="E4" s="1">
        <f t="shared" si="0"/>
        <v>1</v>
      </c>
      <c r="G4" s="37" t="s">
        <v>1804</v>
      </c>
      <c r="H4" s="1" t="str">
        <f t="shared" ref="H4:H28" si="1">VLOOKUP(G4,$A$2:$B$25,2,0)</f>
        <v>x9</v>
      </c>
    </row>
    <row r="5" spans="1:15">
      <c r="A5" t="s">
        <v>1803</v>
      </c>
      <c r="B5" s="1" t="s">
        <v>74</v>
      </c>
      <c r="D5" s="1" t="s">
        <v>2559</v>
      </c>
      <c r="E5" s="1">
        <f t="shared" si="0"/>
        <v>1</v>
      </c>
      <c r="G5" s="37" t="s">
        <v>2509</v>
      </c>
      <c r="H5" s="1" t="str">
        <f t="shared" si="1"/>
        <v>x10</v>
      </c>
    </row>
    <row r="6" spans="1:15">
      <c r="A6" t="s">
        <v>1814</v>
      </c>
      <c r="B6" s="1" t="s">
        <v>75</v>
      </c>
      <c r="D6" s="1" t="s">
        <v>2559</v>
      </c>
      <c r="E6" s="1">
        <f t="shared" si="0"/>
        <v>1</v>
      </c>
      <c r="G6" s="37" t="s">
        <v>1805</v>
      </c>
      <c r="H6" s="1" t="str">
        <f t="shared" si="1"/>
        <v>x8</v>
      </c>
    </row>
    <row r="7" spans="1:15">
      <c r="A7" t="s">
        <v>1810</v>
      </c>
      <c r="B7" s="1" t="s">
        <v>76</v>
      </c>
      <c r="D7" s="1" t="s">
        <v>2559</v>
      </c>
      <c r="E7" s="1">
        <f t="shared" si="0"/>
        <v>1</v>
      </c>
      <c r="G7" s="37" t="s">
        <v>1806</v>
      </c>
      <c r="H7" s="1" t="str">
        <f t="shared" si="1"/>
        <v>x7</v>
      </c>
    </row>
    <row r="8" spans="1:15">
      <c r="A8" t="s">
        <v>1809</v>
      </c>
      <c r="B8" s="1" t="s">
        <v>77</v>
      </c>
      <c r="D8" s="1" t="s">
        <v>2559</v>
      </c>
      <c r="E8" s="1">
        <f t="shared" si="0"/>
        <v>1</v>
      </c>
      <c r="G8" s="37" t="s">
        <v>1807</v>
      </c>
      <c r="H8" s="1" t="str">
        <f t="shared" si="1"/>
        <v>x17</v>
      </c>
    </row>
    <row r="9" spans="1:15">
      <c r="A9" t="s">
        <v>1806</v>
      </c>
      <c r="B9" s="1" t="s">
        <v>78</v>
      </c>
      <c r="D9" s="1" t="s">
        <v>2559</v>
      </c>
      <c r="E9" s="1">
        <f t="shared" si="0"/>
        <v>1</v>
      </c>
      <c r="G9" s="37" t="s">
        <v>1808</v>
      </c>
      <c r="H9" s="1" t="str">
        <f t="shared" si="1"/>
        <v>x11</v>
      </c>
    </row>
    <row r="10" spans="1:15">
      <c r="A10" t="s">
        <v>1805</v>
      </c>
      <c r="B10" s="1" t="s">
        <v>79</v>
      </c>
      <c r="D10" s="1" t="s">
        <v>2559</v>
      </c>
      <c r="E10" s="1">
        <f t="shared" si="0"/>
        <v>1</v>
      </c>
      <c r="G10" s="37" t="s">
        <v>1809</v>
      </c>
      <c r="H10" s="1" t="str">
        <f t="shared" si="1"/>
        <v>x6</v>
      </c>
    </row>
    <row r="11" spans="1:15">
      <c r="A11" t="s">
        <v>1804</v>
      </c>
      <c r="B11" s="1" t="s">
        <v>80</v>
      </c>
      <c r="D11" s="1" t="s">
        <v>2559</v>
      </c>
      <c r="E11" s="1">
        <f t="shared" si="0"/>
        <v>1</v>
      </c>
      <c r="G11" s="37" t="s">
        <v>1810</v>
      </c>
      <c r="H11" s="1" t="str">
        <f t="shared" si="1"/>
        <v>x5</v>
      </c>
    </row>
    <row r="12" spans="1:15">
      <c r="A12" t="s">
        <v>2509</v>
      </c>
      <c r="B12" s="1" t="s">
        <v>81</v>
      </c>
      <c r="D12" s="1" t="s">
        <v>2559</v>
      </c>
      <c r="E12" s="1">
        <f t="shared" si="0"/>
        <v>1</v>
      </c>
      <c r="G12" s="37" t="s">
        <v>1811</v>
      </c>
      <c r="H12" s="1" t="s">
        <v>91</v>
      </c>
    </row>
    <row r="13" spans="1:15">
      <c r="A13" t="s">
        <v>1808</v>
      </c>
      <c r="B13" s="1" t="s">
        <v>82</v>
      </c>
      <c r="D13" s="1" t="s">
        <v>2559</v>
      </c>
      <c r="E13" s="1">
        <f t="shared" si="0"/>
        <v>1</v>
      </c>
      <c r="G13" s="36" t="s">
        <v>1820</v>
      </c>
      <c r="H13" s="1"/>
      <c r="K13" s="1" t="s">
        <v>2559</v>
      </c>
      <c r="M13" t="s">
        <v>2461</v>
      </c>
      <c r="N13" t="s">
        <v>4718</v>
      </c>
    </row>
    <row r="14" spans="1:15">
      <c r="A14" t="s">
        <v>1824</v>
      </c>
      <c r="B14" s="1" t="s">
        <v>83</v>
      </c>
      <c r="D14" s="1" t="s">
        <v>2559</v>
      </c>
      <c r="E14" s="1">
        <f t="shared" si="0"/>
        <v>1</v>
      </c>
      <c r="G14" s="7" t="s">
        <v>1814</v>
      </c>
      <c r="H14" s="1" t="str">
        <f t="shared" si="1"/>
        <v>x4</v>
      </c>
    </row>
    <row r="15" spans="1:15">
      <c r="A15" t="s">
        <v>1821</v>
      </c>
      <c r="B15" s="1" t="s">
        <v>84</v>
      </c>
      <c r="D15" s="1" t="s">
        <v>2559</v>
      </c>
      <c r="E15" s="1">
        <f t="shared" si="0"/>
        <v>1</v>
      </c>
      <c r="G15" s="7" t="s">
        <v>1815</v>
      </c>
      <c r="H15" s="1" t="str">
        <f t="shared" si="1"/>
        <v>x2</v>
      </c>
    </row>
    <row r="16" spans="1:15">
      <c r="A16" t="s">
        <v>1823</v>
      </c>
      <c r="B16" s="1" t="s">
        <v>85</v>
      </c>
      <c r="D16" s="1" t="s">
        <v>2559</v>
      </c>
      <c r="E16" s="1">
        <f t="shared" si="0"/>
        <v>1</v>
      </c>
      <c r="G16" s="7" t="s">
        <v>1816</v>
      </c>
      <c r="H16" s="1" t="str">
        <f t="shared" si="1"/>
        <v>x1</v>
      </c>
    </row>
    <row r="17" spans="1:14">
      <c r="A17" t="s">
        <v>1822</v>
      </c>
      <c r="B17" s="1" t="s">
        <v>86</v>
      </c>
      <c r="D17" s="1" t="s">
        <v>2559</v>
      </c>
      <c r="E17" s="1">
        <f t="shared" si="0"/>
        <v>1</v>
      </c>
      <c r="G17" s="7" t="s">
        <v>1817</v>
      </c>
      <c r="H17" s="1" t="str">
        <f t="shared" si="1"/>
        <v>x18</v>
      </c>
    </row>
    <row r="18" spans="1:14">
      <c r="A18" t="s">
        <v>1818</v>
      </c>
      <c r="B18" s="1" t="s">
        <v>87</v>
      </c>
      <c r="D18" s="1" t="s">
        <v>2559</v>
      </c>
      <c r="E18" s="1">
        <f t="shared" si="0"/>
        <v>1</v>
      </c>
      <c r="G18" s="7" t="s">
        <v>1818</v>
      </c>
      <c r="H18" s="1" t="str">
        <f t="shared" si="1"/>
        <v>x16</v>
      </c>
    </row>
    <row r="19" spans="1:14">
      <c r="A19" t="s">
        <v>1807</v>
      </c>
      <c r="B19" s="1" t="s">
        <v>88</v>
      </c>
      <c r="D19" s="1" t="s">
        <v>2559</v>
      </c>
      <c r="E19" s="1">
        <f t="shared" si="0"/>
        <v>1</v>
      </c>
      <c r="G19" s="7" t="s">
        <v>1819</v>
      </c>
      <c r="H19" s="1" t="str">
        <f t="shared" si="1"/>
        <v>x19</v>
      </c>
    </row>
    <row r="20" spans="1:14">
      <c r="A20" t="s">
        <v>1817</v>
      </c>
      <c r="B20" s="1" t="s">
        <v>89</v>
      </c>
      <c r="D20" s="1" t="s">
        <v>2559</v>
      </c>
      <c r="E20" s="1">
        <f t="shared" si="0"/>
        <v>1</v>
      </c>
      <c r="G20" s="36" t="s">
        <v>1826</v>
      </c>
      <c r="H20" s="1"/>
      <c r="K20" s="1" t="s">
        <v>2559</v>
      </c>
      <c r="M20" t="s">
        <v>2461</v>
      </c>
      <c r="N20" s="1" t="s">
        <v>4627</v>
      </c>
    </row>
    <row r="21" spans="1:14">
      <c r="A21" t="s">
        <v>1819</v>
      </c>
      <c r="B21" s="1" t="s">
        <v>90</v>
      </c>
      <c r="D21" s="1" t="s">
        <v>2559</v>
      </c>
      <c r="E21" s="1">
        <f t="shared" si="0"/>
        <v>1</v>
      </c>
      <c r="G21" s="7" t="s">
        <v>1821</v>
      </c>
      <c r="H21" s="1" t="str">
        <f t="shared" si="1"/>
        <v>x13</v>
      </c>
    </row>
    <row r="22" spans="1:14">
      <c r="A22" t="s">
        <v>1811</v>
      </c>
      <c r="B22" s="1" t="s">
        <v>91</v>
      </c>
      <c r="D22" s="1" t="s">
        <v>2559</v>
      </c>
      <c r="E22" s="1">
        <v>1</v>
      </c>
      <c r="G22" s="7" t="s">
        <v>1822</v>
      </c>
      <c r="H22" s="1" t="str">
        <f t="shared" si="1"/>
        <v>x15</v>
      </c>
    </row>
    <row r="23" spans="1:14">
      <c r="A23" t="s">
        <v>1828</v>
      </c>
      <c r="B23" s="1" t="s">
        <v>92</v>
      </c>
      <c r="D23" s="1" t="s">
        <v>2559</v>
      </c>
      <c r="E23" s="1">
        <f>COUNTIF($G$2:$G$86,A23)</f>
        <v>1</v>
      </c>
      <c r="G23" s="7" t="s">
        <v>1823</v>
      </c>
      <c r="H23" s="1" t="str">
        <f t="shared" si="1"/>
        <v>x14</v>
      </c>
    </row>
    <row r="24" spans="1:14">
      <c r="A24" t="s">
        <v>1825</v>
      </c>
      <c r="B24" s="1" t="s">
        <v>93</v>
      </c>
      <c r="D24" s="1" t="s">
        <v>2559</v>
      </c>
      <c r="E24" s="1">
        <f>COUNTIF($G$2:$G$86,A24)</f>
        <v>1</v>
      </c>
      <c r="G24" s="7" t="s">
        <v>1824</v>
      </c>
      <c r="H24" s="1" t="str">
        <f t="shared" si="1"/>
        <v>x12</v>
      </c>
    </row>
    <row r="25" spans="1:14">
      <c r="A25" t="s">
        <v>1827</v>
      </c>
      <c r="B25" s="1" t="s">
        <v>94</v>
      </c>
      <c r="D25" s="1" t="s">
        <v>2559</v>
      </c>
      <c r="E25" s="1">
        <f>COUNTIF($G$2:$G$86,A25)</f>
        <v>1</v>
      </c>
      <c r="G25" s="7" t="s">
        <v>1825</v>
      </c>
      <c r="H25" s="1" t="str">
        <f t="shared" si="1"/>
        <v>x22</v>
      </c>
    </row>
    <row r="26" spans="1:14">
      <c r="B26" s="1"/>
      <c r="G26" s="20" t="s">
        <v>1829</v>
      </c>
      <c r="H26" s="1"/>
      <c r="K26" s="1" t="s">
        <v>2559</v>
      </c>
      <c r="M26" t="s">
        <v>2461</v>
      </c>
      <c r="N26" s="1" t="s">
        <v>4627</v>
      </c>
    </row>
    <row r="27" spans="1:14">
      <c r="B27" s="1"/>
      <c r="G27" s="7" t="s">
        <v>1827</v>
      </c>
      <c r="H27" s="1" t="str">
        <f t="shared" si="1"/>
        <v>x23</v>
      </c>
    </row>
    <row r="28" spans="1:14">
      <c r="B28" s="1"/>
      <c r="G28" s="7" t="s">
        <v>1828</v>
      </c>
      <c r="H28" s="1" t="str">
        <f t="shared" si="1"/>
        <v>x21</v>
      </c>
    </row>
    <row r="29" spans="1:14">
      <c r="B29" s="1"/>
    </row>
    <row r="30" spans="1:14">
      <c r="B30" s="1"/>
    </row>
    <row r="31" spans="1:14">
      <c r="B31" s="1"/>
    </row>
    <row r="32" spans="1:14">
      <c r="B32" s="1"/>
    </row>
  </sheetData>
  <sortState ref="A3:A25">
    <sortCondition ref="A3"/>
  </sortState>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23"/>
  <sheetViews>
    <sheetView zoomScaleNormal="100" workbookViewId="0">
      <pane ySplit="1" topLeftCell="A2" activePane="bottomLeft" state="frozen"/>
      <selection pane="bottomLeft" activeCell="A2" sqref="A2"/>
    </sheetView>
  </sheetViews>
  <sheetFormatPr defaultRowHeight="15"/>
  <cols>
    <col min="1" max="1" width="55.140625" customWidth="1"/>
    <col min="7" max="7" width="66.140625" customWidth="1"/>
    <col min="14" max="1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5">
      <c r="A2" t="s">
        <v>390</v>
      </c>
      <c r="B2" t="s">
        <v>136</v>
      </c>
      <c r="C2" t="s">
        <v>380</v>
      </c>
      <c r="D2" t="s">
        <v>2559</v>
      </c>
      <c r="E2" s="1">
        <f t="shared" ref="E2:E23" si="0">COUNTIF($G$2:$G$90,A2)</f>
        <v>0</v>
      </c>
      <c r="G2" s="38" t="s">
        <v>1863</v>
      </c>
      <c r="H2" s="19"/>
      <c r="I2" s="19"/>
      <c r="J2" s="19"/>
      <c r="K2" s="1" t="s">
        <v>2559</v>
      </c>
      <c r="M2" t="s">
        <v>1218</v>
      </c>
    </row>
    <row r="3" spans="1:15">
      <c r="A3" t="s">
        <v>1830</v>
      </c>
      <c r="B3" t="s">
        <v>72</v>
      </c>
      <c r="D3" s="1" t="s">
        <v>2559</v>
      </c>
      <c r="E3" s="1">
        <f t="shared" si="0"/>
        <v>1</v>
      </c>
      <c r="G3" s="37" t="s">
        <v>1830</v>
      </c>
      <c r="H3" s="19" t="str">
        <f>VLOOKUP(G3,$A$2:$B$26,2,0)</f>
        <v>x1</v>
      </c>
      <c r="I3" s="19"/>
      <c r="J3" s="19"/>
    </row>
    <row r="4" spans="1:15">
      <c r="A4" t="s">
        <v>1835</v>
      </c>
      <c r="B4" s="1" t="s">
        <v>73</v>
      </c>
      <c r="D4" s="1" t="s">
        <v>2559</v>
      </c>
      <c r="E4" s="1">
        <f t="shared" si="0"/>
        <v>1</v>
      </c>
      <c r="G4" s="37" t="s">
        <v>1831</v>
      </c>
      <c r="H4" s="19" t="str">
        <f t="shared" ref="H4:H23" si="1">VLOOKUP(G4,$A$2:$B$26,2,0)</f>
        <v>x16</v>
      </c>
      <c r="I4" s="19"/>
      <c r="J4" s="19"/>
    </row>
    <row r="5" spans="1:15">
      <c r="A5" t="s">
        <v>1844</v>
      </c>
      <c r="B5" s="1" t="s">
        <v>74</v>
      </c>
      <c r="D5" s="1" t="s">
        <v>2559</v>
      </c>
      <c r="E5" s="1">
        <f t="shared" si="0"/>
        <v>1</v>
      </c>
      <c r="G5" s="37" t="s">
        <v>1832</v>
      </c>
      <c r="H5" s="19" t="str">
        <f t="shared" si="1"/>
        <v>x19</v>
      </c>
      <c r="I5" s="19"/>
      <c r="J5" s="19"/>
    </row>
    <row r="6" spans="1:15">
      <c r="A6" t="s">
        <v>1840</v>
      </c>
      <c r="B6" s="1" t="s">
        <v>75</v>
      </c>
      <c r="D6" s="1" t="s">
        <v>2559</v>
      </c>
      <c r="E6" s="1">
        <f t="shared" si="0"/>
        <v>1</v>
      </c>
      <c r="G6" s="37" t="s">
        <v>1833</v>
      </c>
      <c r="H6" s="19" t="str">
        <f t="shared" si="1"/>
        <v>x12</v>
      </c>
      <c r="I6" s="19"/>
      <c r="O6" s="19"/>
    </row>
    <row r="7" spans="1:15">
      <c r="A7" t="s">
        <v>3780</v>
      </c>
      <c r="B7" s="1" t="s">
        <v>76</v>
      </c>
      <c r="D7" s="1" t="s">
        <v>2559</v>
      </c>
      <c r="E7" s="1">
        <f t="shared" si="0"/>
        <v>1</v>
      </c>
      <c r="G7" s="37" t="s">
        <v>1834</v>
      </c>
      <c r="H7" s="19" t="str">
        <f t="shared" si="1"/>
        <v>x20</v>
      </c>
      <c r="I7" s="19"/>
      <c r="J7" s="19"/>
    </row>
    <row r="8" spans="1:15">
      <c r="A8" t="s">
        <v>1842</v>
      </c>
      <c r="B8" s="1" t="s">
        <v>77</v>
      </c>
      <c r="D8" s="1" t="s">
        <v>2559</v>
      </c>
      <c r="E8" s="1">
        <f t="shared" si="0"/>
        <v>1</v>
      </c>
      <c r="G8" s="37" t="s">
        <v>1835</v>
      </c>
      <c r="H8" s="19" t="str">
        <f t="shared" si="1"/>
        <v>x2</v>
      </c>
      <c r="I8" s="19"/>
      <c r="J8" s="19"/>
    </row>
    <row r="9" spans="1:15">
      <c r="A9" t="s">
        <v>1841</v>
      </c>
      <c r="B9" s="1" t="s">
        <v>78</v>
      </c>
      <c r="D9" s="1" t="s">
        <v>2559</v>
      </c>
      <c r="E9" s="1">
        <f t="shared" si="0"/>
        <v>1</v>
      </c>
      <c r="G9" s="37" t="s">
        <v>1836</v>
      </c>
      <c r="H9" s="19" t="str">
        <f t="shared" si="1"/>
        <v>x14</v>
      </c>
      <c r="I9" s="19"/>
      <c r="J9" s="19"/>
    </row>
    <row r="10" spans="1:15">
      <c r="A10" t="s">
        <v>1845</v>
      </c>
      <c r="B10" s="1" t="s">
        <v>79</v>
      </c>
      <c r="D10" s="1" t="s">
        <v>2559</v>
      </c>
      <c r="E10" s="1">
        <f t="shared" si="0"/>
        <v>1</v>
      </c>
      <c r="G10" s="37" t="s">
        <v>1837</v>
      </c>
      <c r="H10" s="19" t="str">
        <f t="shared" si="1"/>
        <v>x10</v>
      </c>
      <c r="I10" s="19"/>
      <c r="J10" s="19"/>
    </row>
    <row r="11" spans="1:15">
      <c r="A11" t="s">
        <v>1843</v>
      </c>
      <c r="B11" s="1" t="s">
        <v>80</v>
      </c>
      <c r="D11" s="1" t="s">
        <v>2559</v>
      </c>
      <c r="E11" s="1">
        <f t="shared" si="0"/>
        <v>1</v>
      </c>
      <c r="G11" s="37" t="s">
        <v>1838</v>
      </c>
      <c r="H11" s="19" t="str">
        <f t="shared" si="1"/>
        <v>x21</v>
      </c>
      <c r="I11" s="19"/>
      <c r="J11" s="19"/>
    </row>
    <row r="12" spans="1:15">
      <c r="A12" t="s">
        <v>1837</v>
      </c>
      <c r="B12" s="1" t="s">
        <v>81</v>
      </c>
      <c r="D12" s="1" t="s">
        <v>2559</v>
      </c>
      <c r="E12" s="1">
        <f t="shared" si="0"/>
        <v>1</v>
      </c>
      <c r="G12" s="37" t="s">
        <v>1839</v>
      </c>
      <c r="H12" s="19" t="str">
        <f t="shared" si="1"/>
        <v>x15</v>
      </c>
      <c r="I12" s="19"/>
      <c r="J12" s="19"/>
    </row>
    <row r="13" spans="1:15">
      <c r="A13" t="s">
        <v>2510</v>
      </c>
      <c r="B13" s="1" t="s">
        <v>82</v>
      </c>
      <c r="D13" s="1" t="s">
        <v>2559</v>
      </c>
      <c r="E13" s="1">
        <f t="shared" si="0"/>
        <v>1</v>
      </c>
      <c r="G13" s="37" t="s">
        <v>1840</v>
      </c>
      <c r="H13" s="19" t="str">
        <f t="shared" si="1"/>
        <v>x4</v>
      </c>
      <c r="I13" s="19"/>
      <c r="J13" s="19"/>
    </row>
    <row r="14" spans="1:15">
      <c r="A14" t="s">
        <v>1833</v>
      </c>
      <c r="B14" s="1" t="s">
        <v>83</v>
      </c>
      <c r="D14" s="1" t="s">
        <v>2559</v>
      </c>
      <c r="E14" s="1">
        <f t="shared" si="0"/>
        <v>1</v>
      </c>
      <c r="G14" s="37" t="s">
        <v>1841</v>
      </c>
      <c r="H14" s="19" t="str">
        <f t="shared" si="1"/>
        <v>x7</v>
      </c>
      <c r="I14" s="19"/>
      <c r="J14" s="19"/>
    </row>
    <row r="15" spans="1:15">
      <c r="A15" t="s">
        <v>2511</v>
      </c>
      <c r="B15" s="1" t="s">
        <v>84</v>
      </c>
      <c r="D15" s="1" t="s">
        <v>2559</v>
      </c>
      <c r="E15" s="1">
        <f t="shared" si="0"/>
        <v>1</v>
      </c>
      <c r="G15" s="37" t="s">
        <v>1842</v>
      </c>
      <c r="H15" s="19" t="str">
        <f t="shared" si="1"/>
        <v>x6</v>
      </c>
      <c r="I15" s="1"/>
      <c r="J15" s="1"/>
    </row>
    <row r="16" spans="1:15">
      <c r="A16" t="s">
        <v>1836</v>
      </c>
      <c r="B16" s="1" t="s">
        <v>85</v>
      </c>
      <c r="D16" s="1" t="s">
        <v>2559</v>
      </c>
      <c r="E16" s="1">
        <f t="shared" si="0"/>
        <v>1</v>
      </c>
      <c r="G16" s="7" t="s">
        <v>2510</v>
      </c>
      <c r="H16" s="19" t="str">
        <f t="shared" si="1"/>
        <v>x11</v>
      </c>
      <c r="I16" s="1"/>
      <c r="J16" s="1"/>
    </row>
    <row r="17" spans="1:10">
      <c r="A17" t="s">
        <v>1839</v>
      </c>
      <c r="B17" s="1" t="s">
        <v>86</v>
      </c>
      <c r="D17" s="1" t="s">
        <v>2559</v>
      </c>
      <c r="E17" s="1">
        <f t="shared" si="0"/>
        <v>1</v>
      </c>
      <c r="G17" s="7" t="s">
        <v>2511</v>
      </c>
      <c r="H17" s="19" t="str">
        <f t="shared" si="1"/>
        <v>x13</v>
      </c>
      <c r="I17" s="1"/>
      <c r="J17" s="1"/>
    </row>
    <row r="18" spans="1:10">
      <c r="A18" t="s">
        <v>1831</v>
      </c>
      <c r="B18" s="1" t="s">
        <v>87</v>
      </c>
      <c r="D18" s="1" t="s">
        <v>2559</v>
      </c>
      <c r="E18" s="1">
        <f t="shared" si="0"/>
        <v>1</v>
      </c>
      <c r="G18" s="7" t="s">
        <v>1843</v>
      </c>
      <c r="H18" s="19" t="str">
        <f t="shared" si="1"/>
        <v>x9</v>
      </c>
      <c r="I18" s="1"/>
      <c r="J18" s="1"/>
    </row>
    <row r="19" spans="1:10">
      <c r="A19" t="s">
        <v>2354</v>
      </c>
      <c r="B19" s="1" t="s">
        <v>88</v>
      </c>
      <c r="D19" s="1" t="s">
        <v>2559</v>
      </c>
      <c r="E19" s="1">
        <f t="shared" si="0"/>
        <v>1</v>
      </c>
      <c r="G19" s="7" t="s">
        <v>1844</v>
      </c>
      <c r="H19" s="19" t="str">
        <f t="shared" si="1"/>
        <v>x3</v>
      </c>
      <c r="I19" s="1"/>
      <c r="J19" s="1"/>
    </row>
    <row r="20" spans="1:10">
      <c r="A20" t="s">
        <v>2346</v>
      </c>
      <c r="B20" s="1" t="s">
        <v>89</v>
      </c>
      <c r="D20" s="1" t="s">
        <v>2559</v>
      </c>
      <c r="E20" s="1">
        <f t="shared" si="0"/>
        <v>1</v>
      </c>
      <c r="G20" s="7" t="s">
        <v>3780</v>
      </c>
      <c r="H20" s="19" t="str">
        <f t="shared" si="1"/>
        <v>x5</v>
      </c>
      <c r="I20" s="1"/>
      <c r="J20" s="1"/>
    </row>
    <row r="21" spans="1:10">
      <c r="A21" t="s">
        <v>1832</v>
      </c>
      <c r="B21" s="1" t="s">
        <v>90</v>
      </c>
      <c r="D21" s="1" t="s">
        <v>2559</v>
      </c>
      <c r="E21" s="1">
        <f t="shared" si="0"/>
        <v>1</v>
      </c>
      <c r="G21" s="7" t="s">
        <v>1845</v>
      </c>
      <c r="H21" s="19" t="str">
        <f t="shared" si="1"/>
        <v>x8</v>
      </c>
      <c r="I21" s="1"/>
      <c r="J21" s="1"/>
    </row>
    <row r="22" spans="1:10">
      <c r="A22" t="s">
        <v>1834</v>
      </c>
      <c r="B22" s="1" t="s">
        <v>91</v>
      </c>
      <c r="D22" s="1" t="s">
        <v>2559</v>
      </c>
      <c r="E22" s="1">
        <f t="shared" si="0"/>
        <v>1</v>
      </c>
      <c r="G22" s="37" t="s">
        <v>2346</v>
      </c>
      <c r="H22" s="19" t="str">
        <f t="shared" si="1"/>
        <v>x18</v>
      </c>
      <c r="I22" s="1"/>
      <c r="J22" s="1"/>
    </row>
    <row r="23" spans="1:10">
      <c r="A23" t="s">
        <v>1838</v>
      </c>
      <c r="B23" s="1" t="s">
        <v>92</v>
      </c>
      <c r="D23" s="1" t="s">
        <v>2559</v>
      </c>
      <c r="E23" s="1">
        <f t="shared" si="0"/>
        <v>1</v>
      </c>
      <c r="G23" s="37" t="s">
        <v>2354</v>
      </c>
      <c r="H23" s="19" t="str">
        <f t="shared" si="1"/>
        <v>x17</v>
      </c>
    </row>
  </sheetData>
  <sortState ref="A3:A23">
    <sortCondition ref="A3"/>
  </sortState>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8"/>
  <sheetViews>
    <sheetView zoomScaleNormal="100" workbookViewId="0">
      <pane ySplit="1" topLeftCell="A2" activePane="bottomLeft" state="frozen"/>
      <selection pane="bottomLeft" activeCell="A2" sqref="A2"/>
    </sheetView>
  </sheetViews>
  <sheetFormatPr defaultRowHeight="15"/>
  <cols>
    <col min="1" max="1" width="24.7109375" customWidth="1"/>
    <col min="7" max="7" width="48.42578125" customWidth="1"/>
    <col min="14" max="14" width="16.85546875" style="1" bestFit="1" customWidth="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5">
      <c r="A2" t="s">
        <v>390</v>
      </c>
      <c r="B2" t="s">
        <v>136</v>
      </c>
      <c r="C2" t="s">
        <v>380</v>
      </c>
      <c r="D2" t="s">
        <v>2559</v>
      </c>
      <c r="E2" s="1">
        <f t="shared" ref="E2:E17" si="0">COUNTIF($G$2:$G$90,A2)</f>
        <v>0</v>
      </c>
      <c r="G2" s="38" t="s">
        <v>1862</v>
      </c>
      <c r="K2" s="1" t="s">
        <v>2559</v>
      </c>
      <c r="M2" t="s">
        <v>1861</v>
      </c>
    </row>
    <row r="3" spans="1:15">
      <c r="A3" t="s">
        <v>1846</v>
      </c>
      <c r="B3" t="s">
        <v>72</v>
      </c>
      <c r="D3" s="1" t="s">
        <v>2559</v>
      </c>
      <c r="E3" s="1">
        <f t="shared" si="0"/>
        <v>1</v>
      </c>
      <c r="G3" s="37" t="s">
        <v>1846</v>
      </c>
      <c r="H3" s="1" t="str">
        <f>VLOOKUP(G3,$A$2:$B$17,2,0)</f>
        <v>x1</v>
      </c>
    </row>
    <row r="4" spans="1:15">
      <c r="A4" t="s">
        <v>1852</v>
      </c>
      <c r="B4" s="1" t="s">
        <v>73</v>
      </c>
      <c r="D4" s="1" t="s">
        <v>2559</v>
      </c>
      <c r="E4" s="1">
        <f t="shared" si="0"/>
        <v>1</v>
      </c>
      <c r="G4" s="37" t="s">
        <v>1847</v>
      </c>
      <c r="H4" s="1" t="str">
        <f t="shared" ref="H4:H17" si="1">VLOOKUP(G4,$A$2:$B$17,2,0)</f>
        <v>x3</v>
      </c>
    </row>
    <row r="5" spans="1:15">
      <c r="A5" t="s">
        <v>1847</v>
      </c>
      <c r="B5" s="1" t="s">
        <v>74</v>
      </c>
      <c r="D5" s="1" t="s">
        <v>2559</v>
      </c>
      <c r="E5" s="1">
        <f t="shared" si="0"/>
        <v>1</v>
      </c>
      <c r="G5" s="37" t="s">
        <v>1848</v>
      </c>
      <c r="H5" s="1" t="str">
        <f t="shared" si="1"/>
        <v>x6</v>
      </c>
    </row>
    <row r="6" spans="1:15">
      <c r="A6" t="s">
        <v>1850</v>
      </c>
      <c r="B6" s="1" t="s">
        <v>75</v>
      </c>
      <c r="D6" s="1" t="s">
        <v>2559</v>
      </c>
      <c r="E6" s="1">
        <f t="shared" si="0"/>
        <v>1</v>
      </c>
      <c r="G6" s="37" t="s">
        <v>1849</v>
      </c>
      <c r="H6" s="1" t="str">
        <f t="shared" si="1"/>
        <v>x11</v>
      </c>
    </row>
    <row r="7" spans="1:15">
      <c r="A7" t="s">
        <v>1855</v>
      </c>
      <c r="B7" s="1" t="s">
        <v>76</v>
      </c>
      <c r="D7" s="1" t="s">
        <v>2559</v>
      </c>
      <c r="E7" s="1">
        <f t="shared" si="0"/>
        <v>1</v>
      </c>
      <c r="G7" s="7" t="s">
        <v>1850</v>
      </c>
      <c r="H7" s="1" t="str">
        <f t="shared" si="1"/>
        <v>x4</v>
      </c>
    </row>
    <row r="8" spans="1:15">
      <c r="A8" t="s">
        <v>1848</v>
      </c>
      <c r="B8" s="1" t="s">
        <v>77</v>
      </c>
      <c r="D8" s="1" t="s">
        <v>2559</v>
      </c>
      <c r="E8" s="1">
        <f t="shared" si="0"/>
        <v>1</v>
      </c>
      <c r="G8" s="7" t="s">
        <v>1851</v>
      </c>
      <c r="H8" s="1" t="str">
        <f t="shared" si="1"/>
        <v>x7</v>
      </c>
    </row>
    <row r="9" spans="1:15">
      <c r="A9" t="s">
        <v>1851</v>
      </c>
      <c r="B9" s="1" t="s">
        <v>78</v>
      </c>
      <c r="D9" s="1" t="s">
        <v>2559</v>
      </c>
      <c r="E9" s="1">
        <f t="shared" si="0"/>
        <v>1</v>
      </c>
      <c r="G9" s="7" t="s">
        <v>1852</v>
      </c>
      <c r="H9" s="1" t="str">
        <f t="shared" si="1"/>
        <v>x2</v>
      </c>
    </row>
    <row r="10" spans="1:15">
      <c r="A10" t="s">
        <v>1860</v>
      </c>
      <c r="B10" s="1" t="s">
        <v>79</v>
      </c>
      <c r="D10" s="1" t="s">
        <v>2559</v>
      </c>
      <c r="E10" s="1">
        <f t="shared" si="0"/>
        <v>1</v>
      </c>
      <c r="G10" s="7" t="s">
        <v>1853</v>
      </c>
      <c r="H10" s="1" t="str">
        <f t="shared" si="1"/>
        <v>x12</v>
      </c>
    </row>
    <row r="11" spans="1:15">
      <c r="A11" t="s">
        <v>1859</v>
      </c>
      <c r="B11" s="1" t="s">
        <v>80</v>
      </c>
      <c r="D11" s="1" t="s">
        <v>2559</v>
      </c>
      <c r="E11" s="1">
        <f t="shared" si="0"/>
        <v>1</v>
      </c>
      <c r="G11" s="7" t="s">
        <v>1854</v>
      </c>
      <c r="H11" s="1" t="str">
        <f t="shared" si="1"/>
        <v>x10</v>
      </c>
    </row>
    <row r="12" spans="1:15">
      <c r="A12" t="s">
        <v>1854</v>
      </c>
      <c r="B12" s="1" t="s">
        <v>81</v>
      </c>
      <c r="D12" s="1" t="s">
        <v>2559</v>
      </c>
      <c r="E12" s="1">
        <f t="shared" si="0"/>
        <v>1</v>
      </c>
      <c r="G12" s="7" t="s">
        <v>1855</v>
      </c>
      <c r="H12" s="1" t="str">
        <f t="shared" si="1"/>
        <v>x5</v>
      </c>
    </row>
    <row r="13" spans="1:15">
      <c r="A13" t="s">
        <v>1849</v>
      </c>
      <c r="B13" s="1" t="s">
        <v>82</v>
      </c>
      <c r="D13" s="1" t="s">
        <v>2559</v>
      </c>
      <c r="E13" s="1">
        <f t="shared" si="0"/>
        <v>1</v>
      </c>
      <c r="G13" s="7" t="s">
        <v>1856</v>
      </c>
      <c r="H13" s="1" t="str">
        <f t="shared" si="1"/>
        <v>x13</v>
      </c>
      <c r="I13" t="s">
        <v>371</v>
      </c>
    </row>
    <row r="14" spans="1:15">
      <c r="A14" t="s">
        <v>1853</v>
      </c>
      <c r="B14" s="1" t="s">
        <v>83</v>
      </c>
      <c r="D14" s="1" t="s">
        <v>2559</v>
      </c>
      <c r="E14" s="1">
        <f t="shared" si="0"/>
        <v>1</v>
      </c>
      <c r="G14" s="8" t="s">
        <v>1857</v>
      </c>
      <c r="H14" s="1" t="str">
        <f t="shared" si="1"/>
        <v>x14</v>
      </c>
      <c r="J14" t="s">
        <v>372</v>
      </c>
    </row>
    <row r="15" spans="1:15">
      <c r="A15" t="s">
        <v>1856</v>
      </c>
      <c r="B15" s="1" t="s">
        <v>84</v>
      </c>
      <c r="D15" s="1" t="s">
        <v>2559</v>
      </c>
      <c r="E15" s="1">
        <f t="shared" si="0"/>
        <v>1</v>
      </c>
      <c r="G15" s="8" t="s">
        <v>1858</v>
      </c>
      <c r="H15" s="1" t="str">
        <f t="shared" si="1"/>
        <v>x15</v>
      </c>
      <c r="J15" t="s">
        <v>372</v>
      </c>
    </row>
    <row r="16" spans="1:15">
      <c r="A16" t="s">
        <v>1857</v>
      </c>
      <c r="B16" s="1" t="s">
        <v>85</v>
      </c>
      <c r="D16" s="1" t="s">
        <v>2559</v>
      </c>
      <c r="E16" s="1">
        <f t="shared" si="0"/>
        <v>1</v>
      </c>
      <c r="G16" s="7" t="s">
        <v>1859</v>
      </c>
      <c r="H16" s="1" t="str">
        <f t="shared" si="1"/>
        <v>x9</v>
      </c>
    </row>
    <row r="17" spans="1:8">
      <c r="A17" t="s">
        <v>1858</v>
      </c>
      <c r="B17" s="1" t="s">
        <v>86</v>
      </c>
      <c r="D17" s="1" t="s">
        <v>2559</v>
      </c>
      <c r="E17" s="1">
        <f t="shared" si="0"/>
        <v>1</v>
      </c>
      <c r="G17" s="7" t="s">
        <v>1860</v>
      </c>
      <c r="H17" s="1" t="str">
        <f t="shared" si="1"/>
        <v>x8</v>
      </c>
    </row>
    <row r="18" spans="1:8">
      <c r="B18" s="1"/>
    </row>
  </sheetData>
  <sortState ref="A3:A17">
    <sortCondition ref="A3"/>
  </sortState>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24"/>
  <sheetViews>
    <sheetView zoomScaleNormal="100" workbookViewId="0">
      <pane ySplit="1" topLeftCell="A2" activePane="bottomLeft" state="frozen"/>
      <selection pane="bottomLeft" activeCell="A2" sqref="A2"/>
    </sheetView>
  </sheetViews>
  <sheetFormatPr defaultRowHeight="15"/>
  <cols>
    <col min="7" max="7" width="18.140625" customWidth="1"/>
    <col min="14" max="14" width="9.140625" style="1"/>
    <col min="15" max="15" width="17.140625" customWidth="1"/>
  </cols>
  <sheetData>
    <row r="1" spans="1:16">
      <c r="A1" s="65"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6">
      <c r="A2" t="s">
        <v>135</v>
      </c>
      <c r="B2" t="s">
        <v>136</v>
      </c>
      <c r="C2" t="s">
        <v>380</v>
      </c>
      <c r="D2" t="s">
        <v>2559</v>
      </c>
      <c r="E2" s="1">
        <f t="shared" ref="E2:E23" si="0">COUNTIF($G$2:$G$90,A2)</f>
        <v>1</v>
      </c>
      <c r="G2" s="38" t="s">
        <v>1867</v>
      </c>
      <c r="K2" s="1" t="s">
        <v>2559</v>
      </c>
      <c r="M2" t="s">
        <v>1864</v>
      </c>
      <c r="O2" t="s">
        <v>1865</v>
      </c>
      <c r="P2" s="1"/>
    </row>
    <row r="3" spans="1:16">
      <c r="A3">
        <v>1</v>
      </c>
      <c r="B3" t="s">
        <v>72</v>
      </c>
      <c r="D3" s="1" t="s">
        <v>2559</v>
      </c>
      <c r="E3" s="1">
        <f t="shared" si="0"/>
        <v>1</v>
      </c>
      <c r="G3" s="7" t="s">
        <v>135</v>
      </c>
      <c r="H3" s="1" t="s">
        <v>136</v>
      </c>
      <c r="I3" t="s">
        <v>371</v>
      </c>
      <c r="M3" t="s">
        <v>1318</v>
      </c>
      <c r="O3" t="s">
        <v>1866</v>
      </c>
      <c r="P3" s="1"/>
    </row>
    <row r="4" spans="1:16">
      <c r="A4">
        <v>2</v>
      </c>
      <c r="B4" s="1" t="s">
        <v>73</v>
      </c>
      <c r="D4" s="1" t="s">
        <v>2559</v>
      </c>
      <c r="E4" s="1">
        <f t="shared" si="0"/>
        <v>1</v>
      </c>
      <c r="G4" s="8">
        <v>1</v>
      </c>
      <c r="H4" s="1" t="s">
        <v>72</v>
      </c>
      <c r="J4" t="s">
        <v>372</v>
      </c>
    </row>
    <row r="5" spans="1:16">
      <c r="A5">
        <v>3</v>
      </c>
      <c r="B5" s="1" t="s">
        <v>74</v>
      </c>
      <c r="D5" s="1" t="s">
        <v>2559</v>
      </c>
      <c r="E5" s="1">
        <f t="shared" si="0"/>
        <v>1</v>
      </c>
      <c r="G5" s="8">
        <v>2</v>
      </c>
      <c r="H5" s="1" t="s">
        <v>73</v>
      </c>
      <c r="J5" s="1" t="s">
        <v>372</v>
      </c>
    </row>
    <row r="6" spans="1:16">
      <c r="A6">
        <v>4</v>
      </c>
      <c r="B6" s="1" t="s">
        <v>75</v>
      </c>
      <c r="D6" s="1" t="s">
        <v>2559</v>
      </c>
      <c r="E6" s="1">
        <f t="shared" si="0"/>
        <v>1</v>
      </c>
      <c r="G6" s="8">
        <v>3</v>
      </c>
      <c r="H6" s="1" t="s">
        <v>74</v>
      </c>
      <c r="J6" s="1" t="s">
        <v>372</v>
      </c>
    </row>
    <row r="7" spans="1:16">
      <c r="A7">
        <v>5</v>
      </c>
      <c r="B7" s="1" t="s">
        <v>76</v>
      </c>
      <c r="D7" s="1" t="s">
        <v>2559</v>
      </c>
      <c r="E7" s="1">
        <f t="shared" si="0"/>
        <v>1</v>
      </c>
      <c r="G7" s="8">
        <v>4</v>
      </c>
      <c r="H7" s="1" t="s">
        <v>75</v>
      </c>
      <c r="J7" s="1" t="s">
        <v>372</v>
      </c>
    </row>
    <row r="8" spans="1:16">
      <c r="A8">
        <v>6</v>
      </c>
      <c r="B8" s="1" t="s">
        <v>77</v>
      </c>
      <c r="D8" s="1" t="s">
        <v>2559</v>
      </c>
      <c r="E8" s="1">
        <f t="shared" si="0"/>
        <v>1</v>
      </c>
      <c r="G8" s="8">
        <v>5</v>
      </c>
      <c r="H8" s="1" t="s">
        <v>76</v>
      </c>
      <c r="J8" s="1" t="s">
        <v>372</v>
      </c>
    </row>
    <row r="9" spans="1:16">
      <c r="A9">
        <v>7</v>
      </c>
      <c r="B9" s="1" t="s">
        <v>78</v>
      </c>
      <c r="D9" s="1" t="s">
        <v>2559</v>
      </c>
      <c r="E9" s="1">
        <f t="shared" si="0"/>
        <v>1</v>
      </c>
      <c r="G9" s="8">
        <v>6</v>
      </c>
      <c r="H9" s="1" t="s">
        <v>77</v>
      </c>
      <c r="J9" s="1" t="s">
        <v>372</v>
      </c>
    </row>
    <row r="10" spans="1:16">
      <c r="A10">
        <v>8</v>
      </c>
      <c r="B10" s="1" t="s">
        <v>79</v>
      </c>
      <c r="D10" s="1" t="s">
        <v>2559</v>
      </c>
      <c r="E10" s="1">
        <f t="shared" si="0"/>
        <v>1</v>
      </c>
      <c r="G10" s="8">
        <v>7</v>
      </c>
      <c r="H10" s="1" t="s">
        <v>78</v>
      </c>
      <c r="J10" s="1" t="s">
        <v>372</v>
      </c>
    </row>
    <row r="11" spans="1:16">
      <c r="A11">
        <v>9</v>
      </c>
      <c r="B11" s="1" t="s">
        <v>80</v>
      </c>
      <c r="D11" s="1" t="s">
        <v>2559</v>
      </c>
      <c r="E11" s="1">
        <f t="shared" si="0"/>
        <v>1</v>
      </c>
      <c r="G11" s="8">
        <v>8</v>
      </c>
      <c r="H11" s="1" t="s">
        <v>79</v>
      </c>
      <c r="J11" s="1" t="s">
        <v>372</v>
      </c>
    </row>
    <row r="12" spans="1:16">
      <c r="A12">
        <v>10</v>
      </c>
      <c r="B12" s="1" t="s">
        <v>81</v>
      </c>
      <c r="D12" s="1" t="s">
        <v>2559</v>
      </c>
      <c r="E12" s="1">
        <f t="shared" si="0"/>
        <v>1</v>
      </c>
      <c r="G12" s="8">
        <v>9</v>
      </c>
      <c r="H12" s="1" t="s">
        <v>80</v>
      </c>
      <c r="J12" s="1" t="s">
        <v>372</v>
      </c>
    </row>
    <row r="13" spans="1:16">
      <c r="A13">
        <v>11</v>
      </c>
      <c r="B13" s="1" t="s">
        <v>82</v>
      </c>
      <c r="D13" s="1" t="s">
        <v>2559</v>
      </c>
      <c r="E13" s="1">
        <f t="shared" si="0"/>
        <v>1</v>
      </c>
      <c r="G13" s="8">
        <v>10</v>
      </c>
      <c r="H13" s="1" t="s">
        <v>81</v>
      </c>
      <c r="J13" s="1" t="s">
        <v>372</v>
      </c>
    </row>
    <row r="14" spans="1:16">
      <c r="A14">
        <v>12</v>
      </c>
      <c r="B14" s="1" t="s">
        <v>83</v>
      </c>
      <c r="D14" s="1" t="s">
        <v>2559</v>
      </c>
      <c r="E14" s="1">
        <f t="shared" si="0"/>
        <v>1</v>
      </c>
      <c r="G14" s="8">
        <v>11</v>
      </c>
      <c r="H14" s="1" t="s">
        <v>82</v>
      </c>
      <c r="J14" s="1" t="s">
        <v>372</v>
      </c>
    </row>
    <row r="15" spans="1:16">
      <c r="A15">
        <v>13</v>
      </c>
      <c r="B15" s="1" t="s">
        <v>84</v>
      </c>
      <c r="D15" s="1" t="s">
        <v>2559</v>
      </c>
      <c r="E15" s="1">
        <f t="shared" si="0"/>
        <v>1</v>
      </c>
      <c r="G15" s="8">
        <v>12</v>
      </c>
      <c r="H15" s="1" t="s">
        <v>83</v>
      </c>
      <c r="J15" s="1" t="s">
        <v>372</v>
      </c>
    </row>
    <row r="16" spans="1:16">
      <c r="A16">
        <v>14</v>
      </c>
      <c r="B16" s="1" t="s">
        <v>85</v>
      </c>
      <c r="D16" s="1" t="s">
        <v>2559</v>
      </c>
      <c r="E16" s="1">
        <f t="shared" si="0"/>
        <v>1</v>
      </c>
      <c r="G16" s="8">
        <v>13</v>
      </c>
      <c r="H16" s="1" t="s">
        <v>84</v>
      </c>
      <c r="J16" s="1" t="s">
        <v>372</v>
      </c>
    </row>
    <row r="17" spans="1:15">
      <c r="A17">
        <v>15</v>
      </c>
      <c r="B17" s="1" t="s">
        <v>86</v>
      </c>
      <c r="D17" s="1" t="s">
        <v>2559</v>
      </c>
      <c r="E17" s="1">
        <f t="shared" si="0"/>
        <v>1</v>
      </c>
      <c r="G17" s="8">
        <v>14</v>
      </c>
      <c r="H17" s="1" t="s">
        <v>85</v>
      </c>
      <c r="J17" s="1" t="s">
        <v>372</v>
      </c>
    </row>
    <row r="18" spans="1:15">
      <c r="A18">
        <v>16</v>
      </c>
      <c r="B18" s="1" t="s">
        <v>87</v>
      </c>
      <c r="D18" s="1" t="s">
        <v>2559</v>
      </c>
      <c r="E18" s="1">
        <f t="shared" si="0"/>
        <v>1</v>
      </c>
      <c r="G18" s="8">
        <v>15</v>
      </c>
      <c r="H18" s="1" t="s">
        <v>86</v>
      </c>
      <c r="J18" s="1" t="s">
        <v>372</v>
      </c>
    </row>
    <row r="19" spans="1:15">
      <c r="A19">
        <v>17</v>
      </c>
      <c r="B19" s="1" t="s">
        <v>88</v>
      </c>
      <c r="D19" s="1" t="s">
        <v>2559</v>
      </c>
      <c r="E19" s="1">
        <f t="shared" si="0"/>
        <v>1</v>
      </c>
      <c r="G19" s="8">
        <v>16</v>
      </c>
      <c r="H19" s="1" t="s">
        <v>87</v>
      </c>
      <c r="J19" s="1" t="s">
        <v>372</v>
      </c>
    </row>
    <row r="20" spans="1:15">
      <c r="A20">
        <v>18</v>
      </c>
      <c r="B20" s="1" t="s">
        <v>89</v>
      </c>
      <c r="D20" s="1" t="s">
        <v>2559</v>
      </c>
      <c r="E20" s="1">
        <f t="shared" si="0"/>
        <v>1</v>
      </c>
      <c r="G20" s="8">
        <v>17</v>
      </c>
      <c r="H20" s="1" t="s">
        <v>88</v>
      </c>
      <c r="J20" s="1" t="s">
        <v>372</v>
      </c>
    </row>
    <row r="21" spans="1:15">
      <c r="A21">
        <v>19</v>
      </c>
      <c r="B21" s="1" t="s">
        <v>90</v>
      </c>
      <c r="D21" s="1" t="s">
        <v>2559</v>
      </c>
      <c r="E21" s="1">
        <f t="shared" si="0"/>
        <v>1</v>
      </c>
      <c r="G21" s="8">
        <v>18</v>
      </c>
      <c r="H21" s="1" t="s">
        <v>89</v>
      </c>
      <c r="J21" s="1" t="s">
        <v>372</v>
      </c>
    </row>
    <row r="22" spans="1:15">
      <c r="A22">
        <v>20</v>
      </c>
      <c r="B22" s="1" t="s">
        <v>91</v>
      </c>
      <c r="D22" s="1" t="s">
        <v>2559</v>
      </c>
      <c r="E22" s="1">
        <f t="shared" si="0"/>
        <v>1</v>
      </c>
      <c r="G22" s="8">
        <v>19</v>
      </c>
      <c r="H22" s="1" t="s">
        <v>90</v>
      </c>
      <c r="J22" s="1" t="s">
        <v>372</v>
      </c>
    </row>
    <row r="23" spans="1:15">
      <c r="A23">
        <v>21</v>
      </c>
      <c r="B23" s="1" t="s">
        <v>92</v>
      </c>
      <c r="D23" s="1" t="s">
        <v>2559</v>
      </c>
      <c r="E23" s="1">
        <f t="shared" si="0"/>
        <v>1</v>
      </c>
      <c r="G23" s="8">
        <v>20</v>
      </c>
      <c r="H23" s="1" t="s">
        <v>91</v>
      </c>
      <c r="J23" s="1" t="s">
        <v>372</v>
      </c>
    </row>
    <row r="24" spans="1:15">
      <c r="G24" s="8">
        <v>21</v>
      </c>
      <c r="H24" s="1" t="s">
        <v>92</v>
      </c>
      <c r="J24" s="1" t="s">
        <v>372</v>
      </c>
      <c r="O24" s="1"/>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40"/>
  <sheetViews>
    <sheetView zoomScaleNormal="100" workbookViewId="0">
      <pane ySplit="1" topLeftCell="A2" activePane="bottomLeft" state="frozen"/>
      <selection pane="bottomLeft" activeCell="A2" sqref="A2"/>
    </sheetView>
  </sheetViews>
  <sheetFormatPr defaultRowHeight="15"/>
  <cols>
    <col min="1" max="1" width="74" customWidth="1"/>
    <col min="7" max="7" width="87.42578125" customWidth="1"/>
    <col min="14" max="1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5">
      <c r="A2" t="s">
        <v>390</v>
      </c>
      <c r="B2" t="s">
        <v>136</v>
      </c>
      <c r="C2" t="s">
        <v>380</v>
      </c>
      <c r="D2" t="s">
        <v>2559</v>
      </c>
      <c r="E2" s="1">
        <f t="shared" ref="E2:E35" si="0">COUNTIF($G$2:$G$90,A2)</f>
        <v>0</v>
      </c>
      <c r="G2" s="38" t="s">
        <v>1891</v>
      </c>
      <c r="K2" s="1" t="s">
        <v>2559</v>
      </c>
      <c r="M2" t="s">
        <v>1892</v>
      </c>
    </row>
    <row r="3" spans="1:15">
      <c r="A3" t="s">
        <v>3781</v>
      </c>
      <c r="B3" t="s">
        <v>72</v>
      </c>
      <c r="D3" s="1" t="s">
        <v>2559</v>
      </c>
      <c r="E3" s="1">
        <f t="shared" si="0"/>
        <v>1</v>
      </c>
      <c r="G3" s="37" t="s">
        <v>1869</v>
      </c>
      <c r="H3" s="1" t="str">
        <f>VLOOKUP(G3,$A$2:$B$35,2,0)</f>
        <v>x17</v>
      </c>
    </row>
    <row r="4" spans="1:15">
      <c r="A4" t="s">
        <v>1880</v>
      </c>
      <c r="B4" s="1" t="s">
        <v>73</v>
      </c>
      <c r="D4" s="1" t="s">
        <v>2559</v>
      </c>
      <c r="E4" s="1">
        <f t="shared" si="0"/>
        <v>1</v>
      </c>
      <c r="G4" s="37" t="s">
        <v>1870</v>
      </c>
      <c r="H4" s="1" t="str">
        <f t="shared" ref="H4:H35" si="1">VLOOKUP(G4,$A$2:$B$35,2,0)</f>
        <v>x20</v>
      </c>
    </row>
    <row r="5" spans="1:15">
      <c r="A5" t="s">
        <v>2322</v>
      </c>
      <c r="B5" s="1" t="s">
        <v>74</v>
      </c>
      <c r="D5" s="1" t="s">
        <v>2559</v>
      </c>
      <c r="E5" s="1">
        <f t="shared" si="0"/>
        <v>1</v>
      </c>
      <c r="G5" s="37" t="s">
        <v>1871</v>
      </c>
      <c r="H5" s="1" t="str">
        <f t="shared" si="1"/>
        <v>x13</v>
      </c>
    </row>
    <row r="6" spans="1:15">
      <c r="A6" t="s">
        <v>1889</v>
      </c>
      <c r="B6" s="1" t="s">
        <v>75</v>
      </c>
      <c r="D6" s="1" t="s">
        <v>2559</v>
      </c>
      <c r="E6" s="1">
        <f t="shared" si="0"/>
        <v>1</v>
      </c>
      <c r="G6" s="37" t="s">
        <v>1872</v>
      </c>
      <c r="H6" s="1" t="str">
        <f t="shared" si="1"/>
        <v>x8</v>
      </c>
    </row>
    <row r="7" spans="1:15">
      <c r="A7" t="s">
        <v>1879</v>
      </c>
      <c r="B7" s="1" t="s">
        <v>76</v>
      </c>
      <c r="D7" s="1" t="s">
        <v>2559</v>
      </c>
      <c r="E7" s="1">
        <f t="shared" si="0"/>
        <v>1</v>
      </c>
      <c r="G7" s="37" t="s">
        <v>1873</v>
      </c>
      <c r="H7" s="1" t="str">
        <f t="shared" si="1"/>
        <v>x19</v>
      </c>
    </row>
    <row r="8" spans="1:15">
      <c r="A8" t="s">
        <v>1882</v>
      </c>
      <c r="B8" s="1" t="s">
        <v>77</v>
      </c>
      <c r="D8" s="1" t="s">
        <v>2559</v>
      </c>
      <c r="E8" s="1">
        <f t="shared" si="0"/>
        <v>1</v>
      </c>
      <c r="G8" s="37" t="s">
        <v>3781</v>
      </c>
      <c r="H8" s="1" t="str">
        <f t="shared" si="1"/>
        <v>x1</v>
      </c>
    </row>
    <row r="9" spans="1:15">
      <c r="A9" t="s">
        <v>1877</v>
      </c>
      <c r="B9" s="1" t="s">
        <v>78</v>
      </c>
      <c r="D9" s="1" t="s">
        <v>2559</v>
      </c>
      <c r="E9" s="1">
        <f t="shared" si="0"/>
        <v>1</v>
      </c>
      <c r="G9" s="37" t="s">
        <v>444</v>
      </c>
      <c r="H9" s="1" t="str">
        <f t="shared" si="1"/>
        <v>x28</v>
      </c>
    </row>
    <row r="10" spans="1:15">
      <c r="A10" t="s">
        <v>1872</v>
      </c>
      <c r="B10" s="1" t="s">
        <v>79</v>
      </c>
      <c r="D10" s="1" t="s">
        <v>2559</v>
      </c>
      <c r="E10" s="1">
        <f t="shared" si="0"/>
        <v>1</v>
      </c>
      <c r="G10" s="37" t="s">
        <v>445</v>
      </c>
      <c r="H10" s="1" t="str">
        <f t="shared" si="1"/>
        <v>x11</v>
      </c>
    </row>
    <row r="11" spans="1:15">
      <c r="A11" t="s">
        <v>2343</v>
      </c>
      <c r="B11" s="1" t="s">
        <v>80</v>
      </c>
      <c r="D11" s="1" t="s">
        <v>2559</v>
      </c>
      <c r="E11" s="1">
        <f t="shared" si="0"/>
        <v>1</v>
      </c>
      <c r="G11" s="7" t="s">
        <v>2529</v>
      </c>
      <c r="H11" s="1" t="str">
        <f t="shared" si="1"/>
        <v>x32</v>
      </c>
    </row>
    <row r="12" spans="1:15">
      <c r="A12" t="s">
        <v>2344</v>
      </c>
      <c r="B12" s="1" t="s">
        <v>81</v>
      </c>
      <c r="D12" s="1" t="s">
        <v>2559</v>
      </c>
      <c r="E12" s="1">
        <f t="shared" si="0"/>
        <v>1</v>
      </c>
      <c r="G12" s="7" t="s">
        <v>1874</v>
      </c>
      <c r="H12" s="1" t="str">
        <f t="shared" si="1"/>
        <v>x33</v>
      </c>
    </row>
    <row r="13" spans="1:15">
      <c r="A13" t="s">
        <v>445</v>
      </c>
      <c r="B13" s="1" t="s">
        <v>82</v>
      </c>
      <c r="D13" s="1" t="s">
        <v>2559</v>
      </c>
      <c r="E13" s="1">
        <f t="shared" si="0"/>
        <v>1</v>
      </c>
      <c r="G13" s="7" t="s">
        <v>1875</v>
      </c>
      <c r="H13" s="1" t="str">
        <f t="shared" si="1"/>
        <v>x27</v>
      </c>
    </row>
    <row r="14" spans="1:15">
      <c r="A14" t="s">
        <v>1878</v>
      </c>
      <c r="B14" s="1" t="s">
        <v>83</v>
      </c>
      <c r="D14" s="1" t="s">
        <v>2559</v>
      </c>
      <c r="E14" s="1">
        <f t="shared" si="0"/>
        <v>1</v>
      </c>
      <c r="G14" s="7" t="s">
        <v>1876</v>
      </c>
      <c r="H14" s="1" t="str">
        <f t="shared" si="1"/>
        <v>x25</v>
      </c>
    </row>
    <row r="15" spans="1:15">
      <c r="A15" t="s">
        <v>1871</v>
      </c>
      <c r="B15" s="1" t="s">
        <v>84</v>
      </c>
      <c r="D15" s="1" t="s">
        <v>2559</v>
      </c>
      <c r="E15" s="1">
        <f t="shared" si="0"/>
        <v>1</v>
      </c>
      <c r="G15" s="7" t="s">
        <v>1877</v>
      </c>
      <c r="H15" s="1" t="str">
        <f t="shared" si="1"/>
        <v>x7</v>
      </c>
    </row>
    <row r="16" spans="1:15">
      <c r="A16" t="s">
        <v>2339</v>
      </c>
      <c r="B16" s="1" t="s">
        <v>85</v>
      </c>
      <c r="D16" s="1" t="s">
        <v>2559</v>
      </c>
      <c r="E16" s="1">
        <f t="shared" si="0"/>
        <v>1</v>
      </c>
      <c r="G16" s="7" t="s">
        <v>1878</v>
      </c>
      <c r="H16" s="1" t="str">
        <f t="shared" si="1"/>
        <v>x12</v>
      </c>
    </row>
    <row r="17" spans="1:8">
      <c r="A17" t="s">
        <v>1888</v>
      </c>
      <c r="B17" s="1" t="s">
        <v>86</v>
      </c>
      <c r="D17" s="1" t="s">
        <v>2559</v>
      </c>
      <c r="E17" s="1">
        <f t="shared" si="0"/>
        <v>1</v>
      </c>
      <c r="G17" s="7" t="s">
        <v>1879</v>
      </c>
      <c r="H17" s="1" t="str">
        <f t="shared" si="1"/>
        <v>x5</v>
      </c>
    </row>
    <row r="18" spans="1:8">
      <c r="A18" t="s">
        <v>1887</v>
      </c>
      <c r="B18" s="1" t="s">
        <v>87</v>
      </c>
      <c r="D18" s="1" t="s">
        <v>2559</v>
      </c>
      <c r="E18" s="1">
        <f t="shared" si="0"/>
        <v>1</v>
      </c>
      <c r="G18" s="7" t="s">
        <v>1880</v>
      </c>
      <c r="H18" s="1" t="str">
        <f t="shared" si="1"/>
        <v>x2</v>
      </c>
    </row>
    <row r="19" spans="1:8">
      <c r="A19" t="s">
        <v>1869</v>
      </c>
      <c r="B19" s="1" t="s">
        <v>88</v>
      </c>
      <c r="D19" s="1" t="s">
        <v>2559</v>
      </c>
      <c r="E19" s="1">
        <f t="shared" si="0"/>
        <v>1</v>
      </c>
      <c r="G19" s="7" t="s">
        <v>1881</v>
      </c>
      <c r="H19" s="1" t="str">
        <f t="shared" si="1"/>
        <v>x21</v>
      </c>
    </row>
    <row r="20" spans="1:8">
      <c r="A20" t="s">
        <v>2527</v>
      </c>
      <c r="B20" s="1" t="s">
        <v>89</v>
      </c>
      <c r="D20" s="1" t="s">
        <v>2559</v>
      </c>
      <c r="E20" s="1">
        <f t="shared" si="0"/>
        <v>1</v>
      </c>
      <c r="G20" s="7" t="s">
        <v>1882</v>
      </c>
      <c r="H20" s="1" t="str">
        <f t="shared" si="1"/>
        <v>x6</v>
      </c>
    </row>
    <row r="21" spans="1:8">
      <c r="A21" t="s">
        <v>1873</v>
      </c>
      <c r="B21" s="1" t="s">
        <v>90</v>
      </c>
      <c r="D21" s="1" t="s">
        <v>2559</v>
      </c>
      <c r="E21" s="1">
        <f t="shared" si="0"/>
        <v>1</v>
      </c>
      <c r="G21" s="7" t="s">
        <v>1883</v>
      </c>
      <c r="H21" s="1" t="str">
        <f t="shared" si="1"/>
        <v>x31</v>
      </c>
    </row>
    <row r="22" spans="1:8">
      <c r="A22" t="s">
        <v>1870</v>
      </c>
      <c r="B22" s="1" t="s">
        <v>91</v>
      </c>
      <c r="D22" s="1" t="s">
        <v>2559</v>
      </c>
      <c r="E22" s="1">
        <f t="shared" si="0"/>
        <v>1</v>
      </c>
      <c r="G22" s="7" t="s">
        <v>1884</v>
      </c>
      <c r="H22" s="1" t="str">
        <f t="shared" si="1"/>
        <v>x30</v>
      </c>
    </row>
    <row r="23" spans="1:8">
      <c r="A23" t="s">
        <v>1881</v>
      </c>
      <c r="B23" s="1" t="s">
        <v>92</v>
      </c>
      <c r="D23" s="1" t="s">
        <v>2559</v>
      </c>
      <c r="E23" s="1">
        <f t="shared" si="0"/>
        <v>1</v>
      </c>
      <c r="G23" s="7" t="s">
        <v>1885</v>
      </c>
      <c r="H23" s="1" t="str">
        <f t="shared" si="1"/>
        <v>x29</v>
      </c>
    </row>
    <row r="24" spans="1:8">
      <c r="A24" t="s">
        <v>1886</v>
      </c>
      <c r="B24" s="1" t="s">
        <v>93</v>
      </c>
      <c r="D24" s="1" t="s">
        <v>2559</v>
      </c>
      <c r="E24" s="1">
        <f t="shared" si="0"/>
        <v>1</v>
      </c>
      <c r="G24" s="7" t="s">
        <v>1886</v>
      </c>
      <c r="H24" s="1" t="str">
        <f t="shared" si="1"/>
        <v>x22</v>
      </c>
    </row>
    <row r="25" spans="1:8">
      <c r="A25" t="s">
        <v>2528</v>
      </c>
      <c r="B25" s="1" t="s">
        <v>94</v>
      </c>
      <c r="D25" s="1" t="s">
        <v>2559</v>
      </c>
      <c r="E25" s="1">
        <f t="shared" si="0"/>
        <v>1</v>
      </c>
      <c r="G25" s="7" t="s">
        <v>2527</v>
      </c>
      <c r="H25" s="1" t="str">
        <f t="shared" si="1"/>
        <v>x18</v>
      </c>
    </row>
    <row r="26" spans="1:8">
      <c r="A26" t="s">
        <v>1890</v>
      </c>
      <c r="B26" s="1" t="s">
        <v>95</v>
      </c>
      <c r="D26" s="1" t="s">
        <v>2559</v>
      </c>
      <c r="E26" s="1">
        <f t="shared" si="0"/>
        <v>1</v>
      </c>
      <c r="G26" s="7" t="s">
        <v>2528</v>
      </c>
      <c r="H26" s="1" t="str">
        <f t="shared" si="1"/>
        <v>x23</v>
      </c>
    </row>
    <row r="27" spans="1:8">
      <c r="A27" t="s">
        <v>1876</v>
      </c>
      <c r="B27" s="1" t="s">
        <v>96</v>
      </c>
      <c r="D27" s="1" t="s">
        <v>2559</v>
      </c>
      <c r="E27" s="1">
        <f t="shared" si="0"/>
        <v>1</v>
      </c>
      <c r="G27" s="7" t="s">
        <v>1887</v>
      </c>
      <c r="H27" s="1" t="str">
        <f t="shared" si="1"/>
        <v>x16</v>
      </c>
    </row>
    <row r="28" spans="1:8">
      <c r="A28" t="s">
        <v>2332</v>
      </c>
      <c r="B28" s="1" t="s">
        <v>97</v>
      </c>
      <c r="D28" s="1" t="s">
        <v>2559</v>
      </c>
      <c r="E28" s="1">
        <f t="shared" si="0"/>
        <v>1</v>
      </c>
      <c r="G28" s="7" t="s">
        <v>1888</v>
      </c>
      <c r="H28" s="1" t="str">
        <f t="shared" si="1"/>
        <v>x15</v>
      </c>
    </row>
    <row r="29" spans="1:8">
      <c r="A29" t="s">
        <v>1875</v>
      </c>
      <c r="B29" s="1" t="s">
        <v>98</v>
      </c>
      <c r="D29" s="1" t="s">
        <v>2559</v>
      </c>
      <c r="E29" s="1">
        <f t="shared" si="0"/>
        <v>1</v>
      </c>
      <c r="G29" s="7" t="s">
        <v>1889</v>
      </c>
      <c r="H29" s="1" t="str">
        <f t="shared" si="1"/>
        <v>x4</v>
      </c>
    </row>
    <row r="30" spans="1:8">
      <c r="A30" t="s">
        <v>444</v>
      </c>
      <c r="B30" s="1" t="s">
        <v>99</v>
      </c>
      <c r="D30" s="1" t="s">
        <v>2559</v>
      </c>
      <c r="E30" s="1">
        <f t="shared" si="0"/>
        <v>1</v>
      </c>
      <c r="G30" s="7" t="s">
        <v>1890</v>
      </c>
      <c r="H30" s="1" t="str">
        <f t="shared" si="1"/>
        <v>x24</v>
      </c>
    </row>
    <row r="31" spans="1:8">
      <c r="A31" t="s">
        <v>1885</v>
      </c>
      <c r="B31" s="1" t="s">
        <v>100</v>
      </c>
      <c r="D31" s="1" t="s">
        <v>2559</v>
      </c>
      <c r="E31" s="1">
        <f t="shared" si="0"/>
        <v>1</v>
      </c>
      <c r="G31" s="7" t="s">
        <v>2322</v>
      </c>
      <c r="H31" s="1" t="str">
        <f t="shared" si="1"/>
        <v>x3</v>
      </c>
    </row>
    <row r="32" spans="1:8">
      <c r="A32" t="s">
        <v>1884</v>
      </c>
      <c r="B32" s="1" t="s">
        <v>101</v>
      </c>
      <c r="D32" s="1" t="s">
        <v>2559</v>
      </c>
      <c r="E32" s="1">
        <f t="shared" si="0"/>
        <v>1</v>
      </c>
      <c r="G32" s="7" t="s">
        <v>2332</v>
      </c>
      <c r="H32" s="1" t="str">
        <f t="shared" si="1"/>
        <v>x26</v>
      </c>
    </row>
    <row r="33" spans="1:8">
      <c r="A33" t="s">
        <v>1883</v>
      </c>
      <c r="B33" s="1" t="s">
        <v>102</v>
      </c>
      <c r="D33" s="1" t="s">
        <v>2559</v>
      </c>
      <c r="E33" s="1">
        <f t="shared" si="0"/>
        <v>1</v>
      </c>
      <c r="G33" s="7" t="s">
        <v>2339</v>
      </c>
      <c r="H33" s="1" t="str">
        <f t="shared" si="1"/>
        <v>x14</v>
      </c>
    </row>
    <row r="34" spans="1:8">
      <c r="A34" t="s">
        <v>2529</v>
      </c>
      <c r="B34" s="1" t="s">
        <v>103</v>
      </c>
      <c r="D34" s="1" t="s">
        <v>2559</v>
      </c>
      <c r="E34" s="1">
        <f t="shared" si="0"/>
        <v>1</v>
      </c>
      <c r="G34" s="7" t="s">
        <v>2343</v>
      </c>
      <c r="H34" s="1" t="str">
        <f t="shared" si="1"/>
        <v>x9</v>
      </c>
    </row>
    <row r="35" spans="1:8">
      <c r="A35" t="s">
        <v>1874</v>
      </c>
      <c r="B35" s="1" t="s">
        <v>104</v>
      </c>
      <c r="D35" s="1" t="s">
        <v>2559</v>
      </c>
      <c r="E35" s="1">
        <f t="shared" si="0"/>
        <v>1</v>
      </c>
      <c r="G35" s="7" t="s">
        <v>2344</v>
      </c>
      <c r="H35" s="1" t="str">
        <f t="shared" si="1"/>
        <v>x10</v>
      </c>
    </row>
    <row r="36" spans="1:8">
      <c r="B36" s="1"/>
      <c r="H36" s="1"/>
    </row>
    <row r="37" spans="1:8">
      <c r="B37" s="1"/>
      <c r="H37" s="1"/>
    </row>
    <row r="38" spans="1:8">
      <c r="B38" s="1"/>
      <c r="H38" s="1"/>
    </row>
    <row r="39" spans="1:8">
      <c r="B39" s="1"/>
      <c r="H39" s="1"/>
    </row>
    <row r="40" spans="1:8">
      <c r="H40" s="1"/>
    </row>
  </sheetData>
  <sortState ref="A3:A35">
    <sortCondition ref="A3"/>
  </sortState>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7"/>
  <sheetViews>
    <sheetView zoomScaleNormal="100" workbookViewId="0">
      <pane ySplit="1" topLeftCell="A2" activePane="bottomLeft" state="frozen"/>
      <selection pane="bottomLeft" activeCell="A2" sqref="A2"/>
    </sheetView>
  </sheetViews>
  <sheetFormatPr defaultRowHeight="15"/>
  <cols>
    <col min="1" max="1" width="21.28515625" customWidth="1"/>
    <col min="7" max="7" width="30.42578125" customWidth="1"/>
    <col min="14" max="1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5">
      <c r="A2" t="s">
        <v>390</v>
      </c>
      <c r="B2" t="s">
        <v>136</v>
      </c>
      <c r="C2" t="s">
        <v>380</v>
      </c>
      <c r="D2" t="s">
        <v>2559</v>
      </c>
      <c r="E2" s="1">
        <f>COUNTIF($G$2:$G$90,A2)</f>
        <v>0</v>
      </c>
      <c r="G2" s="38" t="s">
        <v>1898</v>
      </c>
      <c r="K2" s="1" t="s">
        <v>2559</v>
      </c>
      <c r="M2" t="s">
        <v>1899</v>
      </c>
    </row>
    <row r="3" spans="1:15">
      <c r="A3" t="s">
        <v>1896</v>
      </c>
      <c r="B3" t="s">
        <v>72</v>
      </c>
      <c r="D3" s="1" t="s">
        <v>2559</v>
      </c>
      <c r="E3" s="1">
        <f>COUNTIF($G$2:$G$90,A3)</f>
        <v>1</v>
      </c>
      <c r="G3" s="37" t="s">
        <v>1894</v>
      </c>
      <c r="H3" s="1" t="str">
        <f>VLOOKUP(G3,$A$2:$B$6,2,0)</f>
        <v>x2</v>
      </c>
    </row>
    <row r="4" spans="1:15">
      <c r="A4" t="s">
        <v>1894</v>
      </c>
      <c r="B4" s="1" t="s">
        <v>73</v>
      </c>
      <c r="D4" s="1" t="s">
        <v>2559</v>
      </c>
      <c r="E4" s="1">
        <f>COUNTIF($G$2:$G$90,A4)</f>
        <v>1</v>
      </c>
      <c r="G4" s="37" t="s">
        <v>1895</v>
      </c>
      <c r="H4" s="1" t="str">
        <f t="shared" ref="H4:H6" si="0">VLOOKUP(G4,$A$2:$B$6,2,0)</f>
        <v>x4</v>
      </c>
    </row>
    <row r="5" spans="1:15">
      <c r="A5" t="s">
        <v>1897</v>
      </c>
      <c r="B5" s="1" t="s">
        <v>74</v>
      </c>
      <c r="D5" s="1" t="s">
        <v>2559</v>
      </c>
      <c r="E5" s="1">
        <f>COUNTIF($G$2:$G$90,A5)</f>
        <v>1</v>
      </c>
      <c r="G5" s="37" t="s">
        <v>1896</v>
      </c>
      <c r="H5" s="1" t="str">
        <f t="shared" si="0"/>
        <v>x1</v>
      </c>
    </row>
    <row r="6" spans="1:15">
      <c r="A6" t="s">
        <v>1895</v>
      </c>
      <c r="B6" s="1" t="s">
        <v>75</v>
      </c>
      <c r="D6" s="1" t="s">
        <v>2559</v>
      </c>
      <c r="E6" s="1">
        <f>COUNTIF($G$2:$G$90,A6)</f>
        <v>1</v>
      </c>
      <c r="G6" s="37" t="s">
        <v>1897</v>
      </c>
      <c r="H6" s="1" t="str">
        <f t="shared" si="0"/>
        <v>x3</v>
      </c>
    </row>
    <row r="7" spans="1:15">
      <c r="B7" s="1"/>
    </row>
  </sheetData>
  <sortState ref="A3:A6">
    <sortCondition ref="A3"/>
  </sortState>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25"/>
  <sheetViews>
    <sheetView zoomScaleNormal="100" workbookViewId="0">
      <pane ySplit="1" topLeftCell="A2" activePane="bottomLeft" state="frozen"/>
      <selection pane="bottomLeft" activeCell="A2" sqref="A2"/>
    </sheetView>
  </sheetViews>
  <sheetFormatPr defaultRowHeight="15"/>
  <cols>
    <col min="1" max="1" width="43.5703125" customWidth="1"/>
    <col min="7" max="7" width="29.140625" customWidth="1"/>
    <col min="14" max="1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5">
      <c r="A2" t="s">
        <v>135</v>
      </c>
      <c r="B2" t="s">
        <v>136</v>
      </c>
      <c r="C2" t="s">
        <v>380</v>
      </c>
      <c r="D2" t="s">
        <v>2559</v>
      </c>
      <c r="E2" s="1">
        <f t="shared" ref="E2:E17" si="0">COUNTIF($G$2:$G$86,A2)</f>
        <v>3</v>
      </c>
      <c r="G2" s="38" t="s">
        <v>2442</v>
      </c>
      <c r="K2" s="1" t="s">
        <v>2559</v>
      </c>
      <c r="M2" s="19" t="s">
        <v>942</v>
      </c>
      <c r="N2" s="19"/>
    </row>
    <row r="3" spans="1:15">
      <c r="A3" t="s">
        <v>1904</v>
      </c>
      <c r="B3" t="s">
        <v>72</v>
      </c>
      <c r="D3" s="1" t="s">
        <v>2559</v>
      </c>
      <c r="E3" s="1">
        <f t="shared" si="0"/>
        <v>1</v>
      </c>
      <c r="G3" s="37" t="s">
        <v>135</v>
      </c>
      <c r="H3" t="str">
        <f>VLOOKUP(G3,$A$2:$B$17,2,0)</f>
        <v>x0</v>
      </c>
      <c r="I3" t="s">
        <v>371</v>
      </c>
    </row>
    <row r="4" spans="1:15">
      <c r="A4" t="s">
        <v>1901</v>
      </c>
      <c r="B4" s="1" t="s">
        <v>73</v>
      </c>
      <c r="D4" s="1" t="s">
        <v>2559</v>
      </c>
      <c r="E4" s="1">
        <f t="shared" si="0"/>
        <v>1</v>
      </c>
      <c r="G4" s="11" t="s">
        <v>1900</v>
      </c>
      <c r="H4" s="1" t="str">
        <f t="shared" ref="H4:H22" si="1">VLOOKUP(G4,$A$2:$B$17,2,0)</f>
        <v>x3</v>
      </c>
      <c r="I4" t="s">
        <v>371</v>
      </c>
      <c r="J4" t="s">
        <v>372</v>
      </c>
    </row>
    <row r="5" spans="1:15">
      <c r="A5" t="s">
        <v>1900</v>
      </c>
      <c r="B5" s="1" t="s">
        <v>74</v>
      </c>
      <c r="D5" s="1" t="s">
        <v>2559</v>
      </c>
      <c r="E5" s="1">
        <f t="shared" si="0"/>
        <v>1</v>
      </c>
      <c r="G5" s="29" t="s">
        <v>1901</v>
      </c>
      <c r="H5" s="1" t="str">
        <f t="shared" si="1"/>
        <v>x2</v>
      </c>
      <c r="J5" s="1" t="s">
        <v>372</v>
      </c>
    </row>
    <row r="6" spans="1:15">
      <c r="A6" t="s">
        <v>1903</v>
      </c>
      <c r="B6" s="1" t="s">
        <v>75</v>
      </c>
      <c r="D6" s="1" t="s">
        <v>2559</v>
      </c>
      <c r="E6" s="1">
        <f t="shared" si="0"/>
        <v>1</v>
      </c>
      <c r="G6" s="29" t="s">
        <v>1902</v>
      </c>
      <c r="H6" s="1" t="str">
        <f t="shared" si="1"/>
        <v>x9</v>
      </c>
      <c r="J6" s="1" t="s">
        <v>372</v>
      </c>
    </row>
    <row r="7" spans="1:15">
      <c r="A7" t="s">
        <v>3782</v>
      </c>
      <c r="B7" s="1" t="s">
        <v>76</v>
      </c>
      <c r="D7" s="1" t="s">
        <v>2559</v>
      </c>
      <c r="E7" s="1">
        <f t="shared" si="0"/>
        <v>1</v>
      </c>
      <c r="G7" s="29" t="s">
        <v>1903</v>
      </c>
      <c r="H7" s="1" t="str">
        <f t="shared" si="1"/>
        <v>x4</v>
      </c>
      <c r="J7" s="1" t="s">
        <v>372</v>
      </c>
    </row>
    <row r="8" spans="1:15">
      <c r="A8" t="s">
        <v>1907</v>
      </c>
      <c r="B8" s="1" t="s">
        <v>77</v>
      </c>
      <c r="D8" s="1" t="s">
        <v>2559</v>
      </c>
      <c r="E8" s="1">
        <f t="shared" si="0"/>
        <v>1</v>
      </c>
      <c r="G8" s="29" t="s">
        <v>1904</v>
      </c>
      <c r="H8" s="1" t="str">
        <f t="shared" si="1"/>
        <v>x1</v>
      </c>
      <c r="J8" s="1" t="s">
        <v>372</v>
      </c>
    </row>
    <row r="9" spans="1:15">
      <c r="A9" t="s">
        <v>1909</v>
      </c>
      <c r="B9" s="1" t="s">
        <v>78</v>
      </c>
      <c r="D9" s="1" t="s">
        <v>2559</v>
      </c>
      <c r="E9" s="1">
        <f t="shared" si="0"/>
        <v>1</v>
      </c>
      <c r="G9" s="29" t="s">
        <v>1905</v>
      </c>
      <c r="H9" s="1" t="str">
        <f t="shared" si="1"/>
        <v>x14</v>
      </c>
      <c r="J9" s="1" t="s">
        <v>372</v>
      </c>
    </row>
    <row r="10" spans="1:15">
      <c r="A10" t="s">
        <v>266</v>
      </c>
      <c r="B10" s="1" t="s">
        <v>79</v>
      </c>
      <c r="D10" s="1" t="s">
        <v>2559</v>
      </c>
      <c r="E10" s="1">
        <f t="shared" si="0"/>
        <v>1</v>
      </c>
      <c r="G10" s="11" t="s">
        <v>1906</v>
      </c>
      <c r="H10" s="1" t="str">
        <f t="shared" si="1"/>
        <v>x11</v>
      </c>
      <c r="J10" s="1" t="s">
        <v>372</v>
      </c>
    </row>
    <row r="11" spans="1:15">
      <c r="A11" t="s">
        <v>1902</v>
      </c>
      <c r="B11" s="1" t="s">
        <v>80</v>
      </c>
      <c r="D11" s="1" t="s">
        <v>2559</v>
      </c>
      <c r="E11" s="1">
        <f t="shared" si="0"/>
        <v>1</v>
      </c>
      <c r="G11" s="38" t="s">
        <v>2443</v>
      </c>
      <c r="H11" s="1"/>
      <c r="K11" s="1" t="s">
        <v>2559</v>
      </c>
      <c r="M11" s="19" t="s">
        <v>942</v>
      </c>
      <c r="N11" s="19"/>
    </row>
    <row r="12" spans="1:15">
      <c r="A12" t="s">
        <v>2459</v>
      </c>
      <c r="B12" s="1" t="s">
        <v>81</v>
      </c>
      <c r="D12" s="1" t="s">
        <v>2559</v>
      </c>
      <c r="E12" s="1">
        <f t="shared" si="0"/>
        <v>1</v>
      </c>
      <c r="G12" s="37" t="s">
        <v>135</v>
      </c>
      <c r="H12" s="1" t="str">
        <f t="shared" si="1"/>
        <v>x0</v>
      </c>
      <c r="I12" s="1" t="s">
        <v>371</v>
      </c>
      <c r="J12" s="1"/>
    </row>
    <row r="13" spans="1:15">
      <c r="A13" t="s">
        <v>1906</v>
      </c>
      <c r="B13" s="1" t="s">
        <v>82</v>
      </c>
      <c r="D13" s="1" t="s">
        <v>2559</v>
      </c>
      <c r="E13" s="1">
        <f t="shared" si="0"/>
        <v>1</v>
      </c>
      <c r="G13" s="11" t="s">
        <v>3782</v>
      </c>
      <c r="H13" s="1" t="str">
        <f t="shared" si="1"/>
        <v>x5</v>
      </c>
      <c r="I13" s="1"/>
      <c r="J13" s="1" t="s">
        <v>372</v>
      </c>
    </row>
    <row r="14" spans="1:15">
      <c r="A14" t="s">
        <v>3783</v>
      </c>
      <c r="B14" s="1" t="s">
        <v>83</v>
      </c>
      <c r="D14" s="1" t="s">
        <v>2559</v>
      </c>
      <c r="E14" s="1">
        <f t="shared" si="0"/>
        <v>1</v>
      </c>
      <c r="G14" s="11" t="s">
        <v>3783</v>
      </c>
      <c r="H14" s="1" t="str">
        <f t="shared" si="1"/>
        <v>x12</v>
      </c>
      <c r="I14" s="1"/>
      <c r="J14" s="1" t="s">
        <v>372</v>
      </c>
    </row>
    <row r="15" spans="1:15">
      <c r="A15" t="s">
        <v>618</v>
      </c>
      <c r="B15" s="1" t="s">
        <v>84</v>
      </c>
      <c r="D15" s="1" t="s">
        <v>2559</v>
      </c>
      <c r="E15" s="1">
        <f t="shared" si="0"/>
        <v>1</v>
      </c>
      <c r="G15" s="38" t="s">
        <v>2444</v>
      </c>
      <c r="H15" s="1"/>
      <c r="K15" s="1" t="s">
        <v>2559</v>
      </c>
      <c r="M15" s="19" t="s">
        <v>942</v>
      </c>
      <c r="N15" s="19"/>
      <c r="O15" s="1"/>
    </row>
    <row r="16" spans="1:15">
      <c r="A16" t="s">
        <v>1905</v>
      </c>
      <c r="B16" s="1" t="s">
        <v>85</v>
      </c>
      <c r="D16" s="1" t="s">
        <v>2559</v>
      </c>
      <c r="E16" s="1">
        <f t="shared" si="0"/>
        <v>1</v>
      </c>
      <c r="G16" s="37" t="s">
        <v>135</v>
      </c>
      <c r="H16" s="1" t="str">
        <f t="shared" si="1"/>
        <v>x0</v>
      </c>
      <c r="I16" s="1" t="s">
        <v>371</v>
      </c>
      <c r="J16" s="1"/>
    </row>
    <row r="17" spans="1:10">
      <c r="A17" t="s">
        <v>1908</v>
      </c>
      <c r="B17" s="1" t="s">
        <v>86</v>
      </c>
      <c r="C17" s="1"/>
      <c r="D17" s="1" t="s">
        <v>2559</v>
      </c>
      <c r="E17" s="1">
        <f t="shared" si="0"/>
        <v>1</v>
      </c>
      <c r="G17" s="8" t="s">
        <v>266</v>
      </c>
      <c r="H17" s="1" t="str">
        <f t="shared" si="1"/>
        <v>x8</v>
      </c>
      <c r="I17" s="1" t="s">
        <v>371</v>
      </c>
      <c r="J17" s="1" t="s">
        <v>372</v>
      </c>
    </row>
    <row r="18" spans="1:10">
      <c r="B18" s="1"/>
      <c r="G18" s="29" t="s">
        <v>1907</v>
      </c>
      <c r="H18" s="1" t="str">
        <f t="shared" si="1"/>
        <v>x6</v>
      </c>
      <c r="I18" s="1"/>
      <c r="J18" s="1" t="s">
        <v>372</v>
      </c>
    </row>
    <row r="19" spans="1:10">
      <c r="B19" s="1"/>
      <c r="G19" s="29" t="s">
        <v>1908</v>
      </c>
      <c r="H19" s="1" t="str">
        <f t="shared" si="1"/>
        <v>x15</v>
      </c>
      <c r="J19" s="1" t="s">
        <v>372</v>
      </c>
    </row>
    <row r="20" spans="1:10">
      <c r="B20" s="1"/>
      <c r="G20" s="9" t="s">
        <v>1909</v>
      </c>
      <c r="H20" s="1" t="str">
        <f t="shared" si="1"/>
        <v>x7</v>
      </c>
      <c r="J20" s="1" t="s">
        <v>372</v>
      </c>
    </row>
    <row r="21" spans="1:10">
      <c r="B21" s="1"/>
      <c r="G21" s="29" t="s">
        <v>2459</v>
      </c>
      <c r="H21" s="1" t="str">
        <f t="shared" si="1"/>
        <v>x10</v>
      </c>
      <c r="J21" t="s">
        <v>372</v>
      </c>
    </row>
    <row r="22" spans="1:10">
      <c r="B22" s="1"/>
      <c r="G22" s="8" t="s">
        <v>618</v>
      </c>
      <c r="H22" s="1" t="str">
        <f t="shared" si="1"/>
        <v>x13</v>
      </c>
      <c r="J22" s="1" t="s">
        <v>372</v>
      </c>
    </row>
    <row r="23" spans="1:10">
      <c r="B23" s="1"/>
    </row>
    <row r="24" spans="1:10">
      <c r="B24" s="1"/>
    </row>
    <row r="25" spans="1:10">
      <c r="B25" s="1"/>
    </row>
  </sheetData>
  <sortState ref="A3:A17">
    <sortCondition ref="A3"/>
  </sortState>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U81"/>
  <sheetViews>
    <sheetView zoomScaleNormal="100" workbookViewId="0">
      <pane ySplit="1" topLeftCell="A2" activePane="bottomLeft" state="frozen"/>
      <selection pane="bottomLeft" activeCell="A2" sqref="A2"/>
    </sheetView>
  </sheetViews>
  <sheetFormatPr defaultRowHeight="15"/>
  <cols>
    <col min="1" max="1" width="24.42578125" customWidth="1"/>
    <col min="7" max="7" width="12.7109375" customWidth="1"/>
    <col min="14" max="1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5">
      <c r="A2" t="s">
        <v>135</v>
      </c>
      <c r="B2" t="s">
        <v>136</v>
      </c>
      <c r="C2" t="s">
        <v>380</v>
      </c>
      <c r="D2" t="s">
        <v>2559</v>
      </c>
      <c r="E2" s="1">
        <f t="shared" ref="E2:E33" si="0">COUNTIF($G$2:$G$90,A2)</f>
        <v>4</v>
      </c>
      <c r="G2" s="38" t="s">
        <v>1914</v>
      </c>
      <c r="K2" s="1" t="s">
        <v>2559</v>
      </c>
      <c r="M2" t="s">
        <v>1331</v>
      </c>
    </row>
    <row r="3" spans="1:15">
      <c r="A3">
        <v>0</v>
      </c>
      <c r="B3" t="s">
        <v>72</v>
      </c>
      <c r="D3" s="1" t="s">
        <v>2559</v>
      </c>
      <c r="E3" s="1">
        <f t="shared" si="0"/>
        <v>1</v>
      </c>
      <c r="G3" s="37" t="s">
        <v>135</v>
      </c>
      <c r="H3" s="1" t="str">
        <f>VLOOKUP(G3,$A$2:$B$89,2,0)</f>
        <v>x0</v>
      </c>
      <c r="I3" t="s">
        <v>371</v>
      </c>
    </row>
    <row r="4" spans="1:15">
      <c r="A4">
        <v>1</v>
      </c>
      <c r="B4" s="1" t="s">
        <v>73</v>
      </c>
      <c r="D4" s="1" t="s">
        <v>2559</v>
      </c>
      <c r="E4" s="1">
        <f t="shared" si="0"/>
        <v>2</v>
      </c>
      <c r="G4" s="11">
        <v>1</v>
      </c>
      <c r="H4" s="1" t="str">
        <f t="shared" ref="H4:H67" si="1">VLOOKUP(G4,$A$2:$B$89,2,0)</f>
        <v>x2</v>
      </c>
      <c r="J4" t="s">
        <v>372</v>
      </c>
    </row>
    <row r="5" spans="1:15">
      <c r="A5">
        <v>2</v>
      </c>
      <c r="B5" s="1" t="s">
        <v>74</v>
      </c>
      <c r="D5" s="1" t="s">
        <v>2559</v>
      </c>
      <c r="E5" s="1">
        <f t="shared" si="0"/>
        <v>2</v>
      </c>
      <c r="G5" s="11">
        <v>2</v>
      </c>
      <c r="H5" s="1" t="str">
        <f t="shared" si="1"/>
        <v>x3</v>
      </c>
      <c r="J5" s="1" t="s">
        <v>372</v>
      </c>
    </row>
    <row r="6" spans="1:15">
      <c r="A6">
        <v>3</v>
      </c>
      <c r="B6" s="1" t="s">
        <v>75</v>
      </c>
      <c r="D6" s="1" t="s">
        <v>2559</v>
      </c>
      <c r="E6" s="1">
        <f t="shared" si="0"/>
        <v>2</v>
      </c>
      <c r="G6" s="11">
        <v>3</v>
      </c>
      <c r="H6" s="1" t="str">
        <f t="shared" si="1"/>
        <v>x4</v>
      </c>
      <c r="J6" s="1" t="s">
        <v>372</v>
      </c>
    </row>
    <row r="7" spans="1:15">
      <c r="A7">
        <v>4</v>
      </c>
      <c r="B7" s="1" t="s">
        <v>76</v>
      </c>
      <c r="D7" s="1" t="s">
        <v>2559</v>
      </c>
      <c r="E7" s="1">
        <f t="shared" si="0"/>
        <v>2</v>
      </c>
      <c r="G7" s="11">
        <v>4</v>
      </c>
      <c r="H7" s="1" t="str">
        <f t="shared" si="1"/>
        <v>x5</v>
      </c>
      <c r="J7" s="1" t="s">
        <v>372</v>
      </c>
    </row>
    <row r="8" spans="1:15">
      <c r="A8">
        <v>5</v>
      </c>
      <c r="B8" s="1" t="s">
        <v>77</v>
      </c>
      <c r="D8" s="1" t="s">
        <v>2559</v>
      </c>
      <c r="E8" s="1">
        <f t="shared" si="0"/>
        <v>2</v>
      </c>
      <c r="G8" s="11">
        <v>5</v>
      </c>
      <c r="H8" s="1" t="str">
        <f t="shared" si="1"/>
        <v>x6</v>
      </c>
      <c r="J8" s="1" t="s">
        <v>372</v>
      </c>
    </row>
    <row r="9" spans="1:15">
      <c r="A9">
        <v>6</v>
      </c>
      <c r="B9" s="1" t="s">
        <v>78</v>
      </c>
      <c r="D9" s="1" t="s">
        <v>2559</v>
      </c>
      <c r="E9" s="1">
        <f t="shared" si="0"/>
        <v>2</v>
      </c>
      <c r="G9" s="11">
        <v>6</v>
      </c>
      <c r="H9" s="1" t="str">
        <f t="shared" si="1"/>
        <v>x7</v>
      </c>
      <c r="J9" s="1" t="s">
        <v>372</v>
      </c>
    </row>
    <row r="10" spans="1:15">
      <c r="A10">
        <v>7</v>
      </c>
      <c r="B10" s="1" t="s">
        <v>79</v>
      </c>
      <c r="D10" s="1" t="s">
        <v>2559</v>
      </c>
      <c r="E10" s="1">
        <f t="shared" si="0"/>
        <v>2</v>
      </c>
      <c r="G10" s="11">
        <v>7</v>
      </c>
      <c r="H10" s="1" t="str">
        <f t="shared" si="1"/>
        <v>x8</v>
      </c>
      <c r="J10" s="1" t="s">
        <v>372</v>
      </c>
    </row>
    <row r="11" spans="1:15">
      <c r="A11">
        <v>8</v>
      </c>
      <c r="B11" s="1" t="s">
        <v>80</v>
      </c>
      <c r="D11" s="1" t="s">
        <v>2559</v>
      </c>
      <c r="E11" s="1">
        <f t="shared" si="0"/>
        <v>2</v>
      </c>
      <c r="G11" s="11">
        <v>8</v>
      </c>
      <c r="H11" s="1" t="str">
        <f t="shared" si="1"/>
        <v>x9</v>
      </c>
      <c r="J11" s="1" t="s">
        <v>372</v>
      </c>
    </row>
    <row r="12" spans="1:15">
      <c r="A12">
        <v>9</v>
      </c>
      <c r="B12" s="1" t="s">
        <v>81</v>
      </c>
      <c r="D12" s="1" t="s">
        <v>2559</v>
      </c>
      <c r="E12" s="1">
        <f t="shared" si="0"/>
        <v>2</v>
      </c>
      <c r="G12" s="11">
        <v>9</v>
      </c>
      <c r="H12" s="1" t="str">
        <f t="shared" si="1"/>
        <v>x10</v>
      </c>
      <c r="J12" s="1" t="s">
        <v>372</v>
      </c>
    </row>
    <row r="13" spans="1:15">
      <c r="A13">
        <v>10</v>
      </c>
      <c r="B13" s="1" t="s">
        <v>82</v>
      </c>
      <c r="D13" s="1" t="s">
        <v>2559</v>
      </c>
      <c r="E13" s="1">
        <f t="shared" si="0"/>
        <v>2</v>
      </c>
      <c r="G13" s="11">
        <v>10</v>
      </c>
      <c r="H13" s="1" t="str">
        <f t="shared" si="1"/>
        <v>x11</v>
      </c>
      <c r="J13" s="1" t="s">
        <v>372</v>
      </c>
    </row>
    <row r="14" spans="1:15">
      <c r="A14">
        <v>11</v>
      </c>
      <c r="B14" s="1" t="s">
        <v>83</v>
      </c>
      <c r="D14" s="1" t="s">
        <v>2559</v>
      </c>
      <c r="E14" s="1">
        <f t="shared" si="0"/>
        <v>2</v>
      </c>
      <c r="G14" s="11">
        <v>11</v>
      </c>
      <c r="H14" s="1" t="str">
        <f t="shared" si="1"/>
        <v>x12</v>
      </c>
      <c r="J14" s="1" t="s">
        <v>372</v>
      </c>
    </row>
    <row r="15" spans="1:15">
      <c r="A15">
        <v>12</v>
      </c>
      <c r="B15" s="1" t="s">
        <v>84</v>
      </c>
      <c r="D15" s="1" t="s">
        <v>2559</v>
      </c>
      <c r="E15" s="1">
        <f t="shared" si="0"/>
        <v>2</v>
      </c>
      <c r="G15" s="11">
        <v>12</v>
      </c>
      <c r="H15" s="1" t="str">
        <f t="shared" si="1"/>
        <v>x13</v>
      </c>
      <c r="J15" s="1" t="s">
        <v>372</v>
      </c>
    </row>
    <row r="16" spans="1:15">
      <c r="A16">
        <v>13</v>
      </c>
      <c r="B16" s="1" t="s">
        <v>85</v>
      </c>
      <c r="D16" s="1" t="s">
        <v>2559</v>
      </c>
      <c r="E16" s="1">
        <f t="shared" si="0"/>
        <v>2</v>
      </c>
      <c r="G16" s="11">
        <v>13</v>
      </c>
      <c r="H16" s="1" t="str">
        <f t="shared" si="1"/>
        <v>x14</v>
      </c>
      <c r="J16" s="1" t="s">
        <v>372</v>
      </c>
    </row>
    <row r="17" spans="1:10">
      <c r="A17">
        <v>14</v>
      </c>
      <c r="B17" s="1" t="s">
        <v>86</v>
      </c>
      <c r="D17" s="1" t="s">
        <v>2559</v>
      </c>
      <c r="E17" s="1">
        <f t="shared" si="0"/>
        <v>2</v>
      </c>
      <c r="G17" s="11">
        <v>14</v>
      </c>
      <c r="H17" s="1" t="str">
        <f t="shared" si="1"/>
        <v>x15</v>
      </c>
      <c r="J17" s="1" t="s">
        <v>372</v>
      </c>
    </row>
    <row r="18" spans="1:10">
      <c r="A18">
        <v>15</v>
      </c>
      <c r="B18" s="1" t="s">
        <v>87</v>
      </c>
      <c r="D18" s="1" t="s">
        <v>2559</v>
      </c>
      <c r="E18" s="1">
        <f t="shared" si="0"/>
        <v>1</v>
      </c>
      <c r="G18" s="11">
        <v>15</v>
      </c>
      <c r="H18" s="1" t="str">
        <f t="shared" si="1"/>
        <v>x16</v>
      </c>
      <c r="J18" s="1" t="s">
        <v>372</v>
      </c>
    </row>
    <row r="19" spans="1:10">
      <c r="A19">
        <v>16</v>
      </c>
      <c r="B19" s="1" t="s">
        <v>88</v>
      </c>
      <c r="D19" s="1" t="s">
        <v>2559</v>
      </c>
      <c r="E19" s="1">
        <f t="shared" si="0"/>
        <v>1</v>
      </c>
      <c r="G19" s="11">
        <v>16</v>
      </c>
      <c r="H19" s="1" t="str">
        <f t="shared" si="1"/>
        <v>x17</v>
      </c>
      <c r="J19" s="1" t="s">
        <v>372</v>
      </c>
    </row>
    <row r="20" spans="1:10">
      <c r="A20">
        <v>17</v>
      </c>
      <c r="B20" s="1" t="s">
        <v>89</v>
      </c>
      <c r="D20" s="1" t="s">
        <v>2559</v>
      </c>
      <c r="E20" s="1">
        <f t="shared" si="0"/>
        <v>1</v>
      </c>
      <c r="G20" s="11">
        <v>17</v>
      </c>
      <c r="H20" s="1" t="str">
        <f t="shared" si="1"/>
        <v>x18</v>
      </c>
      <c r="J20" s="1" t="s">
        <v>372</v>
      </c>
    </row>
    <row r="21" spans="1:10">
      <c r="A21">
        <v>18</v>
      </c>
      <c r="B21" s="1" t="s">
        <v>90</v>
      </c>
      <c r="D21" s="1" t="s">
        <v>2559</v>
      </c>
      <c r="E21" s="1">
        <f t="shared" si="0"/>
        <v>1</v>
      </c>
      <c r="G21" s="11">
        <v>18</v>
      </c>
      <c r="H21" s="1" t="str">
        <f t="shared" si="1"/>
        <v>x19</v>
      </c>
      <c r="J21" s="1" t="s">
        <v>372</v>
      </c>
    </row>
    <row r="22" spans="1:10">
      <c r="A22">
        <v>19</v>
      </c>
      <c r="B22" s="1" t="s">
        <v>91</v>
      </c>
      <c r="D22" s="1" t="s">
        <v>2559</v>
      </c>
      <c r="E22" s="1">
        <f t="shared" si="0"/>
        <v>1</v>
      </c>
      <c r="G22" s="11">
        <v>19</v>
      </c>
      <c r="H22" s="1" t="str">
        <f t="shared" si="1"/>
        <v>x20</v>
      </c>
      <c r="J22" s="1" t="s">
        <v>372</v>
      </c>
    </row>
    <row r="23" spans="1:10">
      <c r="A23">
        <v>20</v>
      </c>
      <c r="B23" s="1" t="s">
        <v>92</v>
      </c>
      <c r="D23" s="1" t="s">
        <v>2559</v>
      </c>
      <c r="E23" s="1">
        <f t="shared" si="0"/>
        <v>1</v>
      </c>
      <c r="G23" s="11">
        <v>20</v>
      </c>
      <c r="H23" s="1" t="str">
        <f t="shared" si="1"/>
        <v>x21</v>
      </c>
      <c r="J23" s="1" t="s">
        <v>372</v>
      </c>
    </row>
    <row r="24" spans="1:10">
      <c r="A24">
        <v>21</v>
      </c>
      <c r="B24" s="1" t="s">
        <v>93</v>
      </c>
      <c r="D24" s="1" t="s">
        <v>2559</v>
      </c>
      <c r="E24" s="1">
        <f t="shared" si="0"/>
        <v>1</v>
      </c>
      <c r="G24" s="11">
        <v>21</v>
      </c>
      <c r="H24" s="1" t="str">
        <f t="shared" si="1"/>
        <v>x22</v>
      </c>
      <c r="J24" s="1" t="s">
        <v>372</v>
      </c>
    </row>
    <row r="25" spans="1:10">
      <c r="A25">
        <v>22</v>
      </c>
      <c r="B25" s="1" t="s">
        <v>94</v>
      </c>
      <c r="D25" s="1" t="s">
        <v>2559</v>
      </c>
      <c r="E25" s="1">
        <f t="shared" si="0"/>
        <v>1</v>
      </c>
      <c r="G25" s="11">
        <v>22</v>
      </c>
      <c r="H25" s="1" t="str">
        <f t="shared" si="1"/>
        <v>x23</v>
      </c>
      <c r="J25" s="1" t="s">
        <v>372</v>
      </c>
    </row>
    <row r="26" spans="1:10">
      <c r="A26">
        <v>23</v>
      </c>
      <c r="B26" s="1" t="s">
        <v>95</v>
      </c>
      <c r="D26" s="1" t="s">
        <v>2559</v>
      </c>
      <c r="E26" s="1">
        <f t="shared" si="0"/>
        <v>1</v>
      </c>
      <c r="G26" s="11">
        <v>23</v>
      </c>
      <c r="H26" s="1" t="str">
        <f t="shared" si="1"/>
        <v>x24</v>
      </c>
      <c r="J26" s="1" t="s">
        <v>372</v>
      </c>
    </row>
    <row r="27" spans="1:10">
      <c r="A27">
        <v>24</v>
      </c>
      <c r="B27" s="1" t="s">
        <v>96</v>
      </c>
      <c r="D27" s="1" t="s">
        <v>2559</v>
      </c>
      <c r="E27" s="1">
        <f t="shared" si="0"/>
        <v>1</v>
      </c>
      <c r="G27" s="11">
        <v>24</v>
      </c>
      <c r="H27" s="1" t="str">
        <f t="shared" si="1"/>
        <v>x25</v>
      </c>
      <c r="J27" s="1" t="s">
        <v>372</v>
      </c>
    </row>
    <row r="28" spans="1:10">
      <c r="A28">
        <v>25</v>
      </c>
      <c r="B28" s="1" t="s">
        <v>97</v>
      </c>
      <c r="D28" s="1" t="s">
        <v>2559</v>
      </c>
      <c r="E28" s="1">
        <f t="shared" si="0"/>
        <v>1</v>
      </c>
      <c r="G28" s="11">
        <v>25</v>
      </c>
      <c r="H28" s="1" t="str">
        <f t="shared" si="1"/>
        <v>x26</v>
      </c>
      <c r="J28" s="1" t="s">
        <v>372</v>
      </c>
    </row>
    <row r="29" spans="1:10">
      <c r="A29">
        <v>26</v>
      </c>
      <c r="B29" s="1" t="s">
        <v>98</v>
      </c>
      <c r="D29" s="1" t="s">
        <v>2559</v>
      </c>
      <c r="E29" s="1">
        <f t="shared" si="0"/>
        <v>1</v>
      </c>
      <c r="G29" s="11">
        <v>26</v>
      </c>
      <c r="H29" s="1" t="str">
        <f t="shared" si="1"/>
        <v>x27</v>
      </c>
      <c r="J29" s="1" t="s">
        <v>372</v>
      </c>
    </row>
    <row r="30" spans="1:10">
      <c r="A30">
        <v>27</v>
      </c>
      <c r="B30" s="1" t="s">
        <v>99</v>
      </c>
      <c r="D30" s="1" t="s">
        <v>2559</v>
      </c>
      <c r="E30" s="1">
        <f t="shared" si="0"/>
        <v>1</v>
      </c>
      <c r="G30" s="11">
        <v>27</v>
      </c>
      <c r="H30" s="1" t="str">
        <f t="shared" si="1"/>
        <v>x28</v>
      </c>
      <c r="J30" s="1" t="s">
        <v>372</v>
      </c>
    </row>
    <row r="31" spans="1:10">
      <c r="A31">
        <v>28</v>
      </c>
      <c r="B31" s="1" t="s">
        <v>100</v>
      </c>
      <c r="D31" s="1" t="s">
        <v>2559</v>
      </c>
      <c r="E31" s="1">
        <f t="shared" si="0"/>
        <v>1</v>
      </c>
      <c r="G31" s="11">
        <v>28</v>
      </c>
      <c r="H31" s="1" t="str">
        <f t="shared" si="1"/>
        <v>x29</v>
      </c>
      <c r="J31" s="1" t="s">
        <v>372</v>
      </c>
    </row>
    <row r="32" spans="1:10">
      <c r="A32">
        <v>29</v>
      </c>
      <c r="B32" s="1" t="s">
        <v>101</v>
      </c>
      <c r="D32" s="1" t="s">
        <v>2559</v>
      </c>
      <c r="E32" s="1">
        <f t="shared" si="0"/>
        <v>1</v>
      </c>
      <c r="G32" s="11">
        <v>29</v>
      </c>
      <c r="H32" s="1" t="str">
        <f t="shared" si="1"/>
        <v>x30</v>
      </c>
      <c r="J32" s="1" t="s">
        <v>372</v>
      </c>
    </row>
    <row r="33" spans="1:18">
      <c r="A33">
        <v>30</v>
      </c>
      <c r="B33" s="1" t="s">
        <v>102</v>
      </c>
      <c r="D33" s="1" t="s">
        <v>2559</v>
      </c>
      <c r="E33" s="1">
        <f t="shared" si="0"/>
        <v>1</v>
      </c>
      <c r="G33" s="11">
        <v>30</v>
      </c>
      <c r="H33" s="1" t="str">
        <f t="shared" si="1"/>
        <v>x31</v>
      </c>
      <c r="J33" s="1" t="s">
        <v>372</v>
      </c>
    </row>
    <row r="34" spans="1:18">
      <c r="A34" s="80" t="s">
        <v>2342</v>
      </c>
      <c r="B34" s="1" t="s">
        <v>103</v>
      </c>
      <c r="D34" s="1" t="s">
        <v>2559</v>
      </c>
      <c r="E34" s="1">
        <f t="shared" ref="E34:E60" si="2">COUNTIF($G$2:$G$90,A34)</f>
        <v>1</v>
      </c>
      <c r="G34" s="11" t="s">
        <v>1910</v>
      </c>
      <c r="H34" s="1" t="str">
        <f t="shared" si="1"/>
        <v>x37</v>
      </c>
      <c r="I34" t="s">
        <v>371</v>
      </c>
      <c r="J34" s="1" t="s">
        <v>372</v>
      </c>
    </row>
    <row r="35" spans="1:18">
      <c r="A35" t="s">
        <v>1918</v>
      </c>
      <c r="B35" s="1" t="s">
        <v>104</v>
      </c>
      <c r="D35" s="1" t="s">
        <v>2559</v>
      </c>
      <c r="E35" s="1">
        <f t="shared" si="2"/>
        <v>1</v>
      </c>
      <c r="G35" s="29" t="s">
        <v>1911</v>
      </c>
      <c r="H35" s="1" t="str">
        <f t="shared" si="1"/>
        <v>x38</v>
      </c>
      <c r="J35" s="1" t="s">
        <v>372</v>
      </c>
    </row>
    <row r="36" spans="1:18">
      <c r="A36" t="s">
        <v>1919</v>
      </c>
      <c r="B36" s="1" t="s">
        <v>105</v>
      </c>
      <c r="D36" s="1" t="s">
        <v>2559</v>
      </c>
      <c r="E36" s="1">
        <f t="shared" si="2"/>
        <v>1</v>
      </c>
      <c r="G36" s="29" t="s">
        <v>1912</v>
      </c>
      <c r="H36" s="1" t="str">
        <f t="shared" si="1"/>
        <v>x39</v>
      </c>
      <c r="J36" s="1" t="s">
        <v>372</v>
      </c>
    </row>
    <row r="37" spans="1:18">
      <c r="A37" t="s">
        <v>1915</v>
      </c>
      <c r="B37" s="1" t="s">
        <v>106</v>
      </c>
      <c r="D37" s="1" t="s">
        <v>2559</v>
      </c>
      <c r="E37" s="1">
        <f t="shared" si="2"/>
        <v>1</v>
      </c>
      <c r="G37" s="29" t="s">
        <v>1913</v>
      </c>
      <c r="H37" s="1" t="str">
        <f t="shared" si="1"/>
        <v>x40</v>
      </c>
      <c r="J37" s="1" t="s">
        <v>372</v>
      </c>
    </row>
    <row r="38" spans="1:18">
      <c r="A38" t="s">
        <v>1920</v>
      </c>
      <c r="B38" s="1" t="s">
        <v>107</v>
      </c>
      <c r="D38" s="1" t="s">
        <v>2559</v>
      </c>
      <c r="E38" s="1">
        <f t="shared" si="2"/>
        <v>1</v>
      </c>
      <c r="G38" s="36" t="s">
        <v>1916</v>
      </c>
      <c r="H38" s="1"/>
      <c r="K38" s="1" t="s">
        <v>2559</v>
      </c>
      <c r="M38" t="s">
        <v>1917</v>
      </c>
      <c r="O38" s="1"/>
    </row>
    <row r="39" spans="1:18">
      <c r="A39" t="s">
        <v>1910</v>
      </c>
      <c r="B39" s="1" t="s">
        <v>108</v>
      </c>
      <c r="D39" s="1" t="s">
        <v>2559</v>
      </c>
      <c r="E39" s="1">
        <f t="shared" si="2"/>
        <v>1</v>
      </c>
      <c r="G39" s="37" t="s">
        <v>135</v>
      </c>
      <c r="H39" s="1" t="str">
        <f t="shared" si="1"/>
        <v>x0</v>
      </c>
      <c r="I39" t="s">
        <v>371</v>
      </c>
    </row>
    <row r="40" spans="1:18">
      <c r="A40" t="s">
        <v>1911</v>
      </c>
      <c r="B40" s="1" t="s">
        <v>109</v>
      </c>
      <c r="D40" s="1" t="s">
        <v>2559</v>
      </c>
      <c r="E40" s="1">
        <f t="shared" si="2"/>
        <v>1</v>
      </c>
      <c r="G40" s="11">
        <v>0</v>
      </c>
      <c r="H40" s="1" t="str">
        <f t="shared" si="1"/>
        <v>x1</v>
      </c>
      <c r="J40" t="s">
        <v>372</v>
      </c>
    </row>
    <row r="41" spans="1:18">
      <c r="A41" t="s">
        <v>1912</v>
      </c>
      <c r="B41" s="1" t="s">
        <v>110</v>
      </c>
      <c r="D41" s="1" t="s">
        <v>2559</v>
      </c>
      <c r="E41" s="1">
        <f t="shared" si="2"/>
        <v>1</v>
      </c>
      <c r="G41" s="11">
        <v>1</v>
      </c>
      <c r="H41" s="1" t="str">
        <f t="shared" si="1"/>
        <v>x2</v>
      </c>
      <c r="J41" s="1" t="s">
        <v>372</v>
      </c>
    </row>
    <row r="42" spans="1:18">
      <c r="A42" s="5" t="s">
        <v>1913</v>
      </c>
      <c r="B42" s="1" t="s">
        <v>111</v>
      </c>
      <c r="D42" s="1" t="s">
        <v>2559</v>
      </c>
      <c r="E42" s="1">
        <f t="shared" si="2"/>
        <v>1</v>
      </c>
      <c r="G42" s="11">
        <v>2</v>
      </c>
      <c r="H42" s="1" t="str">
        <f t="shared" si="1"/>
        <v>x3</v>
      </c>
      <c r="J42" s="1" t="s">
        <v>372</v>
      </c>
    </row>
    <row r="43" spans="1:18">
      <c r="A43" t="s">
        <v>1922</v>
      </c>
      <c r="B43" s="1" t="s">
        <v>112</v>
      </c>
      <c r="D43" s="1" t="s">
        <v>2559</v>
      </c>
      <c r="E43" s="1">
        <f t="shared" si="2"/>
        <v>1</v>
      </c>
      <c r="G43" s="11">
        <v>3</v>
      </c>
      <c r="H43" s="1" t="str">
        <f t="shared" si="1"/>
        <v>x4</v>
      </c>
      <c r="J43" s="1" t="s">
        <v>372</v>
      </c>
    </row>
    <row r="44" spans="1:18">
      <c r="A44" t="s">
        <v>1924</v>
      </c>
      <c r="B44" s="1" t="s">
        <v>113</v>
      </c>
      <c r="D44" s="1" t="s">
        <v>2559</v>
      </c>
      <c r="E44" s="1">
        <f t="shared" si="2"/>
        <v>1</v>
      </c>
      <c r="G44" s="11">
        <v>4</v>
      </c>
      <c r="H44" s="1" t="str">
        <f t="shared" si="1"/>
        <v>x5</v>
      </c>
      <c r="J44" s="1" t="s">
        <v>372</v>
      </c>
      <c r="R44" t="s">
        <v>2370</v>
      </c>
    </row>
    <row r="45" spans="1:18">
      <c r="A45" t="s">
        <v>1923</v>
      </c>
      <c r="B45" s="1" t="s">
        <v>114</v>
      </c>
      <c r="D45" s="1" t="s">
        <v>2559</v>
      </c>
      <c r="E45" s="1">
        <f t="shared" si="2"/>
        <v>1</v>
      </c>
      <c r="G45" s="11">
        <v>5</v>
      </c>
      <c r="H45" s="1" t="str">
        <f t="shared" si="1"/>
        <v>x6</v>
      </c>
      <c r="J45" s="1" t="s">
        <v>372</v>
      </c>
    </row>
    <row r="46" spans="1:18">
      <c r="A46" t="s">
        <v>1933</v>
      </c>
      <c r="B46" s="1" t="s">
        <v>115</v>
      </c>
      <c r="D46" s="1" t="s">
        <v>2559</v>
      </c>
      <c r="E46" s="1">
        <f t="shared" si="2"/>
        <v>1</v>
      </c>
      <c r="G46" s="11">
        <v>6</v>
      </c>
      <c r="H46" s="1" t="str">
        <f t="shared" si="1"/>
        <v>x7</v>
      </c>
      <c r="J46" s="1" t="s">
        <v>372</v>
      </c>
    </row>
    <row r="47" spans="1:18">
      <c r="A47" t="s">
        <v>2341</v>
      </c>
      <c r="B47" s="1" t="s">
        <v>116</v>
      </c>
      <c r="D47" s="1" t="s">
        <v>2559</v>
      </c>
      <c r="E47" s="1">
        <f t="shared" si="2"/>
        <v>1</v>
      </c>
      <c r="G47" s="11">
        <v>7</v>
      </c>
      <c r="H47" s="1" t="str">
        <f t="shared" si="1"/>
        <v>x8</v>
      </c>
      <c r="J47" s="1" t="s">
        <v>372</v>
      </c>
    </row>
    <row r="48" spans="1:18">
      <c r="A48" t="s">
        <v>1934</v>
      </c>
      <c r="B48" s="1" t="s">
        <v>117</v>
      </c>
      <c r="D48" s="1" t="s">
        <v>2559</v>
      </c>
      <c r="E48" s="1">
        <f t="shared" si="2"/>
        <v>1</v>
      </c>
      <c r="G48" s="11">
        <v>8</v>
      </c>
      <c r="H48" s="1" t="str">
        <f t="shared" si="1"/>
        <v>x9</v>
      </c>
      <c r="J48" s="1" t="s">
        <v>372</v>
      </c>
    </row>
    <row r="49" spans="1:21">
      <c r="A49" t="s">
        <v>1935</v>
      </c>
      <c r="B49" s="1" t="s">
        <v>118</v>
      </c>
      <c r="D49" s="1" t="s">
        <v>2559</v>
      </c>
      <c r="E49" s="1">
        <f t="shared" si="2"/>
        <v>1</v>
      </c>
      <c r="G49" s="11">
        <v>9</v>
      </c>
      <c r="H49" s="1" t="str">
        <f t="shared" si="1"/>
        <v>x10</v>
      </c>
      <c r="J49" s="1" t="s">
        <v>372</v>
      </c>
    </row>
    <row r="50" spans="1:21">
      <c r="A50" t="s">
        <v>1936</v>
      </c>
      <c r="B50" s="1" t="s">
        <v>119</v>
      </c>
      <c r="D50" s="1" t="s">
        <v>2559</v>
      </c>
      <c r="E50" s="1">
        <f t="shared" si="2"/>
        <v>1</v>
      </c>
      <c r="G50" s="11" t="s">
        <v>2342</v>
      </c>
      <c r="H50" s="1" t="str">
        <f t="shared" si="1"/>
        <v>x32</v>
      </c>
      <c r="I50" s="1" t="s">
        <v>371</v>
      </c>
      <c r="J50" s="1" t="s">
        <v>372</v>
      </c>
      <c r="K50" s="1"/>
      <c r="L50" s="1"/>
      <c r="M50" s="1"/>
      <c r="O50" s="1"/>
      <c r="P50" s="1"/>
      <c r="Q50" s="1"/>
      <c r="R50" s="1"/>
      <c r="S50" s="1"/>
      <c r="T50" s="1"/>
      <c r="U50" s="1"/>
    </row>
    <row r="51" spans="1:21">
      <c r="A51" t="s">
        <v>1937</v>
      </c>
      <c r="B51" s="1" t="s">
        <v>120</v>
      </c>
      <c r="D51" s="1" t="s">
        <v>2559</v>
      </c>
      <c r="E51" s="1">
        <f t="shared" si="2"/>
        <v>1</v>
      </c>
      <c r="G51" s="29">
        <v>10</v>
      </c>
      <c r="H51" s="1" t="str">
        <f t="shared" si="1"/>
        <v>x11</v>
      </c>
      <c r="J51" s="1" t="s">
        <v>372</v>
      </c>
    </row>
    <row r="52" spans="1:21">
      <c r="A52" t="s">
        <v>1938</v>
      </c>
      <c r="B52" s="1" t="s">
        <v>121</v>
      </c>
      <c r="D52" s="1" t="s">
        <v>2559</v>
      </c>
      <c r="E52" s="1">
        <f t="shared" si="2"/>
        <v>1</v>
      </c>
      <c r="G52" s="29">
        <v>11</v>
      </c>
      <c r="H52" s="1" t="str">
        <f t="shared" si="1"/>
        <v>x12</v>
      </c>
      <c r="J52" s="1" t="s">
        <v>372</v>
      </c>
    </row>
    <row r="53" spans="1:21">
      <c r="A53" t="s">
        <v>1925</v>
      </c>
      <c r="B53" s="1" t="s">
        <v>122</v>
      </c>
      <c r="D53" s="1" t="s">
        <v>2559</v>
      </c>
      <c r="E53" s="1">
        <f t="shared" si="2"/>
        <v>1</v>
      </c>
      <c r="G53" s="29">
        <v>12</v>
      </c>
      <c r="H53" s="1" t="str">
        <f t="shared" si="1"/>
        <v>x13</v>
      </c>
      <c r="J53" s="1" t="s">
        <v>372</v>
      </c>
    </row>
    <row r="54" spans="1:21">
      <c r="A54" t="s">
        <v>1926</v>
      </c>
      <c r="B54" s="1" t="s">
        <v>123</v>
      </c>
      <c r="D54" s="1" t="s">
        <v>2559</v>
      </c>
      <c r="E54" s="1">
        <f t="shared" si="2"/>
        <v>1</v>
      </c>
      <c r="G54" s="29">
        <v>13</v>
      </c>
      <c r="H54" s="1" t="str">
        <f t="shared" si="1"/>
        <v>x14</v>
      </c>
      <c r="J54" s="1" t="s">
        <v>372</v>
      </c>
    </row>
    <row r="55" spans="1:21">
      <c r="A55" t="s">
        <v>1927</v>
      </c>
      <c r="B55" s="1" t="s">
        <v>268</v>
      </c>
      <c r="D55" s="1" t="s">
        <v>2559</v>
      </c>
      <c r="E55" s="1">
        <f t="shared" si="2"/>
        <v>1</v>
      </c>
      <c r="G55" s="29">
        <v>14</v>
      </c>
      <c r="H55" s="1" t="str">
        <f t="shared" si="1"/>
        <v>x15</v>
      </c>
      <c r="J55" s="1" t="s">
        <v>372</v>
      </c>
    </row>
    <row r="56" spans="1:21">
      <c r="A56" t="s">
        <v>1928</v>
      </c>
      <c r="B56" s="1" t="s">
        <v>269</v>
      </c>
      <c r="D56" s="1" t="s">
        <v>2559</v>
      </c>
      <c r="E56" s="1">
        <f t="shared" si="2"/>
        <v>1</v>
      </c>
      <c r="G56" s="29" t="s">
        <v>1915</v>
      </c>
      <c r="H56" s="1" t="str">
        <f t="shared" si="1"/>
        <v>x35</v>
      </c>
      <c r="J56" s="1" t="s">
        <v>372</v>
      </c>
    </row>
    <row r="57" spans="1:21">
      <c r="A57" t="s">
        <v>1929</v>
      </c>
      <c r="B57" s="1" t="s">
        <v>270</v>
      </c>
      <c r="D57" s="1" t="s">
        <v>2559</v>
      </c>
      <c r="E57" s="1">
        <f t="shared" si="2"/>
        <v>1</v>
      </c>
      <c r="G57" s="36" t="s">
        <v>2545</v>
      </c>
      <c r="H57" s="1"/>
      <c r="K57" s="1" t="s">
        <v>2559</v>
      </c>
      <c r="M57" t="s">
        <v>1921</v>
      </c>
      <c r="O57" s="1"/>
    </row>
    <row r="58" spans="1:21">
      <c r="A58" t="s">
        <v>1930</v>
      </c>
      <c r="B58" s="1" t="s">
        <v>271</v>
      </c>
      <c r="D58" s="1" t="s">
        <v>2559</v>
      </c>
      <c r="E58" s="1">
        <f t="shared" si="2"/>
        <v>1</v>
      </c>
      <c r="G58" s="11" t="s">
        <v>135</v>
      </c>
      <c r="H58" s="1" t="str">
        <f t="shared" si="1"/>
        <v>x0</v>
      </c>
      <c r="I58" s="1" t="s">
        <v>371</v>
      </c>
      <c r="J58" s="1"/>
    </row>
    <row r="59" spans="1:21">
      <c r="A59" t="s">
        <v>1931</v>
      </c>
      <c r="B59" s="1" t="s">
        <v>272</v>
      </c>
      <c r="D59" s="1" t="s">
        <v>2559</v>
      </c>
      <c r="E59" s="1">
        <f t="shared" si="2"/>
        <v>1</v>
      </c>
      <c r="G59" s="29" t="s">
        <v>1918</v>
      </c>
      <c r="H59" s="1" t="str">
        <f t="shared" si="1"/>
        <v>x33</v>
      </c>
      <c r="I59" s="1"/>
      <c r="J59" s="1" t="s">
        <v>372</v>
      </c>
    </row>
    <row r="60" spans="1:21">
      <c r="A60" t="s">
        <v>1932</v>
      </c>
      <c r="B60" s="1" t="s">
        <v>273</v>
      </c>
      <c r="D60" s="1" t="s">
        <v>2559</v>
      </c>
      <c r="E60" s="1">
        <f t="shared" si="2"/>
        <v>1</v>
      </c>
      <c r="G60" s="29" t="s">
        <v>1919</v>
      </c>
      <c r="H60" s="1" t="str">
        <f t="shared" si="1"/>
        <v>x34</v>
      </c>
      <c r="I60" s="1"/>
      <c r="J60" s="1" t="s">
        <v>372</v>
      </c>
    </row>
    <row r="61" spans="1:21">
      <c r="G61" s="9" t="s">
        <v>1920</v>
      </c>
      <c r="H61" s="1" t="str">
        <f t="shared" si="1"/>
        <v>x36</v>
      </c>
      <c r="J61" s="1" t="s">
        <v>372</v>
      </c>
    </row>
    <row r="62" spans="1:21">
      <c r="G62" s="36" t="s">
        <v>2546</v>
      </c>
      <c r="H62" s="1"/>
      <c r="I62" s="1"/>
      <c r="J62" s="1"/>
      <c r="K62" s="1" t="s">
        <v>2559</v>
      </c>
      <c r="L62" s="1"/>
      <c r="M62" s="1" t="s">
        <v>1921</v>
      </c>
      <c r="O62" s="1"/>
    </row>
    <row r="63" spans="1:21">
      <c r="G63" s="37" t="s">
        <v>135</v>
      </c>
      <c r="H63" s="1" t="str">
        <f t="shared" si="1"/>
        <v>x0</v>
      </c>
      <c r="I63" s="1" t="s">
        <v>371</v>
      </c>
      <c r="J63" s="1"/>
      <c r="K63" s="1"/>
      <c r="L63" s="1"/>
      <c r="M63" s="1"/>
      <c r="O63" s="1"/>
    </row>
    <row r="64" spans="1:21">
      <c r="G64" s="11" t="s">
        <v>1922</v>
      </c>
      <c r="H64" s="1" t="str">
        <f t="shared" si="1"/>
        <v>x41</v>
      </c>
      <c r="I64" s="1"/>
      <c r="J64" s="1" t="s">
        <v>372</v>
      </c>
      <c r="K64" s="1"/>
      <c r="L64" s="1"/>
      <c r="M64" s="1"/>
      <c r="O64" s="1"/>
    </row>
    <row r="65" spans="7:15">
      <c r="G65" s="11" t="s">
        <v>1923</v>
      </c>
      <c r="H65" s="1" t="str">
        <f t="shared" si="1"/>
        <v>x43</v>
      </c>
      <c r="I65" s="1" t="s">
        <v>371</v>
      </c>
      <c r="J65" s="1" t="s">
        <v>372</v>
      </c>
      <c r="K65" s="1"/>
      <c r="L65" s="1"/>
      <c r="M65" s="1"/>
      <c r="O65" s="1"/>
    </row>
    <row r="66" spans="7:15">
      <c r="G66" s="29" t="s">
        <v>1924</v>
      </c>
      <c r="H66" s="1" t="str">
        <f t="shared" si="1"/>
        <v>x42</v>
      </c>
      <c r="I66" s="1"/>
      <c r="J66" s="1" t="s">
        <v>372</v>
      </c>
      <c r="K66" s="1"/>
      <c r="L66" s="1"/>
      <c r="M66" s="1"/>
      <c r="O66" s="1"/>
    </row>
    <row r="67" spans="7:15">
      <c r="G67" s="29" t="s">
        <v>1925</v>
      </c>
      <c r="H67" s="1" t="str">
        <f t="shared" si="1"/>
        <v>x51</v>
      </c>
      <c r="I67" s="1"/>
      <c r="J67" s="1" t="s">
        <v>372</v>
      </c>
      <c r="K67" s="1"/>
      <c r="L67" s="1"/>
      <c r="M67" s="1"/>
      <c r="O67" s="1"/>
    </row>
    <row r="68" spans="7:15">
      <c r="G68" s="29" t="s">
        <v>1926</v>
      </c>
      <c r="H68" s="1" t="str">
        <f t="shared" ref="H68:H81" si="3">VLOOKUP(G68,$A$2:$B$89,2,0)</f>
        <v>x52</v>
      </c>
      <c r="I68" s="1"/>
      <c r="J68" s="1" t="s">
        <v>372</v>
      </c>
      <c r="K68" s="1"/>
      <c r="L68" s="1"/>
      <c r="M68" s="1"/>
      <c r="O68" s="1"/>
    </row>
    <row r="69" spans="7:15">
      <c r="G69" s="29" t="s">
        <v>1927</v>
      </c>
      <c r="H69" s="1" t="str">
        <f t="shared" si="3"/>
        <v>x53</v>
      </c>
      <c r="I69" s="1"/>
      <c r="J69" s="1" t="s">
        <v>372</v>
      </c>
      <c r="K69" s="1"/>
      <c r="L69" s="1"/>
      <c r="M69" s="1"/>
      <c r="O69" s="1"/>
    </row>
    <row r="70" spans="7:15">
      <c r="G70" s="29" t="s">
        <v>1928</v>
      </c>
      <c r="H70" s="1" t="str">
        <f t="shared" si="3"/>
        <v>x54</v>
      </c>
      <c r="I70" s="1"/>
      <c r="J70" s="1" t="s">
        <v>372</v>
      </c>
      <c r="K70" s="1"/>
      <c r="L70" s="1"/>
      <c r="M70" s="1"/>
      <c r="O70" s="1"/>
    </row>
    <row r="71" spans="7:15">
      <c r="G71" s="29" t="s">
        <v>1929</v>
      </c>
      <c r="H71" s="1" t="str">
        <f t="shared" si="3"/>
        <v>x55</v>
      </c>
      <c r="I71" s="1"/>
      <c r="J71" s="1" t="s">
        <v>372</v>
      </c>
      <c r="K71" s="1"/>
      <c r="L71" s="1"/>
      <c r="M71" s="1"/>
      <c r="O71" s="1"/>
    </row>
    <row r="72" spans="7:15">
      <c r="G72" s="29" t="s">
        <v>1930</v>
      </c>
      <c r="H72" s="1" t="str">
        <f t="shared" si="3"/>
        <v>x56</v>
      </c>
      <c r="I72" s="1"/>
      <c r="J72" s="1" t="s">
        <v>372</v>
      </c>
      <c r="K72" s="1"/>
      <c r="L72" s="1"/>
      <c r="M72" s="1"/>
      <c r="O72" s="1"/>
    </row>
    <row r="73" spans="7:15">
      <c r="G73" s="29" t="s">
        <v>1931</v>
      </c>
      <c r="H73" s="1" t="str">
        <f t="shared" si="3"/>
        <v>x57</v>
      </c>
      <c r="I73" s="1"/>
      <c r="J73" s="1" t="s">
        <v>372</v>
      </c>
      <c r="K73" s="1"/>
      <c r="L73" s="1"/>
      <c r="M73" s="1"/>
      <c r="O73" s="1"/>
    </row>
    <row r="74" spans="7:15">
      <c r="G74" s="29" t="s">
        <v>1932</v>
      </c>
      <c r="H74" s="1" t="str">
        <f t="shared" si="3"/>
        <v>x58</v>
      </c>
      <c r="I74" s="1"/>
      <c r="J74" s="1" t="s">
        <v>372</v>
      </c>
      <c r="K74" s="1"/>
      <c r="L74" s="1"/>
      <c r="M74" s="1"/>
      <c r="O74" s="1"/>
    </row>
    <row r="75" spans="7:15">
      <c r="G75" s="29" t="s">
        <v>2341</v>
      </c>
      <c r="H75" s="1" t="str">
        <f t="shared" si="3"/>
        <v>x45</v>
      </c>
      <c r="I75" s="1" t="s">
        <v>371</v>
      </c>
      <c r="J75" s="1" t="s">
        <v>372</v>
      </c>
      <c r="K75" s="1"/>
      <c r="L75" s="1"/>
      <c r="M75" s="1"/>
      <c r="O75" s="1"/>
    </row>
    <row r="76" spans="7:15">
      <c r="G76" s="39" t="s">
        <v>1933</v>
      </c>
      <c r="H76" s="1" t="str">
        <f t="shared" si="3"/>
        <v>x44</v>
      </c>
      <c r="I76" s="1"/>
      <c r="J76" s="1" t="s">
        <v>372</v>
      </c>
      <c r="K76" s="1"/>
      <c r="L76" s="1"/>
      <c r="M76" s="1"/>
      <c r="O76" s="1"/>
    </row>
    <row r="77" spans="7:15">
      <c r="G77" s="39" t="s">
        <v>1934</v>
      </c>
      <c r="H77" s="1" t="str">
        <f t="shared" si="3"/>
        <v>x46</v>
      </c>
      <c r="I77" s="1"/>
      <c r="J77" s="1" t="s">
        <v>372</v>
      </c>
      <c r="K77" s="1"/>
      <c r="L77" s="1"/>
      <c r="M77" s="1"/>
      <c r="O77" s="1"/>
    </row>
    <row r="78" spans="7:15">
      <c r="G78" s="39" t="s">
        <v>1935</v>
      </c>
      <c r="H78" s="1" t="str">
        <f t="shared" si="3"/>
        <v>x47</v>
      </c>
      <c r="I78" s="1"/>
      <c r="J78" s="1" t="s">
        <v>372</v>
      </c>
      <c r="K78" s="1"/>
      <c r="L78" s="1"/>
      <c r="M78" s="1"/>
      <c r="O78" s="1"/>
    </row>
    <row r="79" spans="7:15">
      <c r="G79" s="39" t="s">
        <v>1936</v>
      </c>
      <c r="H79" s="1" t="str">
        <f t="shared" si="3"/>
        <v>x48</v>
      </c>
      <c r="I79" s="1"/>
      <c r="J79" s="1" t="s">
        <v>372</v>
      </c>
      <c r="K79" s="1"/>
      <c r="L79" s="1"/>
      <c r="M79" s="1"/>
      <c r="O79" s="1"/>
    </row>
    <row r="80" spans="7:15">
      <c r="G80" s="39" t="s">
        <v>1937</v>
      </c>
      <c r="H80" s="1" t="str">
        <f t="shared" si="3"/>
        <v>x49</v>
      </c>
      <c r="I80" s="1"/>
      <c r="J80" s="1" t="s">
        <v>372</v>
      </c>
      <c r="K80" s="1"/>
      <c r="L80" s="1"/>
      <c r="M80" s="1"/>
      <c r="O80" s="1"/>
    </row>
    <row r="81" spans="7:15">
      <c r="G81" s="39" t="s">
        <v>1938</v>
      </c>
      <c r="H81" s="1" t="str">
        <f t="shared" si="3"/>
        <v>x50</v>
      </c>
      <c r="I81" s="1"/>
      <c r="J81" s="1" t="s">
        <v>372</v>
      </c>
      <c r="K81" s="1"/>
      <c r="L81" s="1"/>
      <c r="M81" s="1"/>
      <c r="O81" s="1"/>
    </row>
  </sheetData>
  <sortState ref="A3:A60">
    <sortCondition ref="A60"/>
  </sortState>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179"/>
  <sheetViews>
    <sheetView zoomScaleNormal="100" workbookViewId="0">
      <pane ySplit="1" topLeftCell="A2" activePane="bottomLeft" state="frozen"/>
      <selection pane="bottomLeft" activeCell="A2" sqref="A2"/>
    </sheetView>
  </sheetViews>
  <sheetFormatPr defaultRowHeight="15"/>
  <cols>
    <col min="1" max="1" width="51.7109375" customWidth="1"/>
    <col min="7" max="7" width="58.85546875" customWidth="1"/>
    <col min="14" max="1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5">
      <c r="A2" t="s">
        <v>135</v>
      </c>
      <c r="B2" t="s">
        <v>136</v>
      </c>
      <c r="C2" t="s">
        <v>380</v>
      </c>
      <c r="D2" t="s">
        <v>2559</v>
      </c>
      <c r="E2">
        <f t="shared" ref="E2:E33" si="0">COUNTIF($H$2:$H$266,B2)</f>
        <v>10</v>
      </c>
      <c r="G2" s="38" t="s">
        <v>1946</v>
      </c>
      <c r="K2" s="1" t="s">
        <v>2559</v>
      </c>
      <c r="M2" t="s">
        <v>1949</v>
      </c>
      <c r="N2" s="19" t="s">
        <v>4626</v>
      </c>
    </row>
    <row r="3" spans="1:15">
      <c r="A3" t="s">
        <v>1963</v>
      </c>
      <c r="B3" t="s">
        <v>72</v>
      </c>
      <c r="D3" s="1" t="s">
        <v>2559</v>
      </c>
      <c r="E3" s="1">
        <f t="shared" si="0"/>
        <v>1</v>
      </c>
      <c r="G3" s="37" t="s">
        <v>135</v>
      </c>
      <c r="H3" t="str">
        <f t="shared" ref="H3:H10" si="1">VLOOKUP(G3,$A$2:$B$155,2,0)</f>
        <v>x0</v>
      </c>
      <c r="I3" t="s">
        <v>371</v>
      </c>
    </row>
    <row r="4" spans="1:15">
      <c r="A4" t="s">
        <v>1959</v>
      </c>
      <c r="B4" t="s">
        <v>73</v>
      </c>
      <c r="D4" s="1" t="s">
        <v>2559</v>
      </c>
      <c r="E4" s="1">
        <f t="shared" si="0"/>
        <v>2</v>
      </c>
      <c r="G4" s="8" t="s">
        <v>1939</v>
      </c>
      <c r="H4" s="1" t="str">
        <f t="shared" si="1"/>
        <v>x27</v>
      </c>
      <c r="I4" t="s">
        <v>371</v>
      </c>
      <c r="J4" t="s">
        <v>372</v>
      </c>
    </row>
    <row r="5" spans="1:15">
      <c r="A5" t="s">
        <v>1955</v>
      </c>
      <c r="B5" s="1" t="s">
        <v>74</v>
      </c>
      <c r="D5" s="1" t="s">
        <v>2559</v>
      </c>
      <c r="E5" s="1">
        <f t="shared" si="0"/>
        <v>2</v>
      </c>
      <c r="G5" s="9" t="s">
        <v>1940</v>
      </c>
      <c r="H5" s="1" t="str">
        <f t="shared" si="1"/>
        <v>x26</v>
      </c>
      <c r="J5" t="s">
        <v>372</v>
      </c>
    </row>
    <row r="6" spans="1:15">
      <c r="A6" t="s">
        <v>1964</v>
      </c>
      <c r="B6" s="1" t="s">
        <v>75</v>
      </c>
      <c r="D6" s="1" t="s">
        <v>2559</v>
      </c>
      <c r="E6" s="1">
        <f t="shared" si="0"/>
        <v>1</v>
      </c>
      <c r="G6" s="9" t="s">
        <v>1941</v>
      </c>
      <c r="H6" s="1" t="str">
        <f t="shared" si="1"/>
        <v>x130</v>
      </c>
      <c r="J6" t="s">
        <v>372</v>
      </c>
    </row>
    <row r="7" spans="1:15">
      <c r="A7" t="s">
        <v>1960</v>
      </c>
      <c r="B7" s="1" t="s">
        <v>76</v>
      </c>
      <c r="D7" s="1" t="s">
        <v>2559</v>
      </c>
      <c r="E7" s="1">
        <f t="shared" si="0"/>
        <v>1</v>
      </c>
      <c r="G7" s="9" t="s">
        <v>1942</v>
      </c>
      <c r="H7" s="1" t="str">
        <f t="shared" si="1"/>
        <v>x39</v>
      </c>
      <c r="J7" t="s">
        <v>372</v>
      </c>
    </row>
    <row r="8" spans="1:15">
      <c r="A8" t="s">
        <v>1956</v>
      </c>
      <c r="B8" s="1" t="s">
        <v>77</v>
      </c>
      <c r="D8" s="1" t="s">
        <v>2559</v>
      </c>
      <c r="E8" s="1">
        <f t="shared" si="0"/>
        <v>1</v>
      </c>
      <c r="G8" s="9" t="s">
        <v>1943</v>
      </c>
      <c r="H8" s="1" t="str">
        <f t="shared" si="1"/>
        <v>x149</v>
      </c>
      <c r="J8" t="s">
        <v>372</v>
      </c>
    </row>
    <row r="9" spans="1:15">
      <c r="A9" t="s">
        <v>2092</v>
      </c>
      <c r="B9" s="1" t="s">
        <v>78</v>
      </c>
      <c r="D9" s="1" t="s">
        <v>2559</v>
      </c>
      <c r="E9" s="1">
        <f t="shared" si="0"/>
        <v>1</v>
      </c>
      <c r="G9" s="9" t="s">
        <v>1944</v>
      </c>
      <c r="H9" s="1" t="str">
        <f t="shared" si="1"/>
        <v>x38</v>
      </c>
      <c r="J9" t="s">
        <v>372</v>
      </c>
    </row>
    <row r="10" spans="1:15">
      <c r="A10" t="s">
        <v>2061</v>
      </c>
      <c r="B10" s="1" t="s">
        <v>79</v>
      </c>
      <c r="D10" s="1" t="s">
        <v>2559</v>
      </c>
      <c r="E10" s="1">
        <f t="shared" si="0"/>
        <v>1</v>
      </c>
      <c r="G10" s="8" t="s">
        <v>1945</v>
      </c>
      <c r="H10" s="1" t="str">
        <f t="shared" si="1"/>
        <v>x66</v>
      </c>
      <c r="J10" t="s">
        <v>372</v>
      </c>
    </row>
    <row r="11" spans="1:15">
      <c r="A11" t="s">
        <v>2062</v>
      </c>
      <c r="B11" s="1" t="s">
        <v>80</v>
      </c>
      <c r="D11" s="1" t="s">
        <v>2559</v>
      </c>
      <c r="E11" s="1">
        <f t="shared" si="0"/>
        <v>1</v>
      </c>
      <c r="G11" s="5" t="s">
        <v>1952</v>
      </c>
      <c r="H11" s="1"/>
      <c r="K11" s="1" t="s">
        <v>2559</v>
      </c>
      <c r="M11" t="s">
        <v>2372</v>
      </c>
    </row>
    <row r="12" spans="1:15">
      <c r="A12" s="1" t="s">
        <v>2063</v>
      </c>
      <c r="B12" s="1" t="s">
        <v>81</v>
      </c>
      <c r="D12" s="1" t="s">
        <v>2559</v>
      </c>
      <c r="E12" s="1">
        <f t="shared" si="0"/>
        <v>1</v>
      </c>
      <c r="G12" s="7" t="s">
        <v>135</v>
      </c>
      <c r="H12" s="1" t="str">
        <f>VLOOKUP(G12,$A$2:$B$155,2,0)</f>
        <v>x0</v>
      </c>
      <c r="I12" t="s">
        <v>371</v>
      </c>
    </row>
    <row r="13" spans="1:15">
      <c r="A13" s="1" t="s">
        <v>2096</v>
      </c>
      <c r="B13" s="1" t="s">
        <v>82</v>
      </c>
      <c r="D13" s="1" t="s">
        <v>2559</v>
      </c>
      <c r="E13" s="1">
        <f t="shared" si="0"/>
        <v>2</v>
      </c>
      <c r="G13" s="8" t="s">
        <v>1950</v>
      </c>
      <c r="H13" s="1" t="str">
        <f>VLOOKUP(G13,$A$2:$B$155,2,0)</f>
        <v>x131</v>
      </c>
      <c r="J13" t="s">
        <v>372</v>
      </c>
    </row>
    <row r="14" spans="1:15">
      <c r="A14" s="52" t="s">
        <v>2047</v>
      </c>
      <c r="B14" s="1" t="s">
        <v>83</v>
      </c>
      <c r="D14" s="1" t="s">
        <v>2559</v>
      </c>
      <c r="E14" s="1">
        <f t="shared" si="0"/>
        <v>1</v>
      </c>
      <c r="G14" s="8" t="s">
        <v>1951</v>
      </c>
      <c r="H14" s="1" t="str">
        <f>VLOOKUP(G14,$A$2:$B$155,2,0)</f>
        <v>x133</v>
      </c>
      <c r="J14" t="s">
        <v>372</v>
      </c>
    </row>
    <row r="15" spans="1:15">
      <c r="A15" s="1" t="s">
        <v>1984</v>
      </c>
      <c r="B15" s="1" t="s">
        <v>84</v>
      </c>
      <c r="D15" s="1" t="s">
        <v>2559</v>
      </c>
      <c r="E15" s="1">
        <f t="shared" si="0"/>
        <v>1</v>
      </c>
      <c r="G15" s="38" t="s">
        <v>1965</v>
      </c>
      <c r="H15" s="1"/>
      <c r="I15" s="1"/>
      <c r="K15" s="1" t="s">
        <v>2559</v>
      </c>
      <c r="M15" t="s">
        <v>2373</v>
      </c>
      <c r="O15" s="1"/>
    </row>
    <row r="16" spans="1:15">
      <c r="A16" t="s">
        <v>1985</v>
      </c>
      <c r="B16" s="1" t="s">
        <v>85</v>
      </c>
      <c r="D16" s="1" t="s">
        <v>2559</v>
      </c>
      <c r="E16" s="1">
        <f t="shared" si="0"/>
        <v>1</v>
      </c>
      <c r="G16" s="7" t="s">
        <v>135</v>
      </c>
      <c r="H16" s="1" t="str">
        <f t="shared" ref="H16:H25" si="2">VLOOKUP(G16,$A$2:$B$155,2,0)</f>
        <v>x0</v>
      </c>
      <c r="I16" s="1" t="s">
        <v>371</v>
      </c>
      <c r="J16" s="1"/>
    </row>
    <row r="17" spans="1:16">
      <c r="A17" t="s">
        <v>1957</v>
      </c>
      <c r="B17" s="1" t="s">
        <v>86</v>
      </c>
      <c r="D17" s="1" t="s">
        <v>2559</v>
      </c>
      <c r="E17" s="1">
        <f t="shared" si="0"/>
        <v>1</v>
      </c>
      <c r="G17" s="23" t="s">
        <v>1953</v>
      </c>
      <c r="H17" s="1" t="str">
        <f t="shared" si="2"/>
        <v>x18</v>
      </c>
      <c r="I17" t="s">
        <v>371</v>
      </c>
      <c r="J17" s="1" t="s">
        <v>372</v>
      </c>
    </row>
    <row r="18" spans="1:16">
      <c r="A18" t="s">
        <v>1958</v>
      </c>
      <c r="B18" s="1" t="s">
        <v>87</v>
      </c>
      <c r="D18" s="1" t="s">
        <v>2559</v>
      </c>
      <c r="E18" s="1">
        <f t="shared" si="0"/>
        <v>1</v>
      </c>
      <c r="G18" s="24" t="s">
        <v>1955</v>
      </c>
      <c r="H18" s="1" t="str">
        <f t="shared" si="2"/>
        <v>x3</v>
      </c>
      <c r="I18" s="1"/>
      <c r="J18" s="1" t="s">
        <v>372</v>
      </c>
    </row>
    <row r="19" spans="1:16">
      <c r="A19" t="s">
        <v>1961</v>
      </c>
      <c r="B19" s="1" t="s">
        <v>88</v>
      </c>
      <c r="D19" s="1" t="s">
        <v>2559</v>
      </c>
      <c r="E19" s="1">
        <f t="shared" si="0"/>
        <v>1</v>
      </c>
      <c r="G19" s="24" t="s">
        <v>1956</v>
      </c>
      <c r="H19" s="1" t="str">
        <f t="shared" si="2"/>
        <v>x6</v>
      </c>
      <c r="I19" s="1"/>
      <c r="J19" s="1" t="s">
        <v>372</v>
      </c>
      <c r="O19" s="1"/>
    </row>
    <row r="20" spans="1:16">
      <c r="A20" t="s">
        <v>1953</v>
      </c>
      <c r="B20" s="1" t="s">
        <v>89</v>
      </c>
      <c r="D20" s="1" t="s">
        <v>2559</v>
      </c>
      <c r="E20" s="1">
        <f t="shared" si="0"/>
        <v>1</v>
      </c>
      <c r="G20" s="23" t="s">
        <v>1957</v>
      </c>
      <c r="H20" s="1" t="str">
        <f t="shared" si="2"/>
        <v>x15</v>
      </c>
      <c r="I20" t="s">
        <v>371</v>
      </c>
      <c r="J20" s="1" t="s">
        <v>372</v>
      </c>
    </row>
    <row r="21" spans="1:16">
      <c r="A21" t="s">
        <v>1962</v>
      </c>
      <c r="B21" s="1" t="s">
        <v>90</v>
      </c>
      <c r="D21" s="1" t="s">
        <v>2559</v>
      </c>
      <c r="E21" s="1">
        <f t="shared" si="0"/>
        <v>1</v>
      </c>
      <c r="G21" s="24" t="s">
        <v>1958</v>
      </c>
      <c r="H21" s="1" t="str">
        <f t="shared" si="2"/>
        <v>x16</v>
      </c>
      <c r="I21" s="68" t="s">
        <v>371</v>
      </c>
      <c r="J21" s="1" t="s">
        <v>372</v>
      </c>
      <c r="O21" s="68" t="s">
        <v>1954</v>
      </c>
    </row>
    <row r="22" spans="1:16">
      <c r="A22" t="s">
        <v>2070</v>
      </c>
      <c r="B22" s="1" t="s">
        <v>91</v>
      </c>
      <c r="D22" s="1" t="s">
        <v>2559</v>
      </c>
      <c r="E22" s="1">
        <f t="shared" si="0"/>
        <v>1</v>
      </c>
      <c r="G22" s="25" t="s">
        <v>1959</v>
      </c>
      <c r="H22" s="1" t="str">
        <f t="shared" si="2"/>
        <v>x2</v>
      </c>
      <c r="I22" s="1"/>
      <c r="J22" s="1" t="s">
        <v>372</v>
      </c>
    </row>
    <row r="23" spans="1:16">
      <c r="A23" t="s">
        <v>2071</v>
      </c>
      <c r="B23" s="1" t="s">
        <v>92</v>
      </c>
      <c r="D23" s="1" t="s">
        <v>2559</v>
      </c>
      <c r="E23" s="1">
        <f t="shared" si="0"/>
        <v>1</v>
      </c>
      <c r="G23" s="25" t="s">
        <v>1960</v>
      </c>
      <c r="H23" s="1" t="str">
        <f t="shared" si="2"/>
        <v>x5</v>
      </c>
      <c r="I23" s="1"/>
      <c r="J23" s="1" t="s">
        <v>372</v>
      </c>
    </row>
    <row r="24" spans="1:16">
      <c r="A24" t="s">
        <v>2072</v>
      </c>
      <c r="B24" s="1" t="s">
        <v>93</v>
      </c>
      <c r="D24" s="1" t="s">
        <v>2559</v>
      </c>
      <c r="E24" s="1">
        <f t="shared" si="0"/>
        <v>1</v>
      </c>
      <c r="G24" s="24" t="s">
        <v>1961</v>
      </c>
      <c r="H24" s="1" t="str">
        <f t="shared" si="2"/>
        <v>x17</v>
      </c>
      <c r="I24" s="1"/>
      <c r="J24" s="1" t="s">
        <v>372</v>
      </c>
      <c r="O24" s="68" t="s">
        <v>2454</v>
      </c>
      <c r="P24" s="1"/>
    </row>
    <row r="25" spans="1:16">
      <c r="A25" t="s">
        <v>2073</v>
      </c>
      <c r="B25" s="1" t="s">
        <v>94</v>
      </c>
      <c r="D25" s="1" t="s">
        <v>2559</v>
      </c>
      <c r="E25" s="1">
        <f t="shared" si="0"/>
        <v>1</v>
      </c>
      <c r="G25" s="23" t="s">
        <v>1962</v>
      </c>
      <c r="H25" s="1" t="str">
        <f t="shared" si="2"/>
        <v>x19</v>
      </c>
      <c r="I25" s="1"/>
      <c r="J25" s="1" t="s">
        <v>372</v>
      </c>
      <c r="P25" s="1"/>
    </row>
    <row r="26" spans="1:16">
      <c r="A26" t="s">
        <v>2074</v>
      </c>
      <c r="B26" s="1" t="s">
        <v>95</v>
      </c>
      <c r="D26" s="1" t="s">
        <v>2559</v>
      </c>
      <c r="E26" s="1">
        <f t="shared" si="0"/>
        <v>1</v>
      </c>
      <c r="G26" s="69" t="s">
        <v>1966</v>
      </c>
      <c r="H26" s="1"/>
      <c r="K26" s="1" t="s">
        <v>2559</v>
      </c>
      <c r="M26" t="s">
        <v>2373</v>
      </c>
    </row>
    <row r="27" spans="1:16">
      <c r="A27" t="s">
        <v>1983</v>
      </c>
      <c r="B27" s="1" t="s">
        <v>96</v>
      </c>
      <c r="D27" s="1" t="s">
        <v>2559</v>
      </c>
      <c r="E27" s="1">
        <f t="shared" si="0"/>
        <v>1</v>
      </c>
      <c r="G27" s="34" t="s">
        <v>135</v>
      </c>
      <c r="H27" s="1" t="str">
        <f>VLOOKUP(G27,$A$2:$B$155,2,0)</f>
        <v>x0</v>
      </c>
      <c r="I27" t="s">
        <v>371</v>
      </c>
    </row>
    <row r="28" spans="1:16">
      <c r="A28" t="s">
        <v>1940</v>
      </c>
      <c r="B28" s="1" t="s">
        <v>97</v>
      </c>
      <c r="D28" s="1" t="s">
        <v>2559</v>
      </c>
      <c r="E28" s="1">
        <f t="shared" si="0"/>
        <v>1</v>
      </c>
      <c r="G28" s="35" t="s">
        <v>1963</v>
      </c>
      <c r="H28" s="1" t="str">
        <f>VLOOKUP(G28,$A$2:$B$155,2,0)</f>
        <v>x1</v>
      </c>
      <c r="I28" t="s">
        <v>371</v>
      </c>
      <c r="J28" s="1" t="s">
        <v>372</v>
      </c>
    </row>
    <row r="29" spans="1:16">
      <c r="A29" t="s">
        <v>1939</v>
      </c>
      <c r="B29" s="1" t="s">
        <v>98</v>
      </c>
      <c r="D29" s="1" t="s">
        <v>2559</v>
      </c>
      <c r="E29" s="1">
        <f t="shared" si="0"/>
        <v>1</v>
      </c>
      <c r="G29" s="70" t="s">
        <v>1955</v>
      </c>
      <c r="H29" s="1" t="str">
        <f>VLOOKUP(G29,$A$2:$B$155,2,0)</f>
        <v>x3</v>
      </c>
      <c r="J29" s="1" t="s">
        <v>372</v>
      </c>
    </row>
    <row r="30" spans="1:16">
      <c r="A30" t="s">
        <v>2067</v>
      </c>
      <c r="B30" s="1" t="s">
        <v>99</v>
      </c>
      <c r="D30" s="1" t="s">
        <v>2559</v>
      </c>
      <c r="E30" s="1">
        <f t="shared" si="0"/>
        <v>1</v>
      </c>
      <c r="G30" s="70" t="s">
        <v>1959</v>
      </c>
      <c r="H30" s="1" t="str">
        <f>VLOOKUP(G30,$A$2:$B$155,2,0)</f>
        <v>x2</v>
      </c>
      <c r="J30" s="1" t="s">
        <v>372</v>
      </c>
      <c r="O30" s="1"/>
    </row>
    <row r="31" spans="1:16">
      <c r="A31" t="s">
        <v>2097</v>
      </c>
      <c r="B31" s="1" t="s">
        <v>100</v>
      </c>
      <c r="D31" s="1" t="s">
        <v>2559</v>
      </c>
      <c r="E31" s="1">
        <f t="shared" si="0"/>
        <v>2</v>
      </c>
      <c r="G31" s="23" t="s">
        <v>1964</v>
      </c>
      <c r="H31" s="1" t="str">
        <f>VLOOKUP(G31,$A$2:$B$155,2,0)</f>
        <v>x4</v>
      </c>
      <c r="J31" s="1" t="s">
        <v>372</v>
      </c>
    </row>
    <row r="32" spans="1:16">
      <c r="A32" t="s">
        <v>2043</v>
      </c>
      <c r="B32" s="1" t="s">
        <v>101</v>
      </c>
      <c r="D32" s="1" t="s">
        <v>2559</v>
      </c>
      <c r="E32" s="1">
        <f t="shared" si="0"/>
        <v>1</v>
      </c>
      <c r="G32" s="36" t="s">
        <v>2082</v>
      </c>
      <c r="H32" s="1"/>
      <c r="I32" s="1"/>
      <c r="J32" s="1"/>
      <c r="K32" s="1" t="s">
        <v>2559</v>
      </c>
      <c r="L32" s="1"/>
      <c r="M32" s="1" t="s">
        <v>2083</v>
      </c>
      <c r="O32" s="68" t="s">
        <v>35</v>
      </c>
    </row>
    <row r="33" spans="1:16">
      <c r="A33" t="s">
        <v>2066</v>
      </c>
      <c r="B33" s="1" t="s">
        <v>102</v>
      </c>
      <c r="D33" s="1" t="s">
        <v>2559</v>
      </c>
      <c r="E33" s="1">
        <f t="shared" si="0"/>
        <v>1</v>
      </c>
      <c r="G33" s="37" t="s">
        <v>135</v>
      </c>
      <c r="H33" s="1" t="str">
        <f t="shared" ref="H33:H56" si="3">VLOOKUP(G33,$A$2:$B$155,2,0)</f>
        <v>x0</v>
      </c>
      <c r="I33" s="1" t="s">
        <v>371</v>
      </c>
      <c r="J33" s="1"/>
      <c r="K33" s="1"/>
      <c r="L33" s="1"/>
      <c r="M33" s="1"/>
    </row>
    <row r="34" spans="1:16">
      <c r="A34" t="s">
        <v>1976</v>
      </c>
      <c r="B34" s="1" t="s">
        <v>103</v>
      </c>
      <c r="D34" s="1" t="s">
        <v>2559</v>
      </c>
      <c r="E34" s="1">
        <f t="shared" ref="E34:E65" si="4">COUNTIF($H$2:$H$266,B34)</f>
        <v>1</v>
      </c>
      <c r="G34" s="11" t="s">
        <v>2350</v>
      </c>
      <c r="H34" s="1" t="str">
        <f t="shared" si="3"/>
        <v>x121</v>
      </c>
      <c r="I34" s="1"/>
      <c r="J34" s="1" t="s">
        <v>372</v>
      </c>
      <c r="K34" s="1"/>
      <c r="L34" s="1"/>
      <c r="M34" s="1"/>
    </row>
    <row r="35" spans="1:16">
      <c r="A35" t="s">
        <v>1977</v>
      </c>
      <c r="B35" s="1" t="s">
        <v>104</v>
      </c>
      <c r="D35" s="1" t="s">
        <v>2559</v>
      </c>
      <c r="E35" s="1">
        <f t="shared" si="4"/>
        <v>1</v>
      </c>
      <c r="G35" s="11" t="s">
        <v>3713</v>
      </c>
      <c r="H35" s="1" t="str">
        <f t="shared" si="3"/>
        <v>x151</v>
      </c>
      <c r="I35" s="1" t="s">
        <v>371</v>
      </c>
      <c r="J35" s="1" t="s">
        <v>372</v>
      </c>
      <c r="K35" s="1"/>
      <c r="L35" s="1"/>
      <c r="M35" s="1"/>
    </row>
    <row r="36" spans="1:16">
      <c r="A36" t="s">
        <v>1978</v>
      </c>
      <c r="B36" s="1" t="s">
        <v>105</v>
      </c>
      <c r="D36" s="1" t="s">
        <v>2559</v>
      </c>
      <c r="E36" s="1">
        <f t="shared" si="4"/>
        <v>1</v>
      </c>
      <c r="G36" s="29" t="s">
        <v>2081</v>
      </c>
      <c r="H36" s="1" t="str">
        <f t="shared" si="3"/>
        <v>x68</v>
      </c>
      <c r="I36" s="1"/>
      <c r="J36" s="1" t="s">
        <v>372</v>
      </c>
      <c r="K36" s="1"/>
      <c r="L36" s="1"/>
      <c r="M36" s="1"/>
      <c r="O36" s="1"/>
      <c r="P36" s="1"/>
    </row>
    <row r="37" spans="1:16">
      <c r="A37" t="s">
        <v>2064</v>
      </c>
      <c r="B37" s="1" t="s">
        <v>106</v>
      </c>
      <c r="D37" s="1" t="s">
        <v>2559</v>
      </c>
      <c r="E37" s="1">
        <f t="shared" si="4"/>
        <v>1</v>
      </c>
      <c r="G37" s="29" t="s">
        <v>3714</v>
      </c>
      <c r="H37" s="1" t="str">
        <f t="shared" si="3"/>
        <v>x152</v>
      </c>
      <c r="I37" s="1" t="s">
        <v>371</v>
      </c>
      <c r="J37" s="1" t="s">
        <v>372</v>
      </c>
      <c r="K37" s="1"/>
      <c r="L37" s="1"/>
      <c r="M37" s="1"/>
      <c r="O37" s="1"/>
      <c r="P37" s="1"/>
    </row>
    <row r="38" spans="1:16">
      <c r="A38" t="s">
        <v>2044</v>
      </c>
      <c r="B38" s="1" t="s">
        <v>107</v>
      </c>
      <c r="D38" s="1" t="s">
        <v>2559</v>
      </c>
      <c r="E38" s="1">
        <f t="shared" si="4"/>
        <v>1</v>
      </c>
      <c r="G38" s="10" t="s">
        <v>1972</v>
      </c>
      <c r="H38" s="1" t="str">
        <f t="shared" si="3"/>
        <v>x97</v>
      </c>
      <c r="I38" s="1" t="s">
        <v>371</v>
      </c>
      <c r="J38" s="1" t="s">
        <v>372</v>
      </c>
      <c r="K38" s="1"/>
      <c r="L38" s="1"/>
      <c r="M38" s="1"/>
      <c r="O38" s="1"/>
      <c r="P38" s="1"/>
    </row>
    <row r="39" spans="1:16">
      <c r="A39" t="s">
        <v>1947</v>
      </c>
      <c r="B39" s="1" t="s">
        <v>108</v>
      </c>
      <c r="D39" s="1" t="s">
        <v>2559</v>
      </c>
      <c r="E39" s="1">
        <f t="shared" si="4"/>
        <v>0</v>
      </c>
      <c r="G39" s="30" t="s">
        <v>1973</v>
      </c>
      <c r="H39" s="1" t="str">
        <f t="shared" si="3"/>
        <v>x70</v>
      </c>
      <c r="I39" s="1"/>
      <c r="J39" s="1" t="s">
        <v>372</v>
      </c>
      <c r="K39" s="1"/>
      <c r="L39" s="1"/>
      <c r="M39" s="1"/>
      <c r="O39" s="1"/>
      <c r="P39" s="1"/>
    </row>
    <row r="40" spans="1:16">
      <c r="A40" t="s">
        <v>1944</v>
      </c>
      <c r="B40" s="1" t="s">
        <v>109</v>
      </c>
      <c r="D40" s="1" t="s">
        <v>2559</v>
      </c>
      <c r="E40" s="1">
        <f t="shared" si="4"/>
        <v>1</v>
      </c>
      <c r="G40" s="71" t="s">
        <v>1974</v>
      </c>
      <c r="H40" s="1" t="str">
        <f t="shared" si="3"/>
        <v>x69</v>
      </c>
      <c r="I40" s="1"/>
      <c r="J40" s="1"/>
      <c r="K40" s="1"/>
      <c r="L40" s="1"/>
      <c r="M40" s="1"/>
      <c r="O40" s="1"/>
      <c r="P40" s="1"/>
    </row>
    <row r="41" spans="1:16">
      <c r="A41" t="s">
        <v>1942</v>
      </c>
      <c r="B41" s="1" t="s">
        <v>110</v>
      </c>
      <c r="D41" s="1" t="s">
        <v>2559</v>
      </c>
      <c r="E41" s="1">
        <f t="shared" si="4"/>
        <v>1</v>
      </c>
      <c r="G41" s="71" t="s">
        <v>1975</v>
      </c>
      <c r="H41" s="1" t="str">
        <f t="shared" si="3"/>
        <v>x71</v>
      </c>
      <c r="I41" s="1"/>
      <c r="J41" s="1"/>
      <c r="K41" s="1"/>
      <c r="L41" s="1"/>
      <c r="M41" s="1"/>
      <c r="O41" s="1"/>
      <c r="P41" s="1"/>
    </row>
    <row r="42" spans="1:16">
      <c r="A42" t="s">
        <v>2045</v>
      </c>
      <c r="B42" s="1" t="s">
        <v>111</v>
      </c>
      <c r="D42" s="1" t="s">
        <v>2559</v>
      </c>
      <c r="E42" s="1">
        <f t="shared" si="4"/>
        <v>1</v>
      </c>
      <c r="G42" s="30" t="s">
        <v>1976</v>
      </c>
      <c r="H42" s="1" t="str">
        <f t="shared" si="3"/>
        <v>x32</v>
      </c>
      <c r="I42" s="1"/>
      <c r="J42" s="1" t="s">
        <v>372</v>
      </c>
      <c r="K42" s="1"/>
      <c r="L42" s="1"/>
      <c r="M42" s="1"/>
      <c r="O42" s="1"/>
      <c r="P42" s="1"/>
    </row>
    <row r="43" spans="1:16">
      <c r="A43" t="s">
        <v>2023</v>
      </c>
      <c r="B43" s="1" t="s">
        <v>112</v>
      </c>
      <c r="D43" s="1" t="s">
        <v>2559</v>
      </c>
      <c r="E43" s="1">
        <f t="shared" si="4"/>
        <v>1</v>
      </c>
      <c r="G43" s="71" t="s">
        <v>1977</v>
      </c>
      <c r="H43" s="1" t="str">
        <f t="shared" si="3"/>
        <v>x33</v>
      </c>
      <c r="I43" s="1"/>
      <c r="J43" s="1"/>
      <c r="K43" s="1"/>
      <c r="L43" s="1"/>
      <c r="M43" s="1"/>
      <c r="O43" s="1"/>
      <c r="P43" s="1"/>
    </row>
    <row r="44" spans="1:16">
      <c r="A44" t="s">
        <v>2024</v>
      </c>
      <c r="B44" s="1" t="s">
        <v>113</v>
      </c>
      <c r="D44" s="1" t="s">
        <v>2559</v>
      </c>
      <c r="E44" s="1">
        <f t="shared" si="4"/>
        <v>1</v>
      </c>
      <c r="G44" s="71" t="s">
        <v>1978</v>
      </c>
      <c r="H44" s="1" t="str">
        <f t="shared" si="3"/>
        <v>x34</v>
      </c>
      <c r="I44" s="1"/>
      <c r="J44" s="1"/>
      <c r="K44" s="1"/>
      <c r="L44" s="1"/>
      <c r="M44" s="1"/>
      <c r="O44" s="1"/>
      <c r="P44" s="1"/>
    </row>
    <row r="45" spans="1:16">
      <c r="A45" t="s">
        <v>2026</v>
      </c>
      <c r="B45" s="1" t="s">
        <v>114</v>
      </c>
      <c r="D45" s="1" t="s">
        <v>2559</v>
      </c>
      <c r="E45" s="1">
        <f t="shared" si="4"/>
        <v>1</v>
      </c>
      <c r="G45" s="30" t="s">
        <v>1979</v>
      </c>
      <c r="H45" s="1" t="str">
        <f t="shared" si="3"/>
        <v>x128</v>
      </c>
      <c r="I45" s="1"/>
      <c r="J45" s="1" t="s">
        <v>372</v>
      </c>
      <c r="K45" s="1"/>
      <c r="L45" s="1"/>
      <c r="M45" s="1"/>
      <c r="O45" s="1"/>
      <c r="P45" s="1"/>
    </row>
    <row r="46" spans="1:16">
      <c r="A46" t="s">
        <v>2027</v>
      </c>
      <c r="B46" s="1" t="s">
        <v>115</v>
      </c>
      <c r="D46" s="1" t="s">
        <v>2559</v>
      </c>
      <c r="E46" s="1">
        <f t="shared" si="4"/>
        <v>1</v>
      </c>
      <c r="G46" s="30" t="s">
        <v>1980</v>
      </c>
      <c r="H46" s="1" t="str">
        <f t="shared" si="3"/>
        <v>x141</v>
      </c>
      <c r="I46" s="1"/>
      <c r="J46" s="1" t="s">
        <v>372</v>
      </c>
      <c r="K46" s="1"/>
      <c r="L46" s="1"/>
      <c r="M46" s="1"/>
      <c r="O46" s="1"/>
      <c r="P46" s="1"/>
    </row>
    <row r="47" spans="1:16">
      <c r="A47" t="s">
        <v>2028</v>
      </c>
      <c r="B47" s="1" t="s">
        <v>116</v>
      </c>
      <c r="D47" s="1" t="s">
        <v>2559</v>
      </c>
      <c r="E47" s="1">
        <f t="shared" si="4"/>
        <v>1</v>
      </c>
      <c r="G47" s="71" t="s">
        <v>1981</v>
      </c>
      <c r="H47" s="1" t="str">
        <f t="shared" si="3"/>
        <v>x142</v>
      </c>
      <c r="I47" s="1"/>
      <c r="J47" s="1"/>
      <c r="K47" s="1"/>
      <c r="L47" s="1"/>
      <c r="M47" s="1"/>
      <c r="O47" s="1"/>
      <c r="P47" s="1"/>
    </row>
    <row r="48" spans="1:16">
      <c r="A48" t="s">
        <v>2025</v>
      </c>
      <c r="B48" s="1" t="s">
        <v>117</v>
      </c>
      <c r="D48" s="1" t="s">
        <v>2559</v>
      </c>
      <c r="E48" s="1">
        <f t="shared" si="4"/>
        <v>1</v>
      </c>
      <c r="G48" s="71" t="s">
        <v>1982</v>
      </c>
      <c r="H48" s="1" t="str">
        <f t="shared" si="3"/>
        <v>x143</v>
      </c>
      <c r="I48" s="1"/>
      <c r="J48" s="1"/>
      <c r="K48" s="1"/>
      <c r="L48" s="1"/>
      <c r="M48" s="1"/>
      <c r="O48" s="1"/>
      <c r="P48" s="1"/>
    </row>
    <row r="49" spans="1:16">
      <c r="A49" t="s">
        <v>2016</v>
      </c>
      <c r="B49" s="1" t="s">
        <v>118</v>
      </c>
      <c r="D49" s="1" t="s">
        <v>2559</v>
      </c>
      <c r="E49" s="1">
        <f t="shared" si="4"/>
        <v>1</v>
      </c>
      <c r="G49" s="30" t="s">
        <v>2532</v>
      </c>
      <c r="H49" s="1" t="str">
        <f t="shared" si="3"/>
        <v>x98</v>
      </c>
      <c r="I49" s="1"/>
      <c r="J49" s="1" t="s">
        <v>372</v>
      </c>
      <c r="K49" s="1"/>
      <c r="L49" s="1"/>
      <c r="M49" s="1"/>
      <c r="O49" s="1"/>
      <c r="P49" s="1"/>
    </row>
    <row r="50" spans="1:16">
      <c r="A50" t="s">
        <v>2005</v>
      </c>
      <c r="B50" s="1" t="s">
        <v>119</v>
      </c>
      <c r="D50" s="1" t="s">
        <v>2559</v>
      </c>
      <c r="E50" s="1">
        <f t="shared" si="4"/>
        <v>1</v>
      </c>
      <c r="G50" s="30" t="s">
        <v>1983</v>
      </c>
      <c r="H50" s="1" t="str">
        <f t="shared" si="3"/>
        <v>x25</v>
      </c>
      <c r="I50" s="1"/>
      <c r="J50" s="1" t="s">
        <v>372</v>
      </c>
      <c r="K50" s="1"/>
      <c r="L50" s="1"/>
      <c r="M50" s="1"/>
      <c r="O50" s="1"/>
      <c r="P50" s="1"/>
    </row>
    <row r="51" spans="1:16">
      <c r="A51" t="s">
        <v>2009</v>
      </c>
      <c r="B51" s="1" t="s">
        <v>120</v>
      </c>
      <c r="D51" s="1" t="s">
        <v>2559</v>
      </c>
      <c r="E51" s="1">
        <f t="shared" si="4"/>
        <v>1</v>
      </c>
      <c r="G51" s="30" t="s">
        <v>1984</v>
      </c>
      <c r="H51" s="1" t="str">
        <f t="shared" si="3"/>
        <v>x13</v>
      </c>
      <c r="I51" s="1"/>
      <c r="J51" s="1" t="s">
        <v>372</v>
      </c>
      <c r="K51" s="1"/>
      <c r="L51" s="1"/>
      <c r="M51" s="1"/>
      <c r="O51" s="1"/>
      <c r="P51" s="1"/>
    </row>
    <row r="52" spans="1:16">
      <c r="A52" t="s">
        <v>2004</v>
      </c>
      <c r="B52" s="1" t="s">
        <v>121</v>
      </c>
      <c r="D52" s="1" t="s">
        <v>2559</v>
      </c>
      <c r="E52" s="1">
        <f t="shared" si="4"/>
        <v>1</v>
      </c>
      <c r="G52" s="10" t="s">
        <v>1985</v>
      </c>
      <c r="H52" s="1" t="str">
        <f t="shared" si="3"/>
        <v>x14</v>
      </c>
      <c r="I52" s="1" t="s">
        <v>371</v>
      </c>
      <c r="J52" s="1" t="s">
        <v>372</v>
      </c>
      <c r="K52" s="1"/>
      <c r="L52" s="1"/>
      <c r="M52" s="1"/>
      <c r="O52" s="1"/>
      <c r="P52" s="1"/>
    </row>
    <row r="53" spans="1:16">
      <c r="A53" t="s">
        <v>2017</v>
      </c>
      <c r="B53" s="1" t="s">
        <v>122</v>
      </c>
      <c r="D53" s="1" t="s">
        <v>2559</v>
      </c>
      <c r="E53" s="1">
        <f t="shared" si="4"/>
        <v>1</v>
      </c>
      <c r="G53" s="30" t="s">
        <v>1986</v>
      </c>
      <c r="H53" s="1" t="str">
        <f t="shared" si="3"/>
        <v>x146</v>
      </c>
      <c r="I53" s="1"/>
      <c r="J53" s="1" t="s">
        <v>372</v>
      </c>
      <c r="K53" s="1"/>
      <c r="L53" s="1"/>
      <c r="M53" s="1"/>
      <c r="O53" s="1"/>
      <c r="P53" s="1"/>
    </row>
    <row r="54" spans="1:16">
      <c r="A54" t="s">
        <v>2018</v>
      </c>
      <c r="B54" s="1" t="s">
        <v>123</v>
      </c>
      <c r="D54" s="1" t="s">
        <v>2559</v>
      </c>
      <c r="E54" s="1">
        <f t="shared" si="4"/>
        <v>1</v>
      </c>
      <c r="G54" s="30" t="s">
        <v>1987</v>
      </c>
      <c r="H54" s="1" t="str">
        <f t="shared" si="3"/>
        <v>x147</v>
      </c>
      <c r="I54" s="1" t="s">
        <v>371</v>
      </c>
      <c r="J54" s="1" t="s">
        <v>372</v>
      </c>
      <c r="K54" s="1"/>
      <c r="L54" s="1"/>
      <c r="M54" s="1"/>
      <c r="O54" s="1"/>
      <c r="P54" s="1"/>
    </row>
    <row r="55" spans="1:16">
      <c r="A55" t="s">
        <v>2020</v>
      </c>
      <c r="B55" s="1" t="s">
        <v>268</v>
      </c>
      <c r="D55" s="1" t="s">
        <v>2559</v>
      </c>
      <c r="E55" s="1">
        <f t="shared" si="4"/>
        <v>1</v>
      </c>
      <c r="G55" s="78" t="s">
        <v>1988</v>
      </c>
      <c r="H55" s="1" t="str">
        <f t="shared" si="3"/>
        <v>x129</v>
      </c>
      <c r="I55" s="1"/>
      <c r="J55" s="1" t="s">
        <v>372</v>
      </c>
      <c r="K55" s="1"/>
      <c r="L55" s="1"/>
      <c r="M55" s="1"/>
      <c r="O55" s="1"/>
      <c r="P55" s="1"/>
    </row>
    <row r="56" spans="1:16">
      <c r="A56" t="s">
        <v>2021</v>
      </c>
      <c r="B56" s="1" t="s">
        <v>269</v>
      </c>
      <c r="D56" s="1" t="s">
        <v>2559</v>
      </c>
      <c r="E56" s="1">
        <f t="shared" si="4"/>
        <v>1</v>
      </c>
      <c r="G56" s="78" t="s">
        <v>1989</v>
      </c>
      <c r="H56" s="1" t="str">
        <f t="shared" si="3"/>
        <v>x148</v>
      </c>
      <c r="I56" s="1"/>
      <c r="J56" s="1" t="s">
        <v>372</v>
      </c>
      <c r="K56" s="1"/>
      <c r="L56" s="1"/>
      <c r="M56" s="1"/>
      <c r="O56" s="1"/>
      <c r="P56" s="1"/>
    </row>
    <row r="57" spans="1:16">
      <c r="A57" t="s">
        <v>2022</v>
      </c>
      <c r="B57" s="1" t="s">
        <v>270</v>
      </c>
      <c r="D57" s="1" t="s">
        <v>2559</v>
      </c>
      <c r="E57" s="1">
        <f t="shared" si="4"/>
        <v>1</v>
      </c>
      <c r="G57" s="10" t="s">
        <v>1990</v>
      </c>
      <c r="H57" s="1" t="str">
        <f t="shared" ref="H57:H120" si="5">VLOOKUP(G57,$A$2:$B$155,2,0)</f>
        <v>x67</v>
      </c>
      <c r="I57" s="1" t="s">
        <v>371</v>
      </c>
      <c r="J57" s="1" t="s">
        <v>372</v>
      </c>
      <c r="K57" s="1"/>
      <c r="L57" s="1"/>
      <c r="M57" s="1"/>
      <c r="O57" s="1"/>
      <c r="P57" s="1"/>
    </row>
    <row r="58" spans="1:16">
      <c r="A58" t="s">
        <v>2019</v>
      </c>
      <c r="B58" s="1" t="s">
        <v>271</v>
      </c>
      <c r="D58" s="1" t="s">
        <v>2559</v>
      </c>
      <c r="E58" s="1">
        <f t="shared" si="4"/>
        <v>1</v>
      </c>
      <c r="G58" s="30" t="s">
        <v>1991</v>
      </c>
      <c r="H58" s="1" t="str">
        <f t="shared" si="5"/>
        <v>x84</v>
      </c>
      <c r="I58" s="1" t="s">
        <v>371</v>
      </c>
      <c r="J58" s="1" t="s">
        <v>372</v>
      </c>
      <c r="K58" s="1"/>
      <c r="L58" s="1"/>
      <c r="M58" s="1"/>
      <c r="O58" s="1"/>
      <c r="P58" s="1"/>
    </row>
    <row r="59" spans="1:16">
      <c r="A59" t="s">
        <v>2003</v>
      </c>
      <c r="B59" s="1" t="s">
        <v>272</v>
      </c>
      <c r="D59" s="1" t="s">
        <v>2559</v>
      </c>
      <c r="E59" s="1">
        <f t="shared" si="4"/>
        <v>1</v>
      </c>
      <c r="G59" s="71" t="s">
        <v>1992</v>
      </c>
      <c r="H59" s="1" t="str">
        <f t="shared" si="5"/>
        <v>x80</v>
      </c>
      <c r="I59" s="1"/>
      <c r="J59" s="1" t="s">
        <v>372</v>
      </c>
      <c r="K59" s="1"/>
      <c r="L59" s="1"/>
      <c r="M59" s="1"/>
      <c r="O59" s="1"/>
      <c r="P59" s="1"/>
    </row>
    <row r="60" spans="1:16">
      <c r="A60" t="s">
        <v>2029</v>
      </c>
      <c r="B60" s="1" t="s">
        <v>273</v>
      </c>
      <c r="D60" s="1" t="s">
        <v>2559</v>
      </c>
      <c r="E60" s="1">
        <f t="shared" si="4"/>
        <v>1</v>
      </c>
      <c r="G60" s="71" t="s">
        <v>1993</v>
      </c>
      <c r="H60" s="1" t="str">
        <f t="shared" si="5"/>
        <v>x78</v>
      </c>
      <c r="I60" s="1"/>
      <c r="J60" s="1" t="s">
        <v>372</v>
      </c>
      <c r="K60" s="1"/>
      <c r="L60" s="1"/>
      <c r="M60" s="1"/>
      <c r="O60" s="1"/>
      <c r="P60" s="1"/>
    </row>
    <row r="61" spans="1:16">
      <c r="A61" t="s">
        <v>2032</v>
      </c>
      <c r="B61" s="1" t="s">
        <v>274</v>
      </c>
      <c r="D61" s="1" t="s">
        <v>2559</v>
      </c>
      <c r="E61" s="1">
        <f t="shared" si="4"/>
        <v>1</v>
      </c>
      <c r="G61" s="71" t="s">
        <v>1994</v>
      </c>
      <c r="H61" s="1" t="str">
        <f t="shared" si="5"/>
        <v>x75</v>
      </c>
      <c r="I61" s="1"/>
      <c r="J61" s="1" t="s">
        <v>372</v>
      </c>
      <c r="K61" s="1"/>
      <c r="L61" s="1"/>
      <c r="M61" s="1"/>
      <c r="O61" s="1"/>
      <c r="P61" s="1"/>
    </row>
    <row r="62" spans="1:16">
      <c r="A62" t="s">
        <v>2030</v>
      </c>
      <c r="B62" s="1" t="s">
        <v>275</v>
      </c>
      <c r="D62" s="1" t="s">
        <v>2559</v>
      </c>
      <c r="E62" s="1">
        <f t="shared" si="4"/>
        <v>1</v>
      </c>
      <c r="G62" s="71" t="s">
        <v>1995</v>
      </c>
      <c r="H62" s="1" t="str">
        <f t="shared" si="5"/>
        <v>x77</v>
      </c>
      <c r="I62" s="1"/>
      <c r="J62" s="1" t="s">
        <v>372</v>
      </c>
      <c r="K62" s="1"/>
      <c r="L62" s="1"/>
      <c r="M62" s="1"/>
      <c r="O62" s="1"/>
      <c r="P62" s="1"/>
    </row>
    <row r="63" spans="1:16">
      <c r="A63" t="s">
        <v>2031</v>
      </c>
      <c r="B63" s="1" t="s">
        <v>276</v>
      </c>
      <c r="D63" s="1" t="s">
        <v>2559</v>
      </c>
      <c r="E63" s="1">
        <f t="shared" si="4"/>
        <v>1</v>
      </c>
      <c r="G63" s="72" t="s">
        <v>2531</v>
      </c>
      <c r="H63" s="1" t="str">
        <f t="shared" si="5"/>
        <v>x83</v>
      </c>
      <c r="I63" s="1"/>
      <c r="J63" s="1"/>
      <c r="K63" s="1"/>
      <c r="L63" s="1"/>
      <c r="M63" s="1"/>
      <c r="O63" s="1"/>
      <c r="P63" s="1"/>
    </row>
    <row r="64" spans="1:16">
      <c r="A64" t="s">
        <v>2033</v>
      </c>
      <c r="B64" s="1" t="s">
        <v>277</v>
      </c>
      <c r="D64" s="1" t="s">
        <v>2559</v>
      </c>
      <c r="E64" s="1">
        <f t="shared" si="4"/>
        <v>1</v>
      </c>
      <c r="G64" s="72" t="s">
        <v>1996</v>
      </c>
      <c r="H64" s="1" t="str">
        <f t="shared" si="5"/>
        <v>x82</v>
      </c>
      <c r="I64" s="1"/>
      <c r="J64" s="1"/>
      <c r="K64" s="1"/>
      <c r="L64" s="1"/>
      <c r="M64" s="1"/>
      <c r="O64" s="1"/>
      <c r="P64" s="1"/>
    </row>
    <row r="65" spans="1:16">
      <c r="A65" t="s">
        <v>2034</v>
      </c>
      <c r="B65" s="1" t="s">
        <v>278</v>
      </c>
      <c r="D65" s="1" t="s">
        <v>2559</v>
      </c>
      <c r="E65" s="1">
        <f t="shared" si="4"/>
        <v>1</v>
      </c>
      <c r="G65" s="72" t="s">
        <v>1997</v>
      </c>
      <c r="H65" s="1" t="str">
        <f t="shared" si="5"/>
        <v>x79</v>
      </c>
      <c r="I65" s="1"/>
      <c r="J65" s="1"/>
      <c r="K65" s="1"/>
      <c r="L65" s="1"/>
      <c r="M65" s="1"/>
      <c r="O65" s="1"/>
      <c r="P65" s="1"/>
    </row>
    <row r="66" spans="1:16">
      <c r="A66" t="s">
        <v>2010</v>
      </c>
      <c r="B66" s="1" t="s">
        <v>279</v>
      </c>
      <c r="D66" s="1" t="s">
        <v>2559</v>
      </c>
      <c r="E66" s="1">
        <f t="shared" ref="E66:E97" si="6">COUNTIF($H$2:$H$266,B66)</f>
        <v>1</v>
      </c>
      <c r="G66" s="71" t="s">
        <v>1998</v>
      </c>
      <c r="H66" s="1" t="str">
        <f t="shared" si="5"/>
        <v>x76</v>
      </c>
      <c r="I66" s="1"/>
      <c r="J66" s="1" t="s">
        <v>372</v>
      </c>
      <c r="K66" s="1"/>
      <c r="L66" s="1"/>
      <c r="M66" s="1"/>
      <c r="O66" s="1"/>
      <c r="P66" s="1"/>
    </row>
    <row r="67" spans="1:16">
      <c r="A67" t="s">
        <v>2001</v>
      </c>
      <c r="B67" s="1" t="s">
        <v>280</v>
      </c>
      <c r="D67" s="1" t="s">
        <v>2559</v>
      </c>
      <c r="E67" s="1">
        <f t="shared" si="6"/>
        <v>1</v>
      </c>
      <c r="G67" s="71" t="s">
        <v>1999</v>
      </c>
      <c r="H67" s="1" t="str">
        <f t="shared" si="5"/>
        <v>x81</v>
      </c>
      <c r="I67" s="1"/>
      <c r="J67" s="1" t="s">
        <v>372</v>
      </c>
      <c r="K67" s="1"/>
      <c r="L67" s="1"/>
      <c r="M67" s="1"/>
      <c r="O67" s="1"/>
      <c r="P67" s="1"/>
    </row>
    <row r="68" spans="1:16">
      <c r="A68" t="s">
        <v>1945</v>
      </c>
      <c r="B68" s="1" t="s">
        <v>281</v>
      </c>
      <c r="D68" s="1" t="s">
        <v>2559</v>
      </c>
      <c r="E68" s="1">
        <f t="shared" si="6"/>
        <v>1</v>
      </c>
      <c r="G68" s="71" t="s">
        <v>2000</v>
      </c>
      <c r="H68" s="1" t="str">
        <f t="shared" si="5"/>
        <v>x74</v>
      </c>
      <c r="I68" s="1"/>
      <c r="J68" s="1" t="s">
        <v>372</v>
      </c>
      <c r="K68" s="1"/>
      <c r="L68" s="1"/>
      <c r="M68" s="1"/>
      <c r="O68" s="1"/>
      <c r="P68" s="1"/>
    </row>
    <row r="69" spans="1:16">
      <c r="A69" t="s">
        <v>1990</v>
      </c>
      <c r="B69" s="1" t="s">
        <v>282</v>
      </c>
      <c r="D69" s="1" t="s">
        <v>2559</v>
      </c>
      <c r="E69" s="1">
        <f t="shared" si="6"/>
        <v>1</v>
      </c>
      <c r="G69" s="30" t="s">
        <v>2001</v>
      </c>
      <c r="H69" s="1" t="str">
        <f t="shared" si="5"/>
        <v>x65</v>
      </c>
      <c r="I69" s="1" t="s">
        <v>371</v>
      </c>
      <c r="J69" s="1" t="s">
        <v>372</v>
      </c>
      <c r="K69" s="1"/>
      <c r="L69" s="1"/>
      <c r="M69" s="1"/>
      <c r="O69" s="1"/>
      <c r="P69" s="1"/>
    </row>
    <row r="70" spans="1:16">
      <c r="A70" t="s">
        <v>2081</v>
      </c>
      <c r="B70" s="1" t="s">
        <v>283</v>
      </c>
      <c r="D70" s="1" t="s">
        <v>2559</v>
      </c>
      <c r="E70" s="1">
        <f t="shared" si="6"/>
        <v>1</v>
      </c>
      <c r="G70" s="71" t="s">
        <v>2002</v>
      </c>
      <c r="H70" s="1" t="str">
        <f t="shared" si="5"/>
        <v>x139</v>
      </c>
      <c r="I70" s="1" t="s">
        <v>371</v>
      </c>
      <c r="J70" s="1" t="s">
        <v>372</v>
      </c>
      <c r="K70" s="1"/>
      <c r="L70" s="1"/>
      <c r="M70" s="1"/>
      <c r="O70" s="1"/>
      <c r="P70" s="1"/>
    </row>
    <row r="71" spans="1:16">
      <c r="A71" t="s">
        <v>1974</v>
      </c>
      <c r="B71" s="1" t="s">
        <v>284</v>
      </c>
      <c r="D71" s="1" t="s">
        <v>2559</v>
      </c>
      <c r="E71" s="1">
        <f t="shared" si="6"/>
        <v>1</v>
      </c>
      <c r="G71" s="72" t="s">
        <v>2003</v>
      </c>
      <c r="H71" s="1" t="str">
        <f t="shared" si="5"/>
        <v>x57</v>
      </c>
      <c r="I71" s="1"/>
      <c r="J71" s="1" t="s">
        <v>372</v>
      </c>
      <c r="K71" s="1"/>
      <c r="L71" s="1"/>
      <c r="M71" s="1"/>
      <c r="O71" s="1"/>
      <c r="P71" s="1"/>
    </row>
    <row r="72" spans="1:16">
      <c r="A72" t="s">
        <v>1973</v>
      </c>
      <c r="B72" s="1" t="s">
        <v>285</v>
      </c>
      <c r="D72" s="1" t="s">
        <v>2559</v>
      </c>
      <c r="E72" s="1">
        <f t="shared" si="6"/>
        <v>1</v>
      </c>
      <c r="G72" s="72" t="s">
        <v>2004</v>
      </c>
      <c r="H72" s="1" t="str">
        <f t="shared" si="5"/>
        <v>x50</v>
      </c>
      <c r="I72" s="1"/>
      <c r="J72" s="1" t="s">
        <v>372</v>
      </c>
      <c r="K72" s="1"/>
      <c r="L72" s="1"/>
      <c r="M72" s="1"/>
      <c r="O72" s="1"/>
      <c r="P72" s="1"/>
    </row>
    <row r="73" spans="1:16">
      <c r="A73" t="s">
        <v>1975</v>
      </c>
      <c r="B73" s="1" t="s">
        <v>286</v>
      </c>
      <c r="D73" s="1" t="s">
        <v>2559</v>
      </c>
      <c r="E73" s="1">
        <f t="shared" si="6"/>
        <v>1</v>
      </c>
      <c r="G73" s="72" t="s">
        <v>2005</v>
      </c>
      <c r="H73" s="1" t="str">
        <f t="shared" si="5"/>
        <v>x48</v>
      </c>
      <c r="I73" s="1"/>
      <c r="J73" s="1" t="s">
        <v>372</v>
      </c>
      <c r="K73" s="1"/>
      <c r="L73" s="1"/>
      <c r="M73" s="1"/>
      <c r="O73" s="1"/>
      <c r="P73" s="1"/>
    </row>
    <row r="74" spans="1:16">
      <c r="A74" t="s">
        <v>32</v>
      </c>
      <c r="B74" s="1" t="s">
        <v>287</v>
      </c>
      <c r="D74" s="1" t="s">
        <v>2559</v>
      </c>
      <c r="E74" s="1">
        <f t="shared" si="6"/>
        <v>1</v>
      </c>
      <c r="G74" s="72" t="s">
        <v>2006</v>
      </c>
      <c r="H74" s="1" t="str">
        <f t="shared" si="5"/>
        <v>x136</v>
      </c>
      <c r="I74" s="1"/>
      <c r="J74" s="1" t="s">
        <v>372</v>
      </c>
      <c r="K74" s="1"/>
      <c r="L74" s="1"/>
      <c r="M74" s="1"/>
      <c r="O74" s="1"/>
      <c r="P74" s="1"/>
    </row>
    <row r="75" spans="1:16">
      <c r="A75" t="s">
        <v>2068</v>
      </c>
      <c r="B75" s="1" t="s">
        <v>288</v>
      </c>
      <c r="D75" s="1" t="s">
        <v>2559</v>
      </c>
      <c r="E75" s="1">
        <f t="shared" si="6"/>
        <v>1</v>
      </c>
      <c r="G75" s="73" t="s">
        <v>2007</v>
      </c>
      <c r="H75" s="1" t="str">
        <f t="shared" si="5"/>
        <v>x138</v>
      </c>
      <c r="I75" s="1"/>
      <c r="J75" s="1"/>
      <c r="K75" s="1"/>
      <c r="L75" s="1"/>
      <c r="M75" s="1"/>
      <c r="O75" s="1"/>
      <c r="P75" s="1"/>
    </row>
    <row r="76" spans="1:16">
      <c r="A76" t="s">
        <v>2000</v>
      </c>
      <c r="B76" s="1" t="s">
        <v>289</v>
      </c>
      <c r="D76" s="1" t="s">
        <v>2559</v>
      </c>
      <c r="E76" s="1">
        <f t="shared" si="6"/>
        <v>1</v>
      </c>
      <c r="G76" s="73" t="s">
        <v>2008</v>
      </c>
      <c r="H76" s="1" t="str">
        <f t="shared" si="5"/>
        <v>x137</v>
      </c>
      <c r="I76" s="1"/>
      <c r="J76" s="1"/>
      <c r="K76" s="1"/>
      <c r="L76" s="1"/>
      <c r="M76" s="1"/>
      <c r="O76" s="1"/>
      <c r="P76" s="1"/>
    </row>
    <row r="77" spans="1:16">
      <c r="A77" t="s">
        <v>1994</v>
      </c>
      <c r="B77" s="1" t="s">
        <v>290</v>
      </c>
      <c r="D77" s="1" t="s">
        <v>2559</v>
      </c>
      <c r="E77" s="1">
        <f t="shared" si="6"/>
        <v>1</v>
      </c>
      <c r="G77" s="73" t="s">
        <v>3784</v>
      </c>
      <c r="H77" s="1" t="str">
        <f t="shared" si="5"/>
        <v>x140</v>
      </c>
      <c r="I77" s="1"/>
      <c r="J77" s="1"/>
      <c r="K77" s="1"/>
      <c r="L77" s="1"/>
      <c r="M77" s="1"/>
      <c r="O77" s="1"/>
      <c r="P77" s="1"/>
    </row>
    <row r="78" spans="1:16">
      <c r="A78" t="s">
        <v>1998</v>
      </c>
      <c r="B78" s="1" t="s">
        <v>291</v>
      </c>
      <c r="D78" s="1" t="s">
        <v>2559</v>
      </c>
      <c r="E78" s="1">
        <f t="shared" si="6"/>
        <v>1</v>
      </c>
      <c r="G78" s="72" t="s">
        <v>2009</v>
      </c>
      <c r="H78" s="1" t="str">
        <f t="shared" si="5"/>
        <v>x49</v>
      </c>
      <c r="I78" s="1"/>
      <c r="J78" s="1" t="s">
        <v>372</v>
      </c>
      <c r="K78" s="1"/>
      <c r="L78" s="1"/>
      <c r="M78" s="1"/>
      <c r="O78" s="1"/>
      <c r="P78" s="1"/>
    </row>
    <row r="79" spans="1:16">
      <c r="A79" t="s">
        <v>1995</v>
      </c>
      <c r="B79" s="1" t="s">
        <v>292</v>
      </c>
      <c r="D79" s="1" t="s">
        <v>2559</v>
      </c>
      <c r="E79" s="1">
        <f t="shared" si="6"/>
        <v>1</v>
      </c>
      <c r="G79" s="72" t="s">
        <v>2010</v>
      </c>
      <c r="H79" s="1" t="str">
        <f t="shared" si="5"/>
        <v>x64</v>
      </c>
      <c r="I79" s="1"/>
      <c r="J79" s="1" t="s">
        <v>372</v>
      </c>
      <c r="K79" s="1"/>
      <c r="L79" s="1"/>
      <c r="M79" s="1"/>
      <c r="O79" s="1"/>
      <c r="P79" s="1"/>
    </row>
    <row r="80" spans="1:16">
      <c r="A80" t="s">
        <v>1993</v>
      </c>
      <c r="B80" s="1" t="s">
        <v>293</v>
      </c>
      <c r="D80" s="1" t="s">
        <v>2559</v>
      </c>
      <c r="E80" s="1">
        <f t="shared" si="6"/>
        <v>1</v>
      </c>
      <c r="G80" s="71" t="s">
        <v>2011</v>
      </c>
      <c r="H80" s="1" t="str">
        <f t="shared" si="5"/>
        <v>x120</v>
      </c>
      <c r="I80" s="1" t="s">
        <v>371</v>
      </c>
      <c r="J80" s="1" t="s">
        <v>372</v>
      </c>
      <c r="K80" s="1"/>
      <c r="L80" s="1"/>
      <c r="M80" s="1"/>
      <c r="O80" s="1"/>
      <c r="P80" s="1"/>
    </row>
    <row r="81" spans="1:16">
      <c r="A81" t="s">
        <v>1997</v>
      </c>
      <c r="B81" s="1" t="s">
        <v>294</v>
      </c>
      <c r="D81" s="1" t="s">
        <v>2559</v>
      </c>
      <c r="E81" s="1">
        <f t="shared" si="6"/>
        <v>1</v>
      </c>
      <c r="G81" s="72" t="s">
        <v>2012</v>
      </c>
      <c r="H81" s="1" t="str">
        <f t="shared" si="5"/>
        <v>x117</v>
      </c>
      <c r="I81" s="1"/>
      <c r="J81" s="1" t="s">
        <v>372</v>
      </c>
      <c r="K81" s="1"/>
      <c r="L81" s="1"/>
      <c r="M81" s="1"/>
      <c r="O81" s="1"/>
      <c r="P81" s="1"/>
    </row>
    <row r="82" spans="1:16">
      <c r="A82" t="s">
        <v>1992</v>
      </c>
      <c r="B82" s="1" t="s">
        <v>295</v>
      </c>
      <c r="D82" s="1" t="s">
        <v>2559</v>
      </c>
      <c r="E82" s="1">
        <f t="shared" si="6"/>
        <v>1</v>
      </c>
      <c r="G82" s="73" t="s">
        <v>2013</v>
      </c>
      <c r="H82" s="1" t="str">
        <f t="shared" si="5"/>
        <v>x118</v>
      </c>
      <c r="I82" s="1"/>
      <c r="J82" s="1"/>
      <c r="K82" s="1"/>
      <c r="L82" s="1"/>
      <c r="M82" s="1"/>
      <c r="O82" s="1"/>
      <c r="P82" s="1"/>
    </row>
    <row r="83" spans="1:16">
      <c r="A83" t="s">
        <v>1999</v>
      </c>
      <c r="B83" s="1" t="s">
        <v>296</v>
      </c>
      <c r="D83" s="1" t="s">
        <v>2559</v>
      </c>
      <c r="E83" s="1">
        <f t="shared" si="6"/>
        <v>1</v>
      </c>
      <c r="G83" s="73" t="s">
        <v>2014</v>
      </c>
      <c r="H83" s="1" t="str">
        <f t="shared" si="5"/>
        <v>x119</v>
      </c>
      <c r="I83" s="1"/>
      <c r="J83" s="1"/>
      <c r="K83" s="1"/>
      <c r="L83" s="1"/>
      <c r="M83" s="1"/>
      <c r="O83" s="1"/>
      <c r="P83" s="1"/>
    </row>
    <row r="84" spans="1:16">
      <c r="A84" t="s">
        <v>1996</v>
      </c>
      <c r="B84" s="1" t="s">
        <v>297</v>
      </c>
      <c r="D84" s="1" t="s">
        <v>2559</v>
      </c>
      <c r="E84" s="1">
        <f t="shared" si="6"/>
        <v>1</v>
      </c>
      <c r="G84" s="72" t="s">
        <v>2015</v>
      </c>
      <c r="H84" s="1" t="str">
        <f t="shared" si="5"/>
        <v>x116</v>
      </c>
      <c r="I84" s="1"/>
      <c r="J84" s="1" t="s">
        <v>372</v>
      </c>
      <c r="K84" s="1"/>
      <c r="L84" s="1"/>
      <c r="M84" s="1"/>
      <c r="O84" s="1"/>
      <c r="P84" s="1"/>
    </row>
    <row r="85" spans="1:16">
      <c r="A85" t="s">
        <v>2531</v>
      </c>
      <c r="B85" s="1" t="s">
        <v>298</v>
      </c>
      <c r="D85" s="1" t="s">
        <v>2559</v>
      </c>
      <c r="E85" s="1">
        <f t="shared" si="6"/>
        <v>1</v>
      </c>
      <c r="G85" s="71" t="s">
        <v>2016</v>
      </c>
      <c r="H85" s="1" t="str">
        <f t="shared" si="5"/>
        <v>x47</v>
      </c>
      <c r="I85" s="1" t="s">
        <v>371</v>
      </c>
      <c r="J85" s="1" t="s">
        <v>372</v>
      </c>
      <c r="K85" s="1"/>
      <c r="L85" s="1"/>
      <c r="M85" s="1"/>
      <c r="O85" s="1"/>
      <c r="P85" s="1"/>
    </row>
    <row r="86" spans="1:16">
      <c r="A86" t="s">
        <v>1991</v>
      </c>
      <c r="B86" s="1" t="s">
        <v>299</v>
      </c>
      <c r="D86" s="1" t="s">
        <v>2559</v>
      </c>
      <c r="E86" s="1">
        <f t="shared" si="6"/>
        <v>1</v>
      </c>
      <c r="G86" s="72" t="s">
        <v>2017</v>
      </c>
      <c r="H86" s="1" t="str">
        <f t="shared" si="5"/>
        <v>x51</v>
      </c>
      <c r="I86" s="1" t="s">
        <v>371</v>
      </c>
      <c r="J86" s="1" t="s">
        <v>372</v>
      </c>
      <c r="K86" s="1"/>
      <c r="L86" s="1"/>
      <c r="M86" s="1"/>
      <c r="O86" s="1"/>
      <c r="P86" s="1"/>
    </row>
    <row r="87" spans="1:16">
      <c r="A87" t="s">
        <v>2048</v>
      </c>
      <c r="B87" s="1" t="s">
        <v>300</v>
      </c>
      <c r="D87" s="1" t="s">
        <v>2559</v>
      </c>
      <c r="E87" s="1">
        <f t="shared" si="6"/>
        <v>1</v>
      </c>
      <c r="G87" s="73" t="s">
        <v>2018</v>
      </c>
      <c r="H87" s="1" t="str">
        <f t="shared" si="5"/>
        <v>x52</v>
      </c>
      <c r="I87" s="1"/>
      <c r="J87" s="1" t="s">
        <v>372</v>
      </c>
      <c r="K87" s="1"/>
      <c r="L87" s="1"/>
      <c r="M87" s="1"/>
      <c r="O87" s="1"/>
      <c r="P87" s="1"/>
    </row>
    <row r="88" spans="1:16">
      <c r="A88" t="s">
        <v>2050</v>
      </c>
      <c r="B88" s="1" t="s">
        <v>301</v>
      </c>
      <c r="D88" s="1" t="s">
        <v>2559</v>
      </c>
      <c r="E88" s="1">
        <f t="shared" si="6"/>
        <v>1</v>
      </c>
      <c r="G88" s="73" t="s">
        <v>2019</v>
      </c>
      <c r="H88" s="1" t="str">
        <f t="shared" si="5"/>
        <v>x56</v>
      </c>
      <c r="I88" s="1"/>
      <c r="J88" s="1" t="s">
        <v>372</v>
      </c>
      <c r="K88" s="1"/>
      <c r="L88" s="1"/>
      <c r="M88" s="1"/>
      <c r="O88" s="1"/>
      <c r="P88" s="1"/>
    </row>
    <row r="89" spans="1:16">
      <c r="A89" t="s">
        <v>2055</v>
      </c>
      <c r="B89" s="1" t="s">
        <v>302</v>
      </c>
      <c r="D89" s="1" t="s">
        <v>2559</v>
      </c>
      <c r="E89" s="1">
        <f t="shared" si="6"/>
        <v>1</v>
      </c>
      <c r="G89" s="73" t="s">
        <v>2020</v>
      </c>
      <c r="H89" s="1" t="str">
        <f t="shared" si="5"/>
        <v>x53</v>
      </c>
      <c r="I89" s="1"/>
      <c r="J89" s="1" t="s">
        <v>372</v>
      </c>
      <c r="K89" s="1"/>
      <c r="L89" s="1"/>
      <c r="M89" s="1"/>
      <c r="O89" s="1"/>
      <c r="P89" s="1"/>
    </row>
    <row r="90" spans="1:16">
      <c r="A90" t="s">
        <v>2059</v>
      </c>
      <c r="B90" s="1" t="s">
        <v>303</v>
      </c>
      <c r="D90" s="1" t="s">
        <v>2559</v>
      </c>
      <c r="E90" s="1">
        <f t="shared" si="6"/>
        <v>1</v>
      </c>
      <c r="G90" s="73" t="s">
        <v>2021</v>
      </c>
      <c r="H90" s="1" t="str">
        <f t="shared" si="5"/>
        <v>x54</v>
      </c>
      <c r="I90" s="1"/>
      <c r="J90" s="1" t="s">
        <v>372</v>
      </c>
      <c r="K90" s="1"/>
      <c r="L90" s="1"/>
      <c r="M90" s="1"/>
      <c r="O90" s="1"/>
      <c r="P90" s="1"/>
    </row>
    <row r="91" spans="1:16">
      <c r="A91" t="s">
        <v>2060</v>
      </c>
      <c r="B91" s="1" t="s">
        <v>304</v>
      </c>
      <c r="D91" s="1" t="s">
        <v>2559</v>
      </c>
      <c r="E91" s="1">
        <f t="shared" si="6"/>
        <v>1</v>
      </c>
      <c r="G91" s="73" t="s">
        <v>2022</v>
      </c>
      <c r="H91" s="1" t="str">
        <f t="shared" si="5"/>
        <v>x55</v>
      </c>
      <c r="I91" s="1"/>
      <c r="J91" s="1" t="s">
        <v>372</v>
      </c>
      <c r="K91" s="1"/>
      <c r="L91" s="1"/>
      <c r="M91" s="1"/>
      <c r="O91" s="1"/>
      <c r="P91" s="1"/>
    </row>
    <row r="92" spans="1:16">
      <c r="A92" t="s">
        <v>2058</v>
      </c>
      <c r="B92" s="1" t="s">
        <v>305</v>
      </c>
      <c r="D92" s="1" t="s">
        <v>2559</v>
      </c>
      <c r="E92" s="1">
        <f t="shared" si="6"/>
        <v>1</v>
      </c>
      <c r="G92" s="72" t="s">
        <v>2023</v>
      </c>
      <c r="H92" s="1" t="str">
        <f t="shared" si="5"/>
        <v>x41</v>
      </c>
      <c r="I92" s="1" t="s">
        <v>371</v>
      </c>
      <c r="J92" s="1" t="s">
        <v>372</v>
      </c>
      <c r="K92" s="1"/>
      <c r="L92" s="1"/>
      <c r="M92" s="1"/>
      <c r="O92" s="1"/>
      <c r="P92" s="1"/>
    </row>
    <row r="93" spans="1:16">
      <c r="A93" t="s">
        <v>2056</v>
      </c>
      <c r="B93" s="1" t="s">
        <v>306</v>
      </c>
      <c r="D93" s="1" t="s">
        <v>2559</v>
      </c>
      <c r="E93" s="1">
        <f t="shared" si="6"/>
        <v>1</v>
      </c>
      <c r="G93" s="73" t="s">
        <v>2024</v>
      </c>
      <c r="H93" s="1" t="str">
        <f t="shared" si="5"/>
        <v>x42</v>
      </c>
      <c r="I93" s="1"/>
      <c r="J93" s="1" t="s">
        <v>372</v>
      </c>
      <c r="K93" s="1"/>
      <c r="L93" s="1"/>
      <c r="M93" s="1"/>
      <c r="O93" s="1"/>
      <c r="P93" s="1"/>
    </row>
    <row r="94" spans="1:16">
      <c r="A94" t="s">
        <v>2057</v>
      </c>
      <c r="B94" s="1" t="s">
        <v>307</v>
      </c>
      <c r="D94" s="1" t="s">
        <v>2559</v>
      </c>
      <c r="E94" s="1">
        <f t="shared" si="6"/>
        <v>1</v>
      </c>
      <c r="G94" s="73" t="s">
        <v>2025</v>
      </c>
      <c r="H94" s="1" t="str">
        <f t="shared" si="5"/>
        <v>x46</v>
      </c>
      <c r="I94" s="1"/>
      <c r="J94" s="1" t="s">
        <v>372</v>
      </c>
      <c r="K94" s="1"/>
      <c r="L94" s="1"/>
      <c r="M94" s="1"/>
      <c r="O94" s="1"/>
      <c r="P94" s="1"/>
    </row>
    <row r="95" spans="1:16">
      <c r="A95" t="s">
        <v>2051</v>
      </c>
      <c r="B95" s="1" t="s">
        <v>308</v>
      </c>
      <c r="D95" s="1" t="s">
        <v>2559</v>
      </c>
      <c r="E95" s="1">
        <f t="shared" si="6"/>
        <v>1</v>
      </c>
      <c r="G95" s="73" t="s">
        <v>2026</v>
      </c>
      <c r="H95" s="1" t="str">
        <f t="shared" si="5"/>
        <v>x43</v>
      </c>
      <c r="I95" s="1"/>
      <c r="J95" s="1" t="s">
        <v>372</v>
      </c>
      <c r="K95" s="1"/>
      <c r="L95" s="1"/>
      <c r="M95" s="1"/>
      <c r="O95" s="1"/>
      <c r="P95" s="1"/>
    </row>
    <row r="96" spans="1:16">
      <c r="A96" t="s">
        <v>2052</v>
      </c>
      <c r="B96" s="1" t="s">
        <v>309</v>
      </c>
      <c r="D96" s="1" t="s">
        <v>2559</v>
      </c>
      <c r="E96" s="1">
        <f t="shared" si="6"/>
        <v>1</v>
      </c>
      <c r="G96" s="73" t="s">
        <v>2027</v>
      </c>
      <c r="H96" s="1" t="str">
        <f t="shared" si="5"/>
        <v>x44</v>
      </c>
      <c r="I96" s="1"/>
      <c r="J96" s="1" t="s">
        <v>372</v>
      </c>
      <c r="K96" s="1"/>
      <c r="L96" s="1"/>
      <c r="M96" s="1"/>
      <c r="O96" s="1"/>
      <c r="P96" s="1"/>
    </row>
    <row r="97" spans="1:16">
      <c r="A97" t="s">
        <v>2053</v>
      </c>
      <c r="B97" s="1" t="s">
        <v>310</v>
      </c>
      <c r="D97" s="1" t="s">
        <v>2559</v>
      </c>
      <c r="E97" s="1">
        <f t="shared" si="6"/>
        <v>1</v>
      </c>
      <c r="G97" s="73" t="s">
        <v>2028</v>
      </c>
      <c r="H97" s="1" t="str">
        <f t="shared" si="5"/>
        <v>x45</v>
      </c>
      <c r="I97" s="1"/>
      <c r="J97" s="1" t="s">
        <v>372</v>
      </c>
      <c r="K97" s="1"/>
      <c r="L97" s="1"/>
      <c r="M97" s="1"/>
      <c r="O97" s="1"/>
      <c r="P97" s="1"/>
    </row>
    <row r="98" spans="1:16">
      <c r="A98" t="s">
        <v>2054</v>
      </c>
      <c r="B98" s="1" t="s">
        <v>311</v>
      </c>
      <c r="D98" s="1" t="s">
        <v>2559</v>
      </c>
      <c r="E98" s="1">
        <f t="shared" ref="E98:E129" si="7">COUNTIF($H$2:$H$266,B98)</f>
        <v>1</v>
      </c>
      <c r="G98" s="72" t="s">
        <v>2029</v>
      </c>
      <c r="H98" s="1" t="str">
        <f t="shared" si="5"/>
        <v>x58</v>
      </c>
      <c r="I98" s="1" t="s">
        <v>371</v>
      </c>
      <c r="J98" s="1" t="s">
        <v>372</v>
      </c>
      <c r="K98" s="1"/>
      <c r="L98" s="1"/>
      <c r="M98" s="1"/>
      <c r="O98" s="1"/>
      <c r="P98" s="1"/>
    </row>
    <row r="99" spans="1:16">
      <c r="A99" t="s">
        <v>1972</v>
      </c>
      <c r="B99" s="1" t="s">
        <v>312</v>
      </c>
      <c r="D99" s="1" t="s">
        <v>2559</v>
      </c>
      <c r="E99" s="1">
        <f t="shared" si="7"/>
        <v>1</v>
      </c>
      <c r="G99" s="73" t="s">
        <v>2030</v>
      </c>
      <c r="H99" s="1" t="str">
        <f t="shared" si="5"/>
        <v>x60</v>
      </c>
      <c r="I99" s="1"/>
      <c r="J99" s="1" t="s">
        <v>372</v>
      </c>
      <c r="K99" s="1"/>
      <c r="L99" s="1"/>
      <c r="M99" s="1"/>
      <c r="O99" s="1"/>
      <c r="P99" s="1"/>
    </row>
    <row r="100" spans="1:16">
      <c r="A100" t="s">
        <v>2532</v>
      </c>
      <c r="B100" s="1" t="s">
        <v>313</v>
      </c>
      <c r="D100" s="1" t="s">
        <v>2559</v>
      </c>
      <c r="E100" s="1">
        <f t="shared" si="7"/>
        <v>1</v>
      </c>
      <c r="G100" s="73" t="s">
        <v>2031</v>
      </c>
      <c r="H100" s="1" t="str">
        <f t="shared" si="5"/>
        <v>x61</v>
      </c>
      <c r="I100" s="1" t="s">
        <v>371</v>
      </c>
      <c r="J100" s="1" t="s">
        <v>372</v>
      </c>
      <c r="K100" s="1"/>
      <c r="L100" s="1"/>
      <c r="M100" s="1"/>
      <c r="O100" s="1"/>
      <c r="P100" s="1"/>
    </row>
    <row r="101" spans="1:16">
      <c r="A101" t="s">
        <v>2076</v>
      </c>
      <c r="B101" s="1" t="s">
        <v>314</v>
      </c>
      <c r="D101" s="1" t="s">
        <v>2559</v>
      </c>
      <c r="E101" s="1">
        <f t="shared" si="7"/>
        <v>1</v>
      </c>
      <c r="G101" s="74" t="s">
        <v>2032</v>
      </c>
      <c r="H101" s="1" t="str">
        <f t="shared" si="5"/>
        <v>x59</v>
      </c>
      <c r="I101" s="1"/>
      <c r="J101" s="1" t="s">
        <v>372</v>
      </c>
      <c r="K101" s="1"/>
      <c r="L101" s="1"/>
      <c r="M101" s="1"/>
      <c r="O101" s="1"/>
      <c r="P101" s="1"/>
    </row>
    <row r="102" spans="1:16">
      <c r="A102" t="s">
        <v>2078</v>
      </c>
      <c r="B102" s="1" t="s">
        <v>315</v>
      </c>
      <c r="D102" s="1" t="s">
        <v>2559</v>
      </c>
      <c r="E102" s="1">
        <f t="shared" si="7"/>
        <v>1</v>
      </c>
      <c r="G102" s="74" t="s">
        <v>2033</v>
      </c>
      <c r="H102" s="1" t="str">
        <f t="shared" si="5"/>
        <v>x62</v>
      </c>
      <c r="I102" s="1"/>
      <c r="J102" s="1" t="s">
        <v>372</v>
      </c>
      <c r="K102" s="1"/>
      <c r="L102" s="1"/>
      <c r="M102" s="1"/>
      <c r="O102" s="1"/>
      <c r="P102" s="1"/>
    </row>
    <row r="103" spans="1:16">
      <c r="A103" t="s">
        <v>2049</v>
      </c>
      <c r="B103" s="1" t="s">
        <v>316</v>
      </c>
      <c r="D103" s="1" t="s">
        <v>2559</v>
      </c>
      <c r="E103" s="1">
        <f t="shared" si="7"/>
        <v>1</v>
      </c>
      <c r="G103" s="74" t="s">
        <v>2034</v>
      </c>
      <c r="H103" s="1" t="str">
        <f t="shared" si="5"/>
        <v>x63</v>
      </c>
      <c r="I103" s="1"/>
      <c r="J103" s="1" t="s">
        <v>372</v>
      </c>
      <c r="K103" s="1"/>
      <c r="L103" s="1"/>
      <c r="M103" s="1"/>
      <c r="O103" s="1"/>
      <c r="P103" s="1"/>
    </row>
    <row r="104" spans="1:16">
      <c r="A104" t="s">
        <v>2041</v>
      </c>
      <c r="B104" s="1" t="s">
        <v>317</v>
      </c>
      <c r="D104" s="1" t="s">
        <v>2559</v>
      </c>
      <c r="E104" s="1">
        <f t="shared" si="7"/>
        <v>1</v>
      </c>
      <c r="G104" s="30" t="s">
        <v>2035</v>
      </c>
      <c r="H104" s="1" t="str">
        <f t="shared" si="5"/>
        <v>x109</v>
      </c>
      <c r="I104" s="1" t="s">
        <v>371</v>
      </c>
      <c r="J104" s="1" t="s">
        <v>372</v>
      </c>
      <c r="K104" s="1"/>
      <c r="L104" s="1"/>
      <c r="M104" s="1"/>
      <c r="O104" s="1"/>
      <c r="P104" s="1"/>
    </row>
    <row r="105" spans="1:16">
      <c r="A105" t="s">
        <v>1948</v>
      </c>
      <c r="B105" s="1" t="s">
        <v>318</v>
      </c>
      <c r="D105" s="1" t="s">
        <v>2559</v>
      </c>
      <c r="E105" s="1">
        <f t="shared" si="7"/>
        <v>0</v>
      </c>
      <c r="G105" s="71" t="s">
        <v>2036</v>
      </c>
      <c r="H105" s="1" t="str">
        <f t="shared" si="5"/>
        <v>x106</v>
      </c>
      <c r="I105" s="1" t="s">
        <v>371</v>
      </c>
      <c r="J105" s="1" t="s">
        <v>372</v>
      </c>
      <c r="K105" s="1"/>
      <c r="L105" s="1"/>
      <c r="M105" s="1"/>
      <c r="O105" s="1"/>
      <c r="P105" s="1"/>
    </row>
    <row r="106" spans="1:16">
      <c r="A106" t="s">
        <v>2040</v>
      </c>
      <c r="B106" s="1" t="s">
        <v>319</v>
      </c>
      <c r="D106" s="1" t="s">
        <v>2559</v>
      </c>
      <c r="E106" s="1">
        <f t="shared" si="7"/>
        <v>1</v>
      </c>
      <c r="G106" s="72" t="s">
        <v>2037</v>
      </c>
      <c r="H106" s="1" t="str">
        <f t="shared" si="5"/>
        <v>x107</v>
      </c>
      <c r="I106" s="1"/>
      <c r="J106" s="1" t="s">
        <v>372</v>
      </c>
      <c r="K106" s="1"/>
      <c r="L106" s="1"/>
      <c r="M106" s="1"/>
      <c r="O106" s="1"/>
      <c r="P106" s="1"/>
    </row>
    <row r="107" spans="1:16">
      <c r="A107" t="s">
        <v>2039</v>
      </c>
      <c r="B107" s="1" t="s">
        <v>320</v>
      </c>
      <c r="D107" s="1" t="s">
        <v>2559</v>
      </c>
      <c r="E107" s="1">
        <f t="shared" si="7"/>
        <v>1</v>
      </c>
      <c r="G107" s="72" t="s">
        <v>2038</v>
      </c>
      <c r="H107" s="1" t="str">
        <f t="shared" si="5"/>
        <v>x108</v>
      </c>
      <c r="I107" s="1"/>
      <c r="J107" s="1" t="s">
        <v>372</v>
      </c>
      <c r="K107" s="1"/>
      <c r="L107" s="1"/>
      <c r="M107" s="1"/>
      <c r="O107" s="1"/>
      <c r="P107" s="1"/>
    </row>
    <row r="108" spans="1:16">
      <c r="A108" t="s">
        <v>2036</v>
      </c>
      <c r="B108" s="1" t="s">
        <v>321</v>
      </c>
      <c r="D108" s="1" t="s">
        <v>2559</v>
      </c>
      <c r="E108" s="1">
        <f t="shared" si="7"/>
        <v>1</v>
      </c>
      <c r="G108" s="71" t="s">
        <v>2039</v>
      </c>
      <c r="H108" s="1" t="str">
        <f t="shared" si="5"/>
        <v>x105</v>
      </c>
      <c r="I108" s="1"/>
      <c r="J108" s="1" t="s">
        <v>372</v>
      </c>
      <c r="K108" s="1"/>
      <c r="L108" s="1"/>
      <c r="M108" s="1"/>
      <c r="O108" s="1"/>
      <c r="P108" s="1"/>
    </row>
    <row r="109" spans="1:16">
      <c r="A109" t="s">
        <v>2037</v>
      </c>
      <c r="B109" s="1" t="s">
        <v>322</v>
      </c>
      <c r="D109" s="1" t="s">
        <v>2559</v>
      </c>
      <c r="E109" s="1">
        <f t="shared" si="7"/>
        <v>1</v>
      </c>
      <c r="G109" s="71" t="s">
        <v>2040</v>
      </c>
      <c r="H109" s="1" t="str">
        <f t="shared" si="5"/>
        <v>x104</v>
      </c>
      <c r="I109" s="1" t="s">
        <v>371</v>
      </c>
      <c r="J109" s="1" t="s">
        <v>372</v>
      </c>
      <c r="K109" s="1"/>
      <c r="L109" s="1"/>
      <c r="M109" s="1"/>
      <c r="O109" s="1"/>
      <c r="P109" s="1"/>
    </row>
    <row r="110" spans="1:16">
      <c r="A110" s="1" t="s">
        <v>2038</v>
      </c>
      <c r="B110" s="1" t="s">
        <v>323</v>
      </c>
      <c r="D110" s="1" t="s">
        <v>2559</v>
      </c>
      <c r="E110" s="1">
        <f t="shared" si="7"/>
        <v>1</v>
      </c>
      <c r="G110" s="72" t="s">
        <v>2041</v>
      </c>
      <c r="H110" s="1" t="str">
        <f t="shared" si="5"/>
        <v>x102</v>
      </c>
      <c r="I110" s="1" t="s">
        <v>371</v>
      </c>
      <c r="J110" s="1" t="s">
        <v>372</v>
      </c>
      <c r="K110" s="1"/>
      <c r="L110" s="1"/>
      <c r="M110" s="1"/>
      <c r="O110" s="1"/>
      <c r="P110" s="1"/>
    </row>
    <row r="111" spans="1:16">
      <c r="A111" t="s">
        <v>2035</v>
      </c>
      <c r="B111" s="1" t="s">
        <v>324</v>
      </c>
      <c r="D111" s="1" t="s">
        <v>2559</v>
      </c>
      <c r="E111" s="1">
        <f t="shared" si="7"/>
        <v>1</v>
      </c>
      <c r="G111" s="73" t="s">
        <v>2042</v>
      </c>
      <c r="H111" s="1" t="str">
        <f t="shared" si="5"/>
        <v>x150</v>
      </c>
      <c r="I111" s="1"/>
      <c r="J111" s="1" t="s">
        <v>372</v>
      </c>
      <c r="K111" s="1"/>
      <c r="L111" s="1"/>
      <c r="M111" s="1"/>
      <c r="O111" s="1"/>
      <c r="P111" s="1"/>
    </row>
    <row r="112" spans="1:16">
      <c r="A112" t="s">
        <v>2079</v>
      </c>
      <c r="B112" s="1" t="s">
        <v>325</v>
      </c>
      <c r="D112" s="1" t="s">
        <v>2559</v>
      </c>
      <c r="E112" s="1">
        <f t="shared" si="7"/>
        <v>1</v>
      </c>
      <c r="G112" s="73" t="s">
        <v>2043</v>
      </c>
      <c r="H112" s="1" t="str">
        <f t="shared" si="5"/>
        <v>x30</v>
      </c>
      <c r="I112" s="1"/>
      <c r="J112" s="1" t="s">
        <v>372</v>
      </c>
      <c r="K112" s="1"/>
      <c r="L112" s="1"/>
      <c r="M112" s="1"/>
      <c r="O112" s="1"/>
      <c r="P112" s="1"/>
    </row>
    <row r="113" spans="1:16">
      <c r="A113" t="s">
        <v>2080</v>
      </c>
      <c r="B113" s="1" t="s">
        <v>326</v>
      </c>
      <c r="D113" s="1" t="s">
        <v>2559</v>
      </c>
      <c r="E113" s="1">
        <f t="shared" si="7"/>
        <v>1</v>
      </c>
      <c r="G113" s="73" t="s">
        <v>2044</v>
      </c>
      <c r="H113" s="1" t="str">
        <f t="shared" si="5"/>
        <v>x36</v>
      </c>
      <c r="I113" s="1"/>
      <c r="J113" s="1" t="s">
        <v>372</v>
      </c>
      <c r="K113" s="1"/>
      <c r="L113" s="1"/>
      <c r="M113" s="1"/>
      <c r="O113" s="1"/>
      <c r="P113" s="1"/>
    </row>
    <row r="114" spans="1:16">
      <c r="A114" t="s">
        <v>2069</v>
      </c>
      <c r="B114" s="1" t="s">
        <v>327</v>
      </c>
      <c r="D114" s="1" t="s">
        <v>2559</v>
      </c>
      <c r="E114" s="1">
        <f t="shared" si="7"/>
        <v>1</v>
      </c>
      <c r="G114" s="73" t="s">
        <v>2045</v>
      </c>
      <c r="H114" s="1" t="str">
        <f t="shared" si="5"/>
        <v>x40</v>
      </c>
      <c r="I114" s="1"/>
      <c r="J114" s="1" t="s">
        <v>372</v>
      </c>
      <c r="K114" s="1"/>
      <c r="L114" s="1"/>
      <c r="M114" s="1"/>
      <c r="O114" s="1"/>
      <c r="P114" s="1"/>
    </row>
    <row r="115" spans="1:16">
      <c r="A115" t="s">
        <v>2077</v>
      </c>
      <c r="B115" s="1" t="s">
        <v>328</v>
      </c>
      <c r="D115" s="1" t="s">
        <v>2559</v>
      </c>
      <c r="E115" s="1">
        <f t="shared" si="7"/>
        <v>1</v>
      </c>
      <c r="G115" s="73" t="s">
        <v>2046</v>
      </c>
      <c r="H115" s="1" t="str">
        <f t="shared" si="5"/>
        <v>x144</v>
      </c>
      <c r="I115" s="1"/>
      <c r="J115" s="1" t="s">
        <v>372</v>
      </c>
      <c r="K115" s="1"/>
      <c r="L115" s="1"/>
      <c r="M115" s="1"/>
      <c r="O115" s="1"/>
      <c r="P115" s="1"/>
    </row>
    <row r="116" spans="1:16">
      <c r="A116" t="s">
        <v>2093</v>
      </c>
      <c r="B116" s="1" t="s">
        <v>329</v>
      </c>
      <c r="D116" s="1" t="s">
        <v>2559</v>
      </c>
      <c r="E116" s="1">
        <f t="shared" si="7"/>
        <v>1</v>
      </c>
      <c r="G116" s="98" t="s">
        <v>2047</v>
      </c>
      <c r="H116" s="1" t="str">
        <f t="shared" si="5"/>
        <v>x12</v>
      </c>
      <c r="I116" s="1"/>
      <c r="J116" s="1" t="s">
        <v>372</v>
      </c>
      <c r="K116" s="1"/>
      <c r="L116" s="1"/>
      <c r="M116" s="1"/>
      <c r="O116" s="1"/>
      <c r="P116" s="1"/>
    </row>
    <row r="117" spans="1:16">
      <c r="A117" t="s">
        <v>2085</v>
      </c>
      <c r="B117" s="1" t="s">
        <v>330</v>
      </c>
      <c r="D117" s="1" t="s">
        <v>2559</v>
      </c>
      <c r="E117" s="1">
        <f t="shared" si="7"/>
        <v>1</v>
      </c>
      <c r="G117" s="72" t="s">
        <v>2048</v>
      </c>
      <c r="H117" s="1" t="str">
        <f t="shared" si="5"/>
        <v>x85</v>
      </c>
      <c r="I117" s="1" t="s">
        <v>371</v>
      </c>
      <c r="J117" s="1" t="s">
        <v>372</v>
      </c>
      <c r="K117" s="1"/>
      <c r="L117" s="1"/>
      <c r="M117" s="1"/>
      <c r="O117" s="1"/>
      <c r="P117" s="1"/>
    </row>
    <row r="118" spans="1:16">
      <c r="A118" t="s">
        <v>2015</v>
      </c>
      <c r="B118" s="1" t="s">
        <v>331</v>
      </c>
      <c r="D118" s="1" t="s">
        <v>2559</v>
      </c>
      <c r="E118" s="1">
        <f t="shared" si="7"/>
        <v>1</v>
      </c>
      <c r="G118" s="73" t="s">
        <v>2049</v>
      </c>
      <c r="H118" s="1" t="str">
        <f t="shared" si="5"/>
        <v>x101</v>
      </c>
      <c r="I118" s="1"/>
      <c r="J118" s="1" t="s">
        <v>372</v>
      </c>
      <c r="K118" s="1"/>
      <c r="L118" s="1"/>
      <c r="M118" s="1"/>
      <c r="O118" s="1"/>
      <c r="P118" s="1"/>
    </row>
    <row r="119" spans="1:16">
      <c r="A119" t="s">
        <v>2012</v>
      </c>
      <c r="B119" s="1" t="s">
        <v>332</v>
      </c>
      <c r="D119" s="1" t="s">
        <v>2559</v>
      </c>
      <c r="E119" s="1">
        <f t="shared" si="7"/>
        <v>1</v>
      </c>
      <c r="G119" s="73" t="s">
        <v>2050</v>
      </c>
      <c r="H119" s="1" t="str">
        <f t="shared" si="5"/>
        <v>x86</v>
      </c>
      <c r="I119" s="1" t="s">
        <v>371</v>
      </c>
      <c r="J119" s="1" t="s">
        <v>372</v>
      </c>
      <c r="K119" s="1"/>
      <c r="L119" s="1"/>
      <c r="M119" s="1"/>
      <c r="O119" s="1"/>
      <c r="P119" s="1"/>
    </row>
    <row r="120" spans="1:16">
      <c r="A120" t="s">
        <v>2013</v>
      </c>
      <c r="B120" s="1" t="s">
        <v>333</v>
      </c>
      <c r="D120" s="1" t="s">
        <v>2559</v>
      </c>
      <c r="E120" s="1">
        <f t="shared" si="7"/>
        <v>1</v>
      </c>
      <c r="G120" s="74" t="s">
        <v>2051</v>
      </c>
      <c r="H120" s="1" t="str">
        <f t="shared" si="5"/>
        <v>x93</v>
      </c>
      <c r="I120" s="1" t="s">
        <v>371</v>
      </c>
      <c r="J120" s="1" t="s">
        <v>372</v>
      </c>
      <c r="K120" s="1"/>
      <c r="L120" s="1"/>
      <c r="M120" s="1"/>
      <c r="O120" s="1"/>
      <c r="P120" s="1"/>
    </row>
    <row r="121" spans="1:16">
      <c r="A121" t="s">
        <v>2014</v>
      </c>
      <c r="B121" s="1" t="s">
        <v>334</v>
      </c>
      <c r="D121" s="1" t="s">
        <v>2559</v>
      </c>
      <c r="E121" s="1">
        <f t="shared" si="7"/>
        <v>1</v>
      </c>
      <c r="G121" s="99" t="s">
        <v>2052</v>
      </c>
      <c r="H121" s="1" t="str">
        <f t="shared" ref="H121:H151" si="8">VLOOKUP(G121,$A$2:$B$155,2,0)</f>
        <v>x94</v>
      </c>
      <c r="I121" s="1"/>
      <c r="J121" s="1" t="s">
        <v>372</v>
      </c>
      <c r="K121" s="1"/>
      <c r="L121" s="1"/>
      <c r="M121" s="1"/>
      <c r="O121" s="1"/>
      <c r="P121" s="1"/>
    </row>
    <row r="122" spans="1:16">
      <c r="A122" t="s">
        <v>2011</v>
      </c>
      <c r="B122" s="1" t="s">
        <v>335</v>
      </c>
      <c r="D122" s="1" t="s">
        <v>2559</v>
      </c>
      <c r="E122" s="1">
        <f t="shared" si="7"/>
        <v>1</v>
      </c>
      <c r="G122" s="99" t="s">
        <v>2053</v>
      </c>
      <c r="H122" s="1" t="str">
        <f t="shared" si="8"/>
        <v>x95</v>
      </c>
      <c r="I122" s="1"/>
      <c r="J122" s="1" t="s">
        <v>372</v>
      </c>
      <c r="K122" s="1"/>
      <c r="L122" s="1"/>
      <c r="M122" s="1"/>
      <c r="O122" s="1"/>
      <c r="P122" s="1"/>
    </row>
    <row r="123" spans="1:16">
      <c r="A123" t="s">
        <v>2350</v>
      </c>
      <c r="B123" s="1" t="s">
        <v>336</v>
      </c>
      <c r="D123" s="1" t="s">
        <v>2559</v>
      </c>
      <c r="E123" s="1">
        <f t="shared" si="7"/>
        <v>1</v>
      </c>
      <c r="G123" s="99" t="s">
        <v>2054</v>
      </c>
      <c r="H123" s="1" t="str">
        <f t="shared" si="8"/>
        <v>x96</v>
      </c>
      <c r="I123" s="1"/>
      <c r="J123" s="1" t="s">
        <v>372</v>
      </c>
      <c r="K123" s="1"/>
      <c r="L123" s="1"/>
      <c r="M123" s="1"/>
      <c r="O123" s="1"/>
      <c r="P123" s="1"/>
    </row>
    <row r="124" spans="1:16">
      <c r="A124" t="s">
        <v>1968</v>
      </c>
      <c r="B124" s="1" t="s">
        <v>337</v>
      </c>
      <c r="D124" s="1" t="s">
        <v>2559</v>
      </c>
      <c r="E124" s="1">
        <f t="shared" si="7"/>
        <v>0</v>
      </c>
      <c r="G124" s="74" t="s">
        <v>2055</v>
      </c>
      <c r="H124" s="1" t="str">
        <f t="shared" si="8"/>
        <v>x87</v>
      </c>
      <c r="I124" s="1" t="s">
        <v>371</v>
      </c>
      <c r="J124" s="1" t="s">
        <v>372</v>
      </c>
      <c r="K124" s="1"/>
      <c r="L124" s="1"/>
      <c r="M124" s="1"/>
      <c r="O124" s="1"/>
      <c r="P124" s="1"/>
    </row>
    <row r="125" spans="1:16">
      <c r="A125" t="s">
        <v>1969</v>
      </c>
      <c r="B125" s="1" t="s">
        <v>338</v>
      </c>
      <c r="D125" s="1" t="s">
        <v>2559</v>
      </c>
      <c r="E125" s="1">
        <f t="shared" si="7"/>
        <v>0</v>
      </c>
      <c r="G125" s="99" t="s">
        <v>2056</v>
      </c>
      <c r="H125" s="1" t="str">
        <f t="shared" si="8"/>
        <v>x91</v>
      </c>
      <c r="I125" s="1"/>
      <c r="J125" s="1" t="s">
        <v>372</v>
      </c>
      <c r="K125" s="1"/>
      <c r="L125" s="1"/>
      <c r="M125" s="1"/>
      <c r="O125" s="1"/>
      <c r="P125" s="1"/>
    </row>
    <row r="126" spans="1:16">
      <c r="A126" t="s">
        <v>1971</v>
      </c>
      <c r="B126" s="1" t="s">
        <v>339</v>
      </c>
      <c r="D126" s="1" t="s">
        <v>2559</v>
      </c>
      <c r="E126" s="1">
        <f t="shared" si="7"/>
        <v>0</v>
      </c>
      <c r="G126" s="99" t="s">
        <v>2057</v>
      </c>
      <c r="H126" s="1" t="str">
        <f t="shared" si="8"/>
        <v>x92</v>
      </c>
      <c r="I126" s="1"/>
      <c r="J126" s="1" t="s">
        <v>372</v>
      </c>
      <c r="K126" s="1"/>
      <c r="L126" s="1"/>
      <c r="M126" s="1"/>
      <c r="O126" s="1"/>
      <c r="P126" s="1"/>
    </row>
    <row r="127" spans="1:16">
      <c r="A127" t="s">
        <v>1967</v>
      </c>
      <c r="B127" s="1" t="s">
        <v>340</v>
      </c>
      <c r="D127" s="1" t="s">
        <v>2559</v>
      </c>
      <c r="E127" s="1">
        <f t="shared" si="7"/>
        <v>0</v>
      </c>
      <c r="G127" s="99" t="s">
        <v>2058</v>
      </c>
      <c r="H127" s="1" t="str">
        <f t="shared" si="8"/>
        <v>x90</v>
      </c>
      <c r="I127" s="1"/>
      <c r="J127" s="1" t="s">
        <v>372</v>
      </c>
      <c r="K127" s="1"/>
      <c r="L127" s="1"/>
      <c r="M127" s="1"/>
      <c r="O127" s="1"/>
      <c r="P127" s="1"/>
    </row>
    <row r="128" spans="1:16">
      <c r="A128" t="s">
        <v>2075</v>
      </c>
      <c r="B128" s="1" t="s">
        <v>341</v>
      </c>
      <c r="D128" s="1" t="s">
        <v>2559</v>
      </c>
      <c r="E128" s="1">
        <f t="shared" si="7"/>
        <v>1</v>
      </c>
      <c r="G128" s="99" t="s">
        <v>2059</v>
      </c>
      <c r="H128" s="1" t="str">
        <f t="shared" si="8"/>
        <v>x88</v>
      </c>
      <c r="I128" s="1"/>
      <c r="J128" s="1" t="s">
        <v>372</v>
      </c>
      <c r="K128" s="1"/>
      <c r="L128" s="1"/>
      <c r="M128" s="1"/>
      <c r="O128" s="1"/>
      <c r="P128" s="1"/>
    </row>
    <row r="129" spans="1:16">
      <c r="A129" t="s">
        <v>2065</v>
      </c>
      <c r="B129" s="1" t="s">
        <v>342</v>
      </c>
      <c r="D129" s="1" t="s">
        <v>2559</v>
      </c>
      <c r="E129" s="1">
        <f t="shared" si="7"/>
        <v>1</v>
      </c>
      <c r="G129" s="99" t="s">
        <v>2060</v>
      </c>
      <c r="H129" s="1" t="str">
        <f t="shared" si="8"/>
        <v>x89</v>
      </c>
      <c r="I129" s="1"/>
      <c r="J129" s="1" t="s">
        <v>372</v>
      </c>
      <c r="K129" s="1"/>
      <c r="L129" s="1"/>
      <c r="M129" s="1"/>
      <c r="O129" s="1"/>
      <c r="P129" s="1"/>
    </row>
    <row r="130" spans="1:16">
      <c r="A130" t="s">
        <v>1979</v>
      </c>
      <c r="B130" s="1" t="s">
        <v>343</v>
      </c>
      <c r="D130" s="1" t="s">
        <v>2559</v>
      </c>
      <c r="E130" s="1">
        <f t="shared" ref="E130:E155" si="9">COUNTIF($H$2:$H$266,B130)</f>
        <v>1</v>
      </c>
      <c r="G130" s="73" t="s">
        <v>2061</v>
      </c>
      <c r="H130" s="1" t="str">
        <f t="shared" si="8"/>
        <v>x8</v>
      </c>
      <c r="I130" s="1" t="s">
        <v>371</v>
      </c>
      <c r="J130" s="1" t="s">
        <v>372</v>
      </c>
      <c r="K130" s="1"/>
      <c r="L130" s="1"/>
      <c r="M130" s="1"/>
      <c r="O130" s="1"/>
      <c r="P130" s="1"/>
    </row>
    <row r="131" spans="1:16">
      <c r="A131" t="s">
        <v>1988</v>
      </c>
      <c r="B131" s="1" t="s">
        <v>344</v>
      </c>
      <c r="D131" s="1" t="s">
        <v>2559</v>
      </c>
      <c r="E131" s="1">
        <f t="shared" si="9"/>
        <v>1</v>
      </c>
      <c r="G131" s="74" t="s">
        <v>2062</v>
      </c>
      <c r="H131" s="1" t="str">
        <f t="shared" si="8"/>
        <v>x9</v>
      </c>
      <c r="I131" s="1"/>
      <c r="J131" s="1" t="s">
        <v>372</v>
      </c>
      <c r="K131" s="1"/>
      <c r="L131" s="1"/>
      <c r="M131" s="1"/>
      <c r="O131" s="1"/>
      <c r="P131" s="1"/>
    </row>
    <row r="132" spans="1:16">
      <c r="A132" t="s">
        <v>1941</v>
      </c>
      <c r="B132" s="1" t="s">
        <v>345</v>
      </c>
      <c r="D132" s="1" t="s">
        <v>2559</v>
      </c>
      <c r="E132" s="1">
        <f t="shared" si="9"/>
        <v>1</v>
      </c>
      <c r="G132" s="74" t="s">
        <v>2063</v>
      </c>
      <c r="H132" s="1" t="str">
        <f t="shared" si="8"/>
        <v>x10</v>
      </c>
      <c r="I132" s="1"/>
      <c r="J132" s="1" t="s">
        <v>372</v>
      </c>
      <c r="K132" s="1"/>
      <c r="L132" s="1"/>
      <c r="M132" s="1"/>
      <c r="O132" s="1"/>
      <c r="P132" s="1"/>
    </row>
    <row r="133" spans="1:16">
      <c r="A133" t="s">
        <v>1950</v>
      </c>
      <c r="B133" s="1" t="s">
        <v>346</v>
      </c>
      <c r="D133" s="1" t="s">
        <v>2559</v>
      </c>
      <c r="E133" s="1">
        <f t="shared" si="9"/>
        <v>1</v>
      </c>
      <c r="G133" s="73" t="s">
        <v>2064</v>
      </c>
      <c r="H133" s="1" t="str">
        <f t="shared" si="8"/>
        <v>x35</v>
      </c>
      <c r="I133" s="1"/>
      <c r="J133" s="1" t="s">
        <v>372</v>
      </c>
      <c r="K133" s="1"/>
      <c r="L133" s="1"/>
      <c r="M133" s="1"/>
      <c r="O133" s="1"/>
      <c r="P133" s="1"/>
    </row>
    <row r="134" spans="1:16">
      <c r="A134" t="s">
        <v>1970</v>
      </c>
      <c r="B134" s="1" t="s">
        <v>347</v>
      </c>
      <c r="D134" s="1" t="s">
        <v>2559</v>
      </c>
      <c r="E134" s="1">
        <f t="shared" si="9"/>
        <v>0</v>
      </c>
      <c r="G134" s="73" t="s">
        <v>32</v>
      </c>
      <c r="H134" s="1" t="str">
        <f t="shared" si="8"/>
        <v>x72</v>
      </c>
      <c r="I134" s="1" t="s">
        <v>371</v>
      </c>
      <c r="J134" s="1" t="s">
        <v>372</v>
      </c>
      <c r="K134" s="1"/>
      <c r="L134" s="1"/>
      <c r="M134" s="1"/>
      <c r="O134" s="1"/>
      <c r="P134" s="1"/>
    </row>
    <row r="135" spans="1:16">
      <c r="A135" t="s">
        <v>1951</v>
      </c>
      <c r="B135" s="1" t="s">
        <v>348</v>
      </c>
      <c r="D135" s="1" t="s">
        <v>2559</v>
      </c>
      <c r="E135" s="1">
        <f t="shared" si="9"/>
        <v>1</v>
      </c>
      <c r="G135" s="74" t="s">
        <v>2065</v>
      </c>
      <c r="H135" s="1" t="str">
        <f t="shared" si="8"/>
        <v>x127</v>
      </c>
      <c r="I135" s="1"/>
      <c r="J135" s="1" t="s">
        <v>372</v>
      </c>
      <c r="K135" s="1"/>
      <c r="L135" s="1"/>
      <c r="M135" s="1"/>
      <c r="O135" s="1"/>
      <c r="P135" s="1"/>
    </row>
    <row r="136" spans="1:16">
      <c r="A136" t="s">
        <v>2094</v>
      </c>
      <c r="B136" s="1" t="s">
        <v>349</v>
      </c>
      <c r="D136" s="1" t="s">
        <v>2559</v>
      </c>
      <c r="E136" s="1">
        <f t="shared" si="9"/>
        <v>1</v>
      </c>
      <c r="G136" s="74" t="s">
        <v>2066</v>
      </c>
      <c r="H136" s="1" t="str">
        <f t="shared" si="8"/>
        <v>x31</v>
      </c>
      <c r="I136" s="1"/>
      <c r="J136" s="1" t="s">
        <v>372</v>
      </c>
      <c r="K136" s="1"/>
      <c r="L136" s="1"/>
      <c r="M136" s="1"/>
      <c r="O136" s="1"/>
      <c r="P136" s="1"/>
    </row>
    <row r="137" spans="1:16">
      <c r="A137" t="s">
        <v>2095</v>
      </c>
      <c r="B137" s="1" t="s">
        <v>350</v>
      </c>
      <c r="D137" s="1" t="s">
        <v>2559</v>
      </c>
      <c r="E137" s="1">
        <f t="shared" si="9"/>
        <v>1</v>
      </c>
      <c r="G137" s="74" t="s">
        <v>2067</v>
      </c>
      <c r="H137" s="1" t="str">
        <f t="shared" si="8"/>
        <v>x28</v>
      </c>
      <c r="I137" s="1"/>
      <c r="J137" s="1" t="s">
        <v>372</v>
      </c>
      <c r="K137" s="1"/>
      <c r="L137" s="1"/>
      <c r="M137" s="1"/>
      <c r="O137" s="1"/>
      <c r="P137" s="1"/>
    </row>
    <row r="138" spans="1:16">
      <c r="A138" t="s">
        <v>2006</v>
      </c>
      <c r="B138" s="1" t="s">
        <v>351</v>
      </c>
      <c r="D138" s="1" t="s">
        <v>2559</v>
      </c>
      <c r="E138" s="1">
        <f t="shared" si="9"/>
        <v>1</v>
      </c>
      <c r="G138" s="74" t="s">
        <v>2068</v>
      </c>
      <c r="H138" s="1" t="str">
        <f t="shared" si="8"/>
        <v>x73</v>
      </c>
      <c r="I138" s="1"/>
      <c r="J138" s="1" t="s">
        <v>372</v>
      </c>
      <c r="K138" s="1"/>
      <c r="L138" s="1"/>
      <c r="M138" s="1"/>
      <c r="O138" s="1"/>
      <c r="P138" s="1"/>
    </row>
    <row r="139" spans="1:16">
      <c r="A139" t="s">
        <v>2008</v>
      </c>
      <c r="B139" s="1" t="s">
        <v>352</v>
      </c>
      <c r="D139" s="1" t="s">
        <v>2559</v>
      </c>
      <c r="E139" s="1">
        <f t="shared" si="9"/>
        <v>1</v>
      </c>
      <c r="G139" s="74" t="s">
        <v>2069</v>
      </c>
      <c r="H139" s="1" t="str">
        <f t="shared" si="8"/>
        <v>x112</v>
      </c>
      <c r="I139" s="1"/>
      <c r="J139" s="1" t="s">
        <v>372</v>
      </c>
      <c r="K139" s="1"/>
      <c r="L139" s="1"/>
      <c r="M139" s="1"/>
      <c r="O139" s="1"/>
      <c r="P139" s="1"/>
    </row>
    <row r="140" spans="1:16">
      <c r="A140" t="s">
        <v>2007</v>
      </c>
      <c r="B140" s="1" t="s">
        <v>353</v>
      </c>
      <c r="D140" s="1" t="s">
        <v>2559</v>
      </c>
      <c r="E140" s="1">
        <f t="shared" si="9"/>
        <v>1</v>
      </c>
      <c r="G140" s="73" t="s">
        <v>2070</v>
      </c>
      <c r="H140" s="1" t="str">
        <f t="shared" si="8"/>
        <v>x20</v>
      </c>
      <c r="I140" s="1" t="s">
        <v>371</v>
      </c>
      <c r="J140" s="1" t="s">
        <v>372</v>
      </c>
      <c r="K140" s="1"/>
      <c r="L140" s="1"/>
      <c r="M140" s="1"/>
      <c r="O140" s="1"/>
      <c r="P140" s="1"/>
    </row>
    <row r="141" spans="1:16">
      <c r="A141" t="s">
        <v>2002</v>
      </c>
      <c r="B141" s="1" t="s">
        <v>354</v>
      </c>
      <c r="D141" s="1" t="s">
        <v>2559</v>
      </c>
      <c r="E141" s="1">
        <f t="shared" si="9"/>
        <v>1</v>
      </c>
      <c r="G141" s="74" t="s">
        <v>2071</v>
      </c>
      <c r="H141" s="1" t="str">
        <f t="shared" si="8"/>
        <v>x21</v>
      </c>
      <c r="I141" s="1"/>
      <c r="J141" s="1" t="s">
        <v>372</v>
      </c>
      <c r="K141" s="1"/>
      <c r="L141" s="1"/>
      <c r="M141" s="1"/>
      <c r="O141" s="1"/>
      <c r="P141" s="1"/>
    </row>
    <row r="142" spans="1:16">
      <c r="A142" t="s">
        <v>3784</v>
      </c>
      <c r="B142" s="1" t="s">
        <v>355</v>
      </c>
      <c r="D142" s="1" t="s">
        <v>2559</v>
      </c>
      <c r="E142" s="1">
        <f t="shared" si="9"/>
        <v>1</v>
      </c>
      <c r="G142" s="74" t="s">
        <v>5347</v>
      </c>
      <c r="H142" s="1" t="str">
        <f t="shared" si="8"/>
        <v>x153</v>
      </c>
      <c r="I142" t="s">
        <v>371</v>
      </c>
      <c r="J142" t="s">
        <v>372</v>
      </c>
      <c r="P142" s="1"/>
    </row>
    <row r="143" spans="1:16">
      <c r="A143" t="s">
        <v>1980</v>
      </c>
      <c r="B143" s="1" t="s">
        <v>356</v>
      </c>
      <c r="D143" s="1" t="s">
        <v>2559</v>
      </c>
      <c r="E143" s="1">
        <f t="shared" si="9"/>
        <v>1</v>
      </c>
      <c r="G143" s="99" t="s">
        <v>2072</v>
      </c>
      <c r="H143" s="1" t="str">
        <f t="shared" si="8"/>
        <v>x22</v>
      </c>
      <c r="I143" s="1"/>
      <c r="J143" s="1" t="s">
        <v>372</v>
      </c>
      <c r="K143" s="1"/>
      <c r="L143" s="1"/>
      <c r="M143" s="1"/>
      <c r="O143" s="1"/>
      <c r="P143" s="1"/>
    </row>
    <row r="144" spans="1:16">
      <c r="A144" t="s">
        <v>1981</v>
      </c>
      <c r="B144" s="1" t="s">
        <v>357</v>
      </c>
      <c r="D144" s="1" t="s">
        <v>2559</v>
      </c>
      <c r="E144" s="1">
        <f t="shared" si="9"/>
        <v>1</v>
      </c>
      <c r="G144" s="99" t="s">
        <v>2073</v>
      </c>
      <c r="H144" s="1" t="str">
        <f t="shared" si="8"/>
        <v>x23</v>
      </c>
      <c r="I144" s="1"/>
      <c r="J144" s="1" t="s">
        <v>372</v>
      </c>
      <c r="K144" s="1"/>
      <c r="L144" s="1"/>
      <c r="M144" s="1"/>
      <c r="O144" s="1"/>
      <c r="P144" s="1"/>
    </row>
    <row r="145" spans="1:16">
      <c r="A145" t="s">
        <v>1982</v>
      </c>
      <c r="B145" s="1" t="s">
        <v>358</v>
      </c>
      <c r="D145" s="1" t="s">
        <v>2559</v>
      </c>
      <c r="E145" s="1">
        <f t="shared" si="9"/>
        <v>1</v>
      </c>
      <c r="G145" s="74" t="s">
        <v>2074</v>
      </c>
      <c r="H145" s="1" t="str">
        <f t="shared" si="8"/>
        <v>x24</v>
      </c>
      <c r="I145" s="1"/>
      <c r="J145" s="1" t="s">
        <v>372</v>
      </c>
      <c r="K145" s="1"/>
      <c r="L145" s="1"/>
      <c r="M145" s="1"/>
      <c r="O145" s="1"/>
      <c r="P145" s="1"/>
    </row>
    <row r="146" spans="1:16">
      <c r="A146" t="s">
        <v>2046</v>
      </c>
      <c r="B146" s="1" t="s">
        <v>359</v>
      </c>
      <c r="D146" s="1" t="s">
        <v>2559</v>
      </c>
      <c r="E146" s="1">
        <f t="shared" si="9"/>
        <v>1</v>
      </c>
      <c r="G146" s="72" t="s">
        <v>2075</v>
      </c>
      <c r="H146" s="1" t="str">
        <f t="shared" si="8"/>
        <v>x126</v>
      </c>
      <c r="I146" s="1" t="s">
        <v>371</v>
      </c>
      <c r="J146" s="1" t="s">
        <v>372</v>
      </c>
      <c r="K146" s="1"/>
      <c r="L146" s="1"/>
      <c r="M146" s="1"/>
      <c r="O146" s="1"/>
      <c r="P146" s="1"/>
    </row>
    <row r="147" spans="1:16">
      <c r="A147" s="1" t="s">
        <v>2084</v>
      </c>
      <c r="B147" s="1" t="s">
        <v>360</v>
      </c>
      <c r="D147" s="1" t="s">
        <v>2559</v>
      </c>
      <c r="E147" s="1">
        <f t="shared" si="9"/>
        <v>1</v>
      </c>
      <c r="G147" s="73" t="s">
        <v>2076</v>
      </c>
      <c r="H147" s="1" t="str">
        <f t="shared" si="8"/>
        <v>x99</v>
      </c>
      <c r="I147" s="1"/>
      <c r="J147" s="1" t="s">
        <v>372</v>
      </c>
      <c r="K147" s="1"/>
      <c r="L147" s="1"/>
      <c r="M147" s="1"/>
      <c r="O147" s="1"/>
      <c r="P147" s="1"/>
    </row>
    <row r="148" spans="1:16">
      <c r="A148" s="1" t="s">
        <v>1986</v>
      </c>
      <c r="B148" s="1" t="s">
        <v>361</v>
      </c>
      <c r="D148" s="1" t="s">
        <v>2559</v>
      </c>
      <c r="E148" s="1">
        <f t="shared" si="9"/>
        <v>1</v>
      </c>
      <c r="G148" s="73" t="s">
        <v>2077</v>
      </c>
      <c r="H148" s="1" t="str">
        <f t="shared" si="8"/>
        <v>x113</v>
      </c>
      <c r="I148" s="1"/>
      <c r="J148" s="1" t="s">
        <v>372</v>
      </c>
      <c r="K148" s="1"/>
      <c r="L148" s="1"/>
      <c r="M148" s="1"/>
      <c r="O148" s="1"/>
      <c r="P148" s="1"/>
    </row>
    <row r="149" spans="1:16">
      <c r="A149" s="1" t="s">
        <v>1987</v>
      </c>
      <c r="B149" s="1" t="s">
        <v>362</v>
      </c>
      <c r="D149" s="1" t="s">
        <v>2559</v>
      </c>
      <c r="E149" s="1">
        <f t="shared" si="9"/>
        <v>1</v>
      </c>
      <c r="G149" s="73" t="s">
        <v>2078</v>
      </c>
      <c r="H149" s="1" t="str">
        <f t="shared" si="8"/>
        <v>x100</v>
      </c>
      <c r="I149" s="1"/>
      <c r="J149" s="1" t="s">
        <v>372</v>
      </c>
      <c r="K149" s="1"/>
      <c r="L149" s="1"/>
      <c r="M149" s="1"/>
      <c r="O149" s="1"/>
      <c r="P149" s="1"/>
    </row>
    <row r="150" spans="1:16">
      <c r="A150" s="1" t="s">
        <v>1989</v>
      </c>
      <c r="B150" s="1" t="s">
        <v>363</v>
      </c>
      <c r="D150" s="1" t="s">
        <v>2559</v>
      </c>
      <c r="E150" s="1">
        <f t="shared" si="9"/>
        <v>1</v>
      </c>
      <c r="G150" s="73" t="s">
        <v>2079</v>
      </c>
      <c r="H150" s="1" t="str">
        <f t="shared" si="8"/>
        <v>x110</v>
      </c>
      <c r="I150" s="1"/>
      <c r="J150" s="1" t="s">
        <v>372</v>
      </c>
      <c r="K150" s="1"/>
      <c r="L150" s="1"/>
      <c r="M150" s="1"/>
      <c r="O150" s="1"/>
      <c r="P150" s="1"/>
    </row>
    <row r="151" spans="1:16">
      <c r="A151" s="19" t="s">
        <v>1943</v>
      </c>
      <c r="B151" s="1" t="s">
        <v>364</v>
      </c>
      <c r="D151" s="1" t="s">
        <v>2559</v>
      </c>
      <c r="E151" s="1">
        <f t="shared" si="9"/>
        <v>1</v>
      </c>
      <c r="G151" s="73" t="s">
        <v>2080</v>
      </c>
      <c r="H151" s="1" t="str">
        <f t="shared" si="8"/>
        <v>x111</v>
      </c>
      <c r="I151" s="1"/>
      <c r="J151" s="1" t="s">
        <v>372</v>
      </c>
      <c r="K151" s="1"/>
      <c r="L151" s="1"/>
      <c r="M151" s="1"/>
      <c r="O151" s="1"/>
      <c r="P151" s="1"/>
    </row>
    <row r="152" spans="1:16">
      <c r="A152" s="19" t="s">
        <v>2042</v>
      </c>
      <c r="B152" s="1" t="s">
        <v>365</v>
      </c>
      <c r="D152" s="1" t="s">
        <v>2559</v>
      </c>
      <c r="E152" s="1">
        <f t="shared" si="9"/>
        <v>1</v>
      </c>
      <c r="G152" s="5" t="s">
        <v>2086</v>
      </c>
      <c r="H152" s="1"/>
      <c r="K152" s="1" t="s">
        <v>2559</v>
      </c>
      <c r="M152" t="s">
        <v>1378</v>
      </c>
      <c r="O152" s="1"/>
      <c r="P152" s="1"/>
    </row>
    <row r="153" spans="1:16">
      <c r="A153" s="19" t="s">
        <v>3713</v>
      </c>
      <c r="B153" s="1" t="s">
        <v>366</v>
      </c>
      <c r="D153" s="1" t="s">
        <v>2559</v>
      </c>
      <c r="E153" s="1">
        <f t="shared" si="9"/>
        <v>1</v>
      </c>
      <c r="G153" s="7" t="s">
        <v>135</v>
      </c>
      <c r="H153" s="1" t="str">
        <f t="shared" ref="H153:H155" si="10">VLOOKUP(G153,$A$2:$B$155,2,0)</f>
        <v>x0</v>
      </c>
      <c r="I153" t="s">
        <v>371</v>
      </c>
      <c r="O153" s="1"/>
      <c r="P153" s="1"/>
    </row>
    <row r="154" spans="1:16">
      <c r="A154" s="19" t="s">
        <v>3714</v>
      </c>
      <c r="B154" s="1" t="s">
        <v>367</v>
      </c>
      <c r="D154" s="1" t="s">
        <v>2559</v>
      </c>
      <c r="E154" s="1">
        <f t="shared" si="9"/>
        <v>1</v>
      </c>
      <c r="G154" s="8" t="s">
        <v>2084</v>
      </c>
      <c r="H154" s="1" t="str">
        <f t="shared" si="10"/>
        <v>x145</v>
      </c>
      <c r="J154" t="s">
        <v>372</v>
      </c>
      <c r="O154" s="1"/>
      <c r="P154" s="1"/>
    </row>
    <row r="155" spans="1:16">
      <c r="A155" t="s">
        <v>5347</v>
      </c>
      <c r="B155" s="1" t="s">
        <v>1731</v>
      </c>
      <c r="D155" t="s">
        <v>2559</v>
      </c>
      <c r="E155" s="1">
        <f t="shared" si="9"/>
        <v>1</v>
      </c>
      <c r="G155" s="8" t="s">
        <v>2085</v>
      </c>
      <c r="H155" s="1" t="str">
        <f t="shared" si="10"/>
        <v>x115</v>
      </c>
      <c r="J155" t="s">
        <v>372</v>
      </c>
      <c r="O155" s="1"/>
    </row>
    <row r="156" spans="1:16">
      <c r="B156" s="1"/>
      <c r="E156" s="1"/>
      <c r="G156" s="20" t="s">
        <v>2432</v>
      </c>
      <c r="H156" s="1"/>
      <c r="I156" s="1"/>
      <c r="J156" s="1"/>
      <c r="K156" s="1" t="s">
        <v>2559</v>
      </c>
      <c r="L156" s="1"/>
      <c r="M156" s="1" t="s">
        <v>1342</v>
      </c>
      <c r="O156" s="1"/>
    </row>
    <row r="157" spans="1:16">
      <c r="B157" s="1"/>
      <c r="E157" s="1"/>
      <c r="G157" s="7" t="s">
        <v>135</v>
      </c>
      <c r="H157" s="1" t="str">
        <f t="shared" ref="H157:H159" si="11">VLOOKUP(G157,$A$2:$B$155,2,0)</f>
        <v>x0</v>
      </c>
      <c r="I157" s="1" t="s">
        <v>371</v>
      </c>
      <c r="L157" s="1"/>
      <c r="M157" s="1"/>
    </row>
    <row r="158" spans="1:16">
      <c r="B158" s="1"/>
      <c r="E158" s="1"/>
      <c r="G158" s="8" t="s">
        <v>2092</v>
      </c>
      <c r="H158" s="1" t="str">
        <f t="shared" si="11"/>
        <v>x7</v>
      </c>
      <c r="I158" s="1"/>
      <c r="J158" s="1" t="s">
        <v>372</v>
      </c>
      <c r="K158" s="1"/>
      <c r="L158" s="1"/>
      <c r="M158" s="1"/>
    </row>
    <row r="159" spans="1:16">
      <c r="B159" s="1"/>
      <c r="E159" s="1"/>
      <c r="G159" s="8" t="s">
        <v>2093</v>
      </c>
      <c r="H159" s="1" t="str">
        <f t="shared" si="11"/>
        <v>x114</v>
      </c>
      <c r="I159" s="1"/>
      <c r="J159" s="1" t="s">
        <v>372</v>
      </c>
      <c r="K159" s="1"/>
    </row>
    <row r="160" spans="1:16">
      <c r="B160" s="1"/>
      <c r="E160" s="1"/>
      <c r="G160" s="36" t="s">
        <v>2433</v>
      </c>
      <c r="H160" s="1"/>
      <c r="I160" s="1"/>
      <c r="J160" s="1"/>
      <c r="K160" s="1" t="s">
        <v>2559</v>
      </c>
      <c r="L160" s="1"/>
      <c r="M160" s="1" t="s">
        <v>2098</v>
      </c>
      <c r="O160" s="1"/>
    </row>
    <row r="161" spans="7:16">
      <c r="G161" s="7" t="s">
        <v>135</v>
      </c>
      <c r="H161" s="1" t="str">
        <f t="shared" ref="H161:H163" si="12">VLOOKUP(G161,$A$2:$B$155,2,0)</f>
        <v>x0</v>
      </c>
      <c r="I161" s="1"/>
      <c r="J161" s="1"/>
      <c r="K161" s="1"/>
      <c r="L161" s="1"/>
      <c r="M161" s="1"/>
      <c r="O161" s="1"/>
    </row>
    <row r="162" spans="7:16">
      <c r="G162" s="8" t="s">
        <v>2096</v>
      </c>
      <c r="H162" s="1" t="str">
        <f t="shared" si="12"/>
        <v>x11</v>
      </c>
      <c r="I162" s="1"/>
      <c r="J162" s="1"/>
      <c r="K162" s="1"/>
      <c r="L162" s="1"/>
      <c r="M162" s="1"/>
      <c r="O162" s="1"/>
    </row>
    <row r="163" spans="7:16">
      <c r="G163" s="8" t="s">
        <v>2097</v>
      </c>
      <c r="H163" s="1" t="str">
        <f t="shared" si="12"/>
        <v>x29</v>
      </c>
      <c r="I163" s="1"/>
      <c r="J163" s="1"/>
      <c r="K163" s="1"/>
      <c r="L163" s="1"/>
      <c r="M163" s="1"/>
    </row>
    <row r="164" spans="7:16">
      <c r="G164" s="5" t="s">
        <v>2434</v>
      </c>
      <c r="H164" s="1"/>
      <c r="I164" s="1"/>
      <c r="J164" s="1"/>
      <c r="K164" s="1" t="s">
        <v>2559</v>
      </c>
      <c r="L164" s="1"/>
      <c r="M164" s="1" t="s">
        <v>761</v>
      </c>
      <c r="O164" s="1"/>
    </row>
    <row r="165" spans="7:16">
      <c r="G165" s="7" t="s">
        <v>135</v>
      </c>
      <c r="H165" s="1" t="str">
        <f t="shared" ref="H165:H167" si="13">VLOOKUP(G165,$A$2:$B$155,2,0)</f>
        <v>x0</v>
      </c>
      <c r="I165" s="1"/>
      <c r="J165" s="1"/>
      <c r="K165" s="1"/>
      <c r="L165" s="1"/>
      <c r="M165" s="1"/>
      <c r="O165" s="1"/>
    </row>
    <row r="166" spans="7:16">
      <c r="G166" s="8" t="s">
        <v>2094</v>
      </c>
      <c r="H166" s="1" t="str">
        <f t="shared" si="13"/>
        <v>x134</v>
      </c>
      <c r="I166" s="1"/>
      <c r="J166" s="1"/>
      <c r="K166" s="1"/>
      <c r="L166" s="1"/>
      <c r="M166" s="1"/>
      <c r="O166" s="1"/>
    </row>
    <row r="167" spans="7:16">
      <c r="G167" s="8" t="s">
        <v>2095</v>
      </c>
      <c r="H167" s="1" t="str">
        <f t="shared" si="13"/>
        <v>x135</v>
      </c>
      <c r="I167" s="1"/>
      <c r="J167" s="1"/>
      <c r="K167" s="1"/>
      <c r="L167" s="1"/>
      <c r="M167" s="1"/>
      <c r="O167" s="1"/>
    </row>
    <row r="168" spans="7:16">
      <c r="G168" s="36" t="s">
        <v>4432</v>
      </c>
      <c r="H168" s="1"/>
      <c r="I168" s="1"/>
      <c r="J168" s="1"/>
      <c r="K168" s="1" t="s">
        <v>2559</v>
      </c>
      <c r="M168" t="s">
        <v>1379</v>
      </c>
      <c r="O168" s="1"/>
      <c r="P168" s="1"/>
    </row>
    <row r="169" spans="7:16">
      <c r="G169" s="7" t="s">
        <v>135</v>
      </c>
      <c r="H169" s="1" t="str">
        <f t="shared" ref="H169:H171" si="14">VLOOKUP(G169,$A$2:$B$155,2,0)</f>
        <v>x0</v>
      </c>
      <c r="I169" s="1"/>
      <c r="J169" s="1"/>
      <c r="O169" s="1"/>
    </row>
    <row r="170" spans="7:16">
      <c r="G170" s="8" t="s">
        <v>2096</v>
      </c>
      <c r="H170" s="1" t="str">
        <f t="shared" si="14"/>
        <v>x11</v>
      </c>
      <c r="I170" s="1"/>
      <c r="J170" s="1"/>
      <c r="O170" s="1"/>
    </row>
    <row r="171" spans="7:16">
      <c r="G171" s="8" t="s">
        <v>2097</v>
      </c>
      <c r="H171" s="1" t="str">
        <f t="shared" si="14"/>
        <v>x29</v>
      </c>
      <c r="I171" s="1"/>
      <c r="J171" s="1"/>
      <c r="O171" s="1"/>
    </row>
    <row r="172" spans="7:16">
      <c r="G172" s="7"/>
      <c r="H172" s="1"/>
      <c r="I172" s="1"/>
      <c r="J172" s="1"/>
      <c r="K172" s="1"/>
      <c r="L172" s="1"/>
      <c r="M172" s="1"/>
    </row>
    <row r="173" spans="7:16">
      <c r="G173" s="8"/>
      <c r="H173" s="1"/>
      <c r="I173" s="1"/>
      <c r="J173" s="1"/>
      <c r="K173" s="1"/>
      <c r="L173" s="1"/>
      <c r="M173" s="1"/>
    </row>
    <row r="174" spans="7:16">
      <c r="G174" s="8"/>
      <c r="H174" s="1"/>
      <c r="I174" s="1"/>
      <c r="J174" s="1"/>
      <c r="K174" s="1"/>
      <c r="L174" s="1"/>
      <c r="M174" s="1"/>
    </row>
    <row r="175" spans="7:16">
      <c r="G175" s="1"/>
      <c r="H175" s="1"/>
      <c r="I175" s="1"/>
      <c r="J175" s="1"/>
      <c r="K175" s="1"/>
      <c r="L175" s="1"/>
      <c r="M175" s="1"/>
      <c r="O175" s="1"/>
    </row>
    <row r="176" spans="7:16">
      <c r="O176" s="1"/>
    </row>
    <row r="177" spans="15:15">
      <c r="O177" s="1"/>
    </row>
    <row r="178" spans="15:15">
      <c r="O178" s="1"/>
    </row>
    <row r="179" spans="15:15">
      <c r="O179" s="1"/>
    </row>
  </sheetData>
  <sortState ref="A3:A152">
    <sortCondition ref="A152"/>
  </sortState>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25"/>
  <sheetViews>
    <sheetView zoomScaleNormal="100" workbookViewId="0">
      <pane ySplit="1" topLeftCell="A2" activePane="bottomLeft" state="frozen"/>
      <selection pane="bottomLeft" activeCell="A2" sqref="A2"/>
    </sheetView>
  </sheetViews>
  <sheetFormatPr defaultRowHeight="15"/>
  <cols>
    <col min="1" max="1" width="30.5703125" customWidth="1"/>
    <col min="7" max="7" width="46.7109375" customWidth="1"/>
    <col min="14" max="1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5">
      <c r="A2" s="16" t="s">
        <v>135</v>
      </c>
      <c r="B2" t="s">
        <v>136</v>
      </c>
      <c r="C2" t="s">
        <v>380</v>
      </c>
      <c r="D2" t="s">
        <v>2559</v>
      </c>
      <c r="E2">
        <f t="shared" ref="E2:E11" si="0">COUNTIF($H$2:$H$21,B2)</f>
        <v>1</v>
      </c>
      <c r="G2" s="38" t="s">
        <v>2530</v>
      </c>
      <c r="K2" s="1" t="s">
        <v>2559</v>
      </c>
      <c r="M2" t="s">
        <v>1358</v>
      </c>
      <c r="O2" s="19"/>
    </row>
    <row r="3" spans="1:15">
      <c r="A3" t="s">
        <v>236</v>
      </c>
      <c r="B3" t="s">
        <v>72</v>
      </c>
      <c r="D3" s="1" t="s">
        <v>2559</v>
      </c>
      <c r="E3" s="1">
        <f t="shared" si="0"/>
        <v>2</v>
      </c>
      <c r="G3" s="7" t="s">
        <v>230</v>
      </c>
      <c r="H3" s="1" t="str">
        <f>VLOOKUP(G3,$A$2:$B$20,2,0)</f>
        <v>x3</v>
      </c>
    </row>
    <row r="4" spans="1:15">
      <c r="A4" t="s">
        <v>2102</v>
      </c>
      <c r="B4" s="1" t="s">
        <v>73</v>
      </c>
      <c r="D4" s="1" t="s">
        <v>2559</v>
      </c>
      <c r="E4" s="1">
        <f t="shared" si="0"/>
        <v>1</v>
      </c>
      <c r="G4" s="7" t="s">
        <v>236</v>
      </c>
      <c r="H4" s="1" t="str">
        <f t="shared" ref="H4:H21" si="1">VLOOKUP(G4,$A$2:$B$20,2,0)</f>
        <v>x1</v>
      </c>
    </row>
    <row r="5" spans="1:15">
      <c r="A5" t="s">
        <v>230</v>
      </c>
      <c r="B5" s="1" t="s">
        <v>74</v>
      </c>
      <c r="D5" s="1" t="s">
        <v>2559</v>
      </c>
      <c r="E5" s="1">
        <f t="shared" si="0"/>
        <v>3</v>
      </c>
      <c r="G5" s="38" t="s">
        <v>2101</v>
      </c>
      <c r="H5" s="1"/>
      <c r="K5" s="1" t="s">
        <v>2559</v>
      </c>
      <c r="M5" t="s">
        <v>1362</v>
      </c>
      <c r="O5" s="19"/>
    </row>
    <row r="6" spans="1:15">
      <c r="A6" t="s">
        <v>2105</v>
      </c>
      <c r="B6" s="1" t="s">
        <v>75</v>
      </c>
      <c r="D6" s="1" t="s">
        <v>2559</v>
      </c>
      <c r="E6" s="1">
        <f t="shared" si="0"/>
        <v>1</v>
      </c>
      <c r="G6" s="7" t="s">
        <v>230</v>
      </c>
      <c r="H6" s="1" t="str">
        <f t="shared" si="1"/>
        <v>x3</v>
      </c>
    </row>
    <row r="7" spans="1:15">
      <c r="A7" t="s">
        <v>2107</v>
      </c>
      <c r="B7" s="1" t="s">
        <v>76</v>
      </c>
      <c r="D7" s="1" t="s">
        <v>2559</v>
      </c>
      <c r="E7" s="1">
        <f t="shared" si="0"/>
        <v>1</v>
      </c>
      <c r="G7" s="7" t="s">
        <v>236</v>
      </c>
      <c r="H7" s="1" t="str">
        <f t="shared" si="1"/>
        <v>x1</v>
      </c>
    </row>
    <row r="8" spans="1:15">
      <c r="A8" t="s">
        <v>2103</v>
      </c>
      <c r="B8" s="1" t="s">
        <v>77</v>
      </c>
      <c r="D8" s="1" t="s">
        <v>2559</v>
      </c>
      <c r="E8" s="1">
        <f t="shared" si="0"/>
        <v>1</v>
      </c>
      <c r="G8" s="11" t="s">
        <v>2099</v>
      </c>
      <c r="H8" s="1" t="str">
        <f t="shared" si="1"/>
        <v>x8</v>
      </c>
    </row>
    <row r="9" spans="1:15">
      <c r="A9" t="s">
        <v>2106</v>
      </c>
      <c r="B9" s="1" t="s">
        <v>78</v>
      </c>
      <c r="D9" s="1" t="s">
        <v>2559</v>
      </c>
      <c r="E9" s="1">
        <f t="shared" si="0"/>
        <v>1</v>
      </c>
      <c r="G9" s="11" t="s">
        <v>2100</v>
      </c>
      <c r="H9" s="1" t="str">
        <f t="shared" si="1"/>
        <v>x9</v>
      </c>
    </row>
    <row r="10" spans="1:15">
      <c r="A10" t="s">
        <v>2099</v>
      </c>
      <c r="B10" s="1" t="s">
        <v>79</v>
      </c>
      <c r="D10" s="1" t="s">
        <v>2559</v>
      </c>
      <c r="E10" s="1">
        <f t="shared" si="0"/>
        <v>2</v>
      </c>
      <c r="G10" s="20" t="s">
        <v>2104</v>
      </c>
      <c r="H10" s="1"/>
      <c r="K10" s="1" t="s">
        <v>2559</v>
      </c>
      <c r="M10" t="s">
        <v>1367</v>
      </c>
      <c r="O10" s="19"/>
    </row>
    <row r="11" spans="1:15">
      <c r="A11" t="s">
        <v>2100</v>
      </c>
      <c r="B11" s="1" t="s">
        <v>80</v>
      </c>
      <c r="D11" s="1" t="s">
        <v>2559</v>
      </c>
      <c r="E11" s="1">
        <f t="shared" si="0"/>
        <v>2</v>
      </c>
      <c r="G11" s="7" t="s">
        <v>2102</v>
      </c>
      <c r="H11" s="1" t="str">
        <f t="shared" si="1"/>
        <v>x2</v>
      </c>
    </row>
    <row r="12" spans="1:15">
      <c r="B12" s="1"/>
      <c r="G12" s="7" t="s">
        <v>2103</v>
      </c>
      <c r="H12" s="1" t="str">
        <f t="shared" si="1"/>
        <v>x6</v>
      </c>
    </row>
    <row r="13" spans="1:15">
      <c r="B13" s="1"/>
      <c r="G13" s="38" t="s">
        <v>2319</v>
      </c>
      <c r="H13" s="1"/>
      <c r="K13" s="1" t="s">
        <v>2559</v>
      </c>
      <c r="M13" t="s">
        <v>1367</v>
      </c>
      <c r="O13" s="19"/>
    </row>
    <row r="14" spans="1:15">
      <c r="B14" s="1"/>
      <c r="G14" s="37" t="s">
        <v>2105</v>
      </c>
      <c r="H14" s="1" t="str">
        <f t="shared" si="1"/>
        <v>x4</v>
      </c>
    </row>
    <row r="15" spans="1:15">
      <c r="B15" s="1"/>
      <c r="G15" s="8" t="s">
        <v>230</v>
      </c>
      <c r="H15" s="1" t="str">
        <f t="shared" si="1"/>
        <v>x3</v>
      </c>
    </row>
    <row r="16" spans="1:15">
      <c r="B16" s="1"/>
      <c r="G16" s="11" t="s">
        <v>2099</v>
      </c>
      <c r="H16" s="1" t="str">
        <f t="shared" si="1"/>
        <v>x8</v>
      </c>
    </row>
    <row r="17" spans="2:15">
      <c r="B17" s="1"/>
      <c r="G17" s="37" t="s">
        <v>2100</v>
      </c>
      <c r="H17" s="1" t="str">
        <f t="shared" si="1"/>
        <v>x9</v>
      </c>
    </row>
    <row r="18" spans="2:15">
      <c r="B18" s="1"/>
      <c r="G18" s="5" t="s">
        <v>2108</v>
      </c>
      <c r="H18" s="1"/>
      <c r="K18" s="1" t="s">
        <v>2559</v>
      </c>
      <c r="M18" t="s">
        <v>1186</v>
      </c>
      <c r="O18" s="19"/>
    </row>
    <row r="19" spans="2:15">
      <c r="B19" s="1"/>
      <c r="G19" s="37" t="s">
        <v>135</v>
      </c>
      <c r="H19" s="1" t="str">
        <f t="shared" si="1"/>
        <v>x0</v>
      </c>
      <c r="I19" s="1" t="s">
        <v>371</v>
      </c>
      <c r="J19" s="1"/>
    </row>
    <row r="20" spans="2:15">
      <c r="B20" s="1"/>
      <c r="G20" s="8" t="s">
        <v>2106</v>
      </c>
      <c r="H20" s="1" t="str">
        <f t="shared" si="1"/>
        <v>x7</v>
      </c>
      <c r="I20" s="1"/>
      <c r="J20" s="1" t="s">
        <v>372</v>
      </c>
    </row>
    <row r="21" spans="2:15">
      <c r="B21" s="1"/>
      <c r="G21" s="8" t="s">
        <v>2107</v>
      </c>
      <c r="H21" s="1" t="str">
        <f t="shared" si="1"/>
        <v>x5</v>
      </c>
      <c r="I21" s="1"/>
      <c r="J21" s="1" t="s">
        <v>372</v>
      </c>
    </row>
    <row r="22" spans="2:15">
      <c r="B22" s="1"/>
    </row>
    <row r="23" spans="2:15">
      <c r="B23" s="1"/>
    </row>
    <row r="24" spans="2:15">
      <c r="B24" s="1"/>
    </row>
    <row r="25" spans="2:15">
      <c r="B25" s="1"/>
    </row>
  </sheetData>
  <sortState ref="A3:A11">
    <sortCondition ref="A3"/>
  </sortState>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6"/>
  <sheetViews>
    <sheetView zoomScaleNormal="100" workbookViewId="0">
      <pane ySplit="1" topLeftCell="A2" activePane="bottomLeft" state="frozen"/>
      <selection pane="bottomLeft" activeCell="A2" sqref="A2"/>
    </sheetView>
  </sheetViews>
  <sheetFormatPr defaultRowHeight="15"/>
  <cols>
    <col min="1" max="1" width="26" customWidth="1"/>
    <col min="7" max="7" width="28.85546875" customWidth="1"/>
    <col min="14" max="1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5">
      <c r="A2" t="s">
        <v>135</v>
      </c>
      <c r="B2" t="s">
        <v>136</v>
      </c>
      <c r="C2" t="s">
        <v>380</v>
      </c>
      <c r="D2" t="s">
        <v>2559</v>
      </c>
      <c r="E2">
        <f t="shared" ref="E2:E14" si="0">COUNTIF($H$2:$H$16,B2)</f>
        <v>0</v>
      </c>
      <c r="G2" s="1" t="s">
        <v>2112</v>
      </c>
      <c r="K2" s="1" t="s">
        <v>2559</v>
      </c>
      <c r="M2" t="s">
        <v>1289</v>
      </c>
      <c r="N2" s="1" t="s">
        <v>4630</v>
      </c>
    </row>
    <row r="3" spans="1:15">
      <c r="A3" t="s">
        <v>2109</v>
      </c>
      <c r="B3" t="s">
        <v>72</v>
      </c>
      <c r="D3" s="1" t="s">
        <v>2559</v>
      </c>
      <c r="E3" s="1">
        <f t="shared" si="0"/>
        <v>1</v>
      </c>
      <c r="G3" s="4" t="s">
        <v>2109</v>
      </c>
      <c r="H3" s="1" t="str">
        <f>VLOOKUP(G3,$A$2:$B$16,2,0)</f>
        <v>x1</v>
      </c>
    </row>
    <row r="4" spans="1:15">
      <c r="A4" t="s">
        <v>2111</v>
      </c>
      <c r="B4" s="1" t="s">
        <v>73</v>
      </c>
      <c r="D4" s="1" t="s">
        <v>2559</v>
      </c>
      <c r="E4" s="1">
        <f t="shared" si="0"/>
        <v>1</v>
      </c>
      <c r="G4" s="4" t="s">
        <v>2110</v>
      </c>
      <c r="H4" s="1" t="str">
        <f t="shared" ref="H4:H16" si="1">VLOOKUP(G4,$A$2:$B$16,2,0)</f>
        <v>x12</v>
      </c>
    </row>
    <row r="5" spans="1:15">
      <c r="A5" t="s">
        <v>2116</v>
      </c>
      <c r="B5" s="1" t="s">
        <v>74</v>
      </c>
      <c r="D5" s="1" t="s">
        <v>2559</v>
      </c>
      <c r="E5" s="1">
        <f t="shared" si="0"/>
        <v>1</v>
      </c>
      <c r="G5" s="4" t="s">
        <v>2111</v>
      </c>
      <c r="H5" s="1" t="str">
        <f t="shared" si="1"/>
        <v>x2</v>
      </c>
    </row>
    <row r="6" spans="1:15">
      <c r="A6" t="s">
        <v>2114</v>
      </c>
      <c r="B6" s="1" t="s">
        <v>75</v>
      </c>
      <c r="D6" s="1" t="s">
        <v>2559</v>
      </c>
      <c r="E6" s="1">
        <f t="shared" si="0"/>
        <v>1</v>
      </c>
      <c r="G6" s="1" t="s">
        <v>2119</v>
      </c>
      <c r="H6" s="1"/>
      <c r="K6" s="1" t="s">
        <v>2559</v>
      </c>
      <c r="M6" t="s">
        <v>1383</v>
      </c>
      <c r="N6" s="1" t="s">
        <v>4630</v>
      </c>
    </row>
    <row r="7" spans="1:15">
      <c r="A7" t="s">
        <v>2113</v>
      </c>
      <c r="B7" s="1" t="s">
        <v>76</v>
      </c>
      <c r="D7" s="1" t="s">
        <v>2559</v>
      </c>
      <c r="E7" s="1">
        <f t="shared" si="0"/>
        <v>1</v>
      </c>
      <c r="G7" s="4" t="s">
        <v>2113</v>
      </c>
      <c r="H7" s="1" t="str">
        <f t="shared" si="1"/>
        <v>x5</v>
      </c>
    </row>
    <row r="8" spans="1:15">
      <c r="A8" t="s">
        <v>2117</v>
      </c>
      <c r="B8" s="1" t="s">
        <v>77</v>
      </c>
      <c r="D8" s="1" t="s">
        <v>2559</v>
      </c>
      <c r="E8" s="1">
        <f t="shared" si="0"/>
        <v>1</v>
      </c>
      <c r="G8" s="4" t="s">
        <v>2114</v>
      </c>
      <c r="H8" s="1" t="str">
        <f t="shared" si="1"/>
        <v>x4</v>
      </c>
      <c r="J8" s="1"/>
    </row>
    <row r="9" spans="1:15">
      <c r="A9" t="s">
        <v>2115</v>
      </c>
      <c r="B9" s="1" t="s">
        <v>78</v>
      </c>
      <c r="D9" s="1" t="s">
        <v>2559</v>
      </c>
      <c r="E9" s="1">
        <f t="shared" si="0"/>
        <v>1</v>
      </c>
      <c r="G9" s="4" t="s">
        <v>2115</v>
      </c>
      <c r="H9" s="1" t="str">
        <f t="shared" si="1"/>
        <v>x7</v>
      </c>
      <c r="J9" s="1"/>
    </row>
    <row r="10" spans="1:15">
      <c r="A10" t="s">
        <v>2118</v>
      </c>
      <c r="B10" s="1" t="s">
        <v>79</v>
      </c>
      <c r="D10" s="1" t="s">
        <v>2559</v>
      </c>
      <c r="E10" s="1">
        <f t="shared" si="0"/>
        <v>1</v>
      </c>
      <c r="G10" s="4" t="s">
        <v>2116</v>
      </c>
      <c r="H10" s="1" t="str">
        <f t="shared" si="1"/>
        <v>x3</v>
      </c>
      <c r="J10" s="1"/>
    </row>
    <row r="11" spans="1:15">
      <c r="A11" t="s">
        <v>878</v>
      </c>
      <c r="B11" s="1" t="s">
        <v>80</v>
      </c>
      <c r="D11" s="1" t="s">
        <v>2559</v>
      </c>
      <c r="E11" s="1">
        <f t="shared" si="0"/>
        <v>1</v>
      </c>
      <c r="G11" s="4" t="s">
        <v>2117</v>
      </c>
      <c r="H11" s="1" t="str">
        <f t="shared" si="1"/>
        <v>x6</v>
      </c>
      <c r="J11" s="1"/>
    </row>
    <row r="12" spans="1:15">
      <c r="A12" t="s">
        <v>2121</v>
      </c>
      <c r="B12" s="1" t="s">
        <v>81</v>
      </c>
      <c r="D12" s="1" t="s">
        <v>2559</v>
      </c>
      <c r="E12" s="1">
        <f t="shared" si="0"/>
        <v>1</v>
      </c>
      <c r="G12" s="4" t="s">
        <v>878</v>
      </c>
      <c r="H12" s="1" t="str">
        <f t="shared" si="1"/>
        <v>x9</v>
      </c>
      <c r="J12" s="1"/>
    </row>
    <row r="13" spans="1:15">
      <c r="A13" t="s">
        <v>2120</v>
      </c>
      <c r="B13" s="1" t="s">
        <v>82</v>
      </c>
      <c r="D13" s="1" t="s">
        <v>2559</v>
      </c>
      <c r="E13" s="1">
        <f t="shared" si="0"/>
        <v>1</v>
      </c>
      <c r="G13" s="4" t="s">
        <v>2118</v>
      </c>
      <c r="H13" s="1" t="str">
        <f t="shared" si="1"/>
        <v>x8</v>
      </c>
      <c r="J13" s="1"/>
    </row>
    <row r="14" spans="1:15">
      <c r="A14" t="s">
        <v>2110</v>
      </c>
      <c r="B14" s="1" t="s">
        <v>83</v>
      </c>
      <c r="D14" s="1" t="s">
        <v>2559</v>
      </c>
      <c r="E14" s="1">
        <f t="shared" si="0"/>
        <v>1</v>
      </c>
      <c r="G14" s="12" t="s">
        <v>2403</v>
      </c>
      <c r="H14" s="1"/>
      <c r="K14" s="1" t="s">
        <v>2559</v>
      </c>
      <c r="M14" t="s">
        <v>2122</v>
      </c>
      <c r="N14" s="1" t="s">
        <v>4630</v>
      </c>
    </row>
    <row r="15" spans="1:15">
      <c r="B15" s="1"/>
      <c r="E15" s="1"/>
      <c r="G15" s="4" t="s">
        <v>2120</v>
      </c>
      <c r="H15" s="1" t="str">
        <f t="shared" si="1"/>
        <v>x11</v>
      </c>
      <c r="I15" s="1"/>
      <c r="J15" s="1"/>
    </row>
    <row r="16" spans="1:15">
      <c r="B16" s="1"/>
      <c r="E16" s="1"/>
      <c r="G16" s="4" t="s">
        <v>2121</v>
      </c>
      <c r="H16" s="1" t="str">
        <f t="shared" si="1"/>
        <v>x10</v>
      </c>
      <c r="I16" s="1"/>
      <c r="J16" s="1"/>
    </row>
  </sheetData>
  <sortState ref="A3:A16">
    <sortCondition ref="A16"/>
  </sortState>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27"/>
  <sheetViews>
    <sheetView zoomScaleNormal="100" workbookViewId="0">
      <pane ySplit="1" topLeftCell="A2" activePane="bottomLeft" state="frozen"/>
      <selection pane="bottomLeft" activeCell="A2" sqref="A2"/>
    </sheetView>
  </sheetViews>
  <sheetFormatPr defaultRowHeight="15"/>
  <cols>
    <col min="1" max="1" width="26.5703125" customWidth="1"/>
    <col min="7" max="7" width="24.7109375" customWidth="1"/>
    <col min="14" max="14" width="16.85546875" style="1" bestFit="1" customWidth="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5">
      <c r="A2" t="s">
        <v>135</v>
      </c>
      <c r="B2" t="s">
        <v>136</v>
      </c>
      <c r="C2" t="s">
        <v>380</v>
      </c>
      <c r="D2" t="s">
        <v>2559</v>
      </c>
      <c r="E2">
        <f t="shared" ref="E2:E21" si="0">COUNTIF($H$2:$H$27,B2)</f>
        <v>3</v>
      </c>
      <c r="G2" s="5" t="s">
        <v>2131</v>
      </c>
      <c r="K2" s="1" t="s">
        <v>2559</v>
      </c>
      <c r="M2" t="s">
        <v>2132</v>
      </c>
      <c r="O2" s="1"/>
    </row>
    <row r="3" spans="1:15">
      <c r="A3" t="s">
        <v>2123</v>
      </c>
      <c r="B3" t="s">
        <v>72</v>
      </c>
      <c r="D3" s="1" t="s">
        <v>2559</v>
      </c>
      <c r="E3" s="1">
        <f t="shared" si="0"/>
        <v>1</v>
      </c>
      <c r="G3" s="37" t="s">
        <v>135</v>
      </c>
      <c r="H3" t="str">
        <f>VLOOKUP(G3,$A$2:$B$21,2,0)</f>
        <v>x0</v>
      </c>
      <c r="I3" t="s">
        <v>371</v>
      </c>
    </row>
    <row r="4" spans="1:15">
      <c r="A4" t="s">
        <v>2129</v>
      </c>
      <c r="B4" s="1" t="s">
        <v>73</v>
      </c>
      <c r="D4" s="1" t="s">
        <v>2559</v>
      </c>
      <c r="E4" s="1">
        <f t="shared" si="0"/>
        <v>1</v>
      </c>
      <c r="G4" s="9" t="s">
        <v>2123</v>
      </c>
      <c r="H4" s="1" t="str">
        <f t="shared" ref="H4:H27" si="1">VLOOKUP(G4,$A$2:$B$21,2,0)</f>
        <v>x1</v>
      </c>
      <c r="I4" t="s">
        <v>371</v>
      </c>
      <c r="J4" t="s">
        <v>372</v>
      </c>
    </row>
    <row r="5" spans="1:15">
      <c r="A5" t="s">
        <v>2124</v>
      </c>
      <c r="B5" s="1" t="s">
        <v>74</v>
      </c>
      <c r="D5" s="1" t="s">
        <v>2559</v>
      </c>
      <c r="E5" s="1">
        <f t="shared" si="0"/>
        <v>1</v>
      </c>
      <c r="G5" s="10" t="s">
        <v>2124</v>
      </c>
      <c r="H5" s="1" t="str">
        <f t="shared" si="1"/>
        <v>x3</v>
      </c>
      <c r="I5" t="s">
        <v>371</v>
      </c>
      <c r="J5" s="1" t="s">
        <v>372</v>
      </c>
    </row>
    <row r="6" spans="1:15">
      <c r="A6" t="s">
        <v>1403</v>
      </c>
      <c r="B6" s="1" t="s">
        <v>75</v>
      </c>
      <c r="D6" s="1" t="s">
        <v>2559</v>
      </c>
      <c r="E6" s="1">
        <f t="shared" si="0"/>
        <v>1</v>
      </c>
      <c r="G6" s="30" t="s">
        <v>1403</v>
      </c>
      <c r="H6" s="1" t="str">
        <f t="shared" si="1"/>
        <v>x4</v>
      </c>
      <c r="J6" s="1" t="s">
        <v>372</v>
      </c>
    </row>
    <row r="7" spans="1:15">
      <c r="A7" t="s">
        <v>1404</v>
      </c>
      <c r="B7" s="1" t="s">
        <v>76</v>
      </c>
      <c r="D7" s="1" t="s">
        <v>2559</v>
      </c>
      <c r="E7" s="1">
        <f t="shared" si="0"/>
        <v>1</v>
      </c>
      <c r="G7" s="30" t="s">
        <v>1404</v>
      </c>
      <c r="H7" s="1" t="str">
        <f t="shared" si="1"/>
        <v>x5</v>
      </c>
      <c r="J7" s="1" t="s">
        <v>372</v>
      </c>
    </row>
    <row r="8" spans="1:15">
      <c r="A8" t="s">
        <v>1405</v>
      </c>
      <c r="B8" s="1" t="s">
        <v>77</v>
      </c>
      <c r="D8" s="1" t="s">
        <v>2559</v>
      </c>
      <c r="E8" s="1">
        <f t="shared" si="0"/>
        <v>1</v>
      </c>
      <c r="G8" s="10" t="s">
        <v>1405</v>
      </c>
      <c r="H8" s="1" t="str">
        <f t="shared" si="1"/>
        <v>x6</v>
      </c>
      <c r="J8" s="1" t="s">
        <v>372</v>
      </c>
    </row>
    <row r="9" spans="1:15">
      <c r="A9" t="s">
        <v>1406</v>
      </c>
      <c r="B9" s="1" t="s">
        <v>78</v>
      </c>
      <c r="D9" s="1" t="s">
        <v>2559</v>
      </c>
      <c r="E9" s="1">
        <f t="shared" si="0"/>
        <v>1</v>
      </c>
      <c r="G9" s="10" t="s">
        <v>1406</v>
      </c>
      <c r="H9" s="1" t="str">
        <f t="shared" si="1"/>
        <v>x7</v>
      </c>
      <c r="J9" s="1" t="s">
        <v>372</v>
      </c>
    </row>
    <row r="10" spans="1:15">
      <c r="A10" t="s">
        <v>1407</v>
      </c>
      <c r="B10" s="1" t="s">
        <v>79</v>
      </c>
      <c r="D10" s="1" t="s">
        <v>2559</v>
      </c>
      <c r="E10" s="1">
        <f t="shared" si="0"/>
        <v>1</v>
      </c>
      <c r="G10" s="10" t="s">
        <v>1407</v>
      </c>
      <c r="H10" s="1" t="str">
        <f t="shared" si="1"/>
        <v>x8</v>
      </c>
      <c r="J10" s="1" t="s">
        <v>372</v>
      </c>
    </row>
    <row r="11" spans="1:15">
      <c r="A11" t="s">
        <v>2125</v>
      </c>
      <c r="B11" s="1" t="s">
        <v>80</v>
      </c>
      <c r="D11" s="1" t="s">
        <v>2559</v>
      </c>
      <c r="E11" s="1">
        <f t="shared" si="0"/>
        <v>1</v>
      </c>
      <c r="G11" s="10" t="s">
        <v>2125</v>
      </c>
      <c r="H11" s="1" t="str">
        <f t="shared" si="1"/>
        <v>x9</v>
      </c>
      <c r="J11" s="1" t="s">
        <v>372</v>
      </c>
    </row>
    <row r="12" spans="1:15">
      <c r="A12" t="s">
        <v>2126</v>
      </c>
      <c r="B12" s="1" t="s">
        <v>81</v>
      </c>
      <c r="D12" s="1" t="s">
        <v>2559</v>
      </c>
      <c r="E12" s="1">
        <f t="shared" si="0"/>
        <v>1</v>
      </c>
      <c r="G12" s="10" t="s">
        <v>2126</v>
      </c>
      <c r="H12" s="1" t="str">
        <f t="shared" si="1"/>
        <v>x10</v>
      </c>
      <c r="J12" s="1" t="s">
        <v>372</v>
      </c>
    </row>
    <row r="13" spans="1:15">
      <c r="A13" t="s">
        <v>2127</v>
      </c>
      <c r="B13" s="1" t="s">
        <v>82</v>
      </c>
      <c r="D13" s="1" t="s">
        <v>2559</v>
      </c>
      <c r="E13" s="1">
        <f t="shared" si="0"/>
        <v>1</v>
      </c>
      <c r="G13" s="10" t="s">
        <v>2127</v>
      </c>
      <c r="H13" s="1" t="str">
        <f t="shared" si="1"/>
        <v>x11</v>
      </c>
      <c r="J13" s="1" t="s">
        <v>372</v>
      </c>
    </row>
    <row r="14" spans="1:15">
      <c r="A14" t="s">
        <v>2128</v>
      </c>
      <c r="B14" s="1" t="s">
        <v>83</v>
      </c>
      <c r="D14" s="1" t="s">
        <v>2559</v>
      </c>
      <c r="E14" s="1">
        <f t="shared" si="0"/>
        <v>1</v>
      </c>
      <c r="G14" s="10" t="s">
        <v>2128</v>
      </c>
      <c r="H14" s="1" t="str">
        <f t="shared" si="1"/>
        <v>x12</v>
      </c>
      <c r="J14" s="1" t="s">
        <v>372</v>
      </c>
    </row>
    <row r="15" spans="1:15">
      <c r="A15" t="s">
        <v>2135</v>
      </c>
      <c r="B15" s="1" t="s">
        <v>84</v>
      </c>
      <c r="D15" s="1" t="s">
        <v>2559</v>
      </c>
      <c r="E15" s="1">
        <f t="shared" si="0"/>
        <v>1</v>
      </c>
      <c r="G15" s="10" t="s">
        <v>2129</v>
      </c>
      <c r="H15" s="1" t="str">
        <f t="shared" si="1"/>
        <v>x2</v>
      </c>
      <c r="J15" s="1" t="s">
        <v>372</v>
      </c>
    </row>
    <row r="16" spans="1:15">
      <c r="A16" t="s">
        <v>2437</v>
      </c>
      <c r="B16" s="1" t="s">
        <v>85</v>
      </c>
      <c r="D16" s="1" t="s">
        <v>2559</v>
      </c>
      <c r="E16" s="1">
        <f t="shared" si="0"/>
        <v>1</v>
      </c>
      <c r="G16" s="9" t="s">
        <v>2130</v>
      </c>
      <c r="H16" s="1" t="str">
        <f t="shared" si="1"/>
        <v>x16</v>
      </c>
      <c r="J16" s="1" t="s">
        <v>372</v>
      </c>
    </row>
    <row r="17" spans="1:15">
      <c r="A17" t="s">
        <v>2136</v>
      </c>
      <c r="B17" s="1" t="s">
        <v>86</v>
      </c>
      <c r="D17" s="1" t="s">
        <v>2559</v>
      </c>
      <c r="E17" s="1">
        <f t="shared" si="0"/>
        <v>1</v>
      </c>
      <c r="G17" s="5" t="s">
        <v>2134</v>
      </c>
      <c r="H17" s="1"/>
      <c r="K17" s="1" t="s">
        <v>2559</v>
      </c>
      <c r="M17" t="s">
        <v>2132</v>
      </c>
      <c r="O17" s="1"/>
    </row>
    <row r="18" spans="1:15">
      <c r="A18" t="s">
        <v>2130</v>
      </c>
      <c r="B18" s="1" t="s">
        <v>87</v>
      </c>
      <c r="D18" s="1" t="s">
        <v>2559</v>
      </c>
      <c r="E18" s="1">
        <f t="shared" si="0"/>
        <v>1</v>
      </c>
      <c r="G18" s="37" t="s">
        <v>135</v>
      </c>
      <c r="H18" s="1" t="str">
        <f t="shared" si="1"/>
        <v>x0</v>
      </c>
      <c r="I18" t="s">
        <v>371</v>
      </c>
    </row>
    <row r="19" spans="1:15">
      <c r="A19" t="s">
        <v>1988</v>
      </c>
      <c r="B19" s="1" t="s">
        <v>88</v>
      </c>
      <c r="D19" s="1" t="s">
        <v>2559</v>
      </c>
      <c r="E19" s="1">
        <f t="shared" si="0"/>
        <v>1</v>
      </c>
      <c r="G19" s="8" t="s">
        <v>1988</v>
      </c>
      <c r="H19" s="1" t="str">
        <f t="shared" si="1"/>
        <v>x17</v>
      </c>
      <c r="J19" t="s">
        <v>372</v>
      </c>
    </row>
    <row r="20" spans="1:15">
      <c r="A20" t="s">
        <v>2436</v>
      </c>
      <c r="B20" s="1" t="s">
        <v>89</v>
      </c>
      <c r="D20" s="1" t="s">
        <v>2559</v>
      </c>
      <c r="E20" s="1">
        <f t="shared" si="0"/>
        <v>1</v>
      </c>
      <c r="G20" s="8" t="s">
        <v>1989</v>
      </c>
      <c r="H20" s="1" t="str">
        <f t="shared" si="1"/>
        <v>x19</v>
      </c>
      <c r="J20" t="s">
        <v>372</v>
      </c>
    </row>
    <row r="21" spans="1:15">
      <c r="A21" t="s">
        <v>1989</v>
      </c>
      <c r="B21" s="1" t="s">
        <v>90</v>
      </c>
      <c r="D21" s="1" t="s">
        <v>2559</v>
      </c>
      <c r="E21" s="1">
        <f t="shared" si="0"/>
        <v>1</v>
      </c>
      <c r="G21" s="5" t="s">
        <v>2137</v>
      </c>
      <c r="H21" s="1"/>
      <c r="K21" s="1" t="s">
        <v>2559</v>
      </c>
      <c r="M21" t="s">
        <v>2132</v>
      </c>
      <c r="O21" s="1"/>
    </row>
    <row r="22" spans="1:15">
      <c r="B22" s="1"/>
      <c r="G22" s="7" t="s">
        <v>2135</v>
      </c>
      <c r="H22" s="1" t="str">
        <f t="shared" si="1"/>
        <v>x13</v>
      </c>
    </row>
    <row r="23" spans="1:15">
      <c r="B23" s="1"/>
      <c r="G23" s="7" t="s">
        <v>2136</v>
      </c>
      <c r="H23" s="1" t="str">
        <f t="shared" si="1"/>
        <v>x15</v>
      </c>
    </row>
    <row r="24" spans="1:15">
      <c r="B24" s="1"/>
      <c r="G24" s="5" t="s">
        <v>2435</v>
      </c>
      <c r="H24" s="1"/>
      <c r="I24" s="1"/>
      <c r="J24" s="1"/>
      <c r="K24" s="1" t="s">
        <v>2559</v>
      </c>
      <c r="L24" s="1"/>
      <c r="M24" s="1" t="s">
        <v>2132</v>
      </c>
      <c r="O24" s="1"/>
    </row>
    <row r="25" spans="1:15">
      <c r="G25" s="37" t="s">
        <v>135</v>
      </c>
      <c r="H25" s="1" t="str">
        <f t="shared" si="1"/>
        <v>x0</v>
      </c>
      <c r="I25" s="1" t="s">
        <v>371</v>
      </c>
      <c r="J25" s="1"/>
      <c r="K25" s="1"/>
      <c r="L25" s="1"/>
      <c r="M25" s="1"/>
      <c r="O25" s="1"/>
    </row>
    <row r="26" spans="1:15">
      <c r="G26" s="8" t="s">
        <v>2436</v>
      </c>
      <c r="H26" s="1" t="str">
        <f t="shared" si="1"/>
        <v>x18</v>
      </c>
      <c r="I26" s="1"/>
      <c r="J26" s="1" t="s">
        <v>372</v>
      </c>
      <c r="K26" s="1"/>
      <c r="L26" s="1"/>
      <c r="M26" s="1"/>
      <c r="O26" s="1"/>
    </row>
    <row r="27" spans="1:15">
      <c r="G27" s="8" t="s">
        <v>2437</v>
      </c>
      <c r="H27" s="1" t="str">
        <f t="shared" si="1"/>
        <v>x14</v>
      </c>
      <c r="I27" s="1"/>
      <c r="J27" s="1" t="s">
        <v>372</v>
      </c>
      <c r="K27" s="1"/>
      <c r="L27" s="1"/>
      <c r="M27" s="1"/>
      <c r="O27" s="1"/>
    </row>
  </sheetData>
  <sortState ref="A3:A21">
    <sortCondition ref="A3"/>
  </sortState>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6"/>
  <sheetViews>
    <sheetView zoomScaleNormal="100" workbookViewId="0">
      <pane ySplit="1" topLeftCell="A2" activePane="bottomLeft" state="frozen"/>
      <selection pane="bottomLeft" activeCell="A2" sqref="A2"/>
    </sheetView>
  </sheetViews>
  <sheetFormatPr defaultRowHeight="15"/>
  <cols>
    <col min="1" max="1" width="46.5703125" customWidth="1"/>
    <col min="7" max="7" width="86" customWidth="1"/>
    <col min="14" max="1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5">
      <c r="A2" t="s">
        <v>135</v>
      </c>
      <c r="B2" t="s">
        <v>136</v>
      </c>
      <c r="C2" t="s">
        <v>380</v>
      </c>
      <c r="D2" t="s">
        <v>2559</v>
      </c>
      <c r="G2" s="5" t="s">
        <v>2142</v>
      </c>
      <c r="K2" s="1" t="s">
        <v>2559</v>
      </c>
      <c r="M2" t="s">
        <v>2143</v>
      </c>
      <c r="N2" s="1" t="s">
        <v>4826</v>
      </c>
      <c r="O2" s="1"/>
    </row>
    <row r="3" spans="1:15">
      <c r="A3" t="s">
        <v>2141</v>
      </c>
      <c r="B3" t="s">
        <v>72</v>
      </c>
      <c r="D3" s="1" t="s">
        <v>2559</v>
      </c>
      <c r="G3" s="37" t="s">
        <v>135</v>
      </c>
      <c r="H3" t="str">
        <f>VLOOKUP(G3,$A$2:$B$16,2,0)</f>
        <v>x0</v>
      </c>
      <c r="I3" t="s">
        <v>371</v>
      </c>
    </row>
    <row r="4" spans="1:15">
      <c r="A4" t="s">
        <v>2140</v>
      </c>
      <c r="B4" s="1" t="s">
        <v>73</v>
      </c>
      <c r="D4" s="1" t="s">
        <v>2559</v>
      </c>
      <c r="G4" s="11" t="s">
        <v>2138</v>
      </c>
      <c r="H4" s="1" t="str">
        <f t="shared" ref="H4:H11" si="0">VLOOKUP(G4,$A$2:$B$16,2,0)</f>
        <v>x4</v>
      </c>
      <c r="I4" t="s">
        <v>371</v>
      </c>
      <c r="J4" t="s">
        <v>372</v>
      </c>
    </row>
    <row r="5" spans="1:15">
      <c r="A5" t="s">
        <v>2139</v>
      </c>
      <c r="B5" s="1" t="s">
        <v>74</v>
      </c>
      <c r="D5" s="1" t="s">
        <v>2559</v>
      </c>
      <c r="G5" s="29" t="s">
        <v>2139</v>
      </c>
      <c r="H5" s="1" t="str">
        <f t="shared" si="0"/>
        <v>x3</v>
      </c>
      <c r="J5" s="1" t="s">
        <v>372</v>
      </c>
    </row>
    <row r="6" spans="1:15">
      <c r="A6" t="s">
        <v>2138</v>
      </c>
      <c r="B6" s="1" t="s">
        <v>75</v>
      </c>
      <c r="D6" s="1" t="s">
        <v>2559</v>
      </c>
      <c r="G6" s="29" t="s">
        <v>2140</v>
      </c>
      <c r="H6" s="1" t="str">
        <f t="shared" si="0"/>
        <v>x2</v>
      </c>
      <c r="J6" s="1" t="s">
        <v>372</v>
      </c>
    </row>
    <row r="7" spans="1:15">
      <c r="B7" s="1"/>
      <c r="G7" s="11" t="s">
        <v>2141</v>
      </c>
      <c r="H7" s="1" t="str">
        <f t="shared" si="0"/>
        <v>x1</v>
      </c>
      <c r="J7" s="1" t="s">
        <v>372</v>
      </c>
    </row>
    <row r="8" spans="1:15">
      <c r="B8" s="1"/>
      <c r="G8" s="5" t="s">
        <v>2379</v>
      </c>
      <c r="H8" s="1"/>
      <c r="I8" s="1"/>
      <c r="J8" s="1"/>
      <c r="K8" s="1" t="s">
        <v>2559</v>
      </c>
      <c r="L8" s="1"/>
      <c r="M8" s="1" t="s">
        <v>2143</v>
      </c>
      <c r="N8" s="1" t="s">
        <v>4625</v>
      </c>
    </row>
    <row r="9" spans="1:15">
      <c r="B9" s="1"/>
      <c r="G9" s="37" t="s">
        <v>135</v>
      </c>
      <c r="H9" s="1" t="str">
        <f t="shared" si="0"/>
        <v>x0</v>
      </c>
      <c r="I9" s="1" t="s">
        <v>371</v>
      </c>
      <c r="J9" s="1"/>
      <c r="K9" s="1"/>
      <c r="L9" s="1"/>
      <c r="M9" s="1"/>
      <c r="O9" s="1"/>
    </row>
    <row r="10" spans="1:15">
      <c r="B10" s="1"/>
      <c r="G10" s="11" t="s">
        <v>2138</v>
      </c>
      <c r="H10" s="1" t="str">
        <f t="shared" si="0"/>
        <v>x4</v>
      </c>
      <c r="I10" s="1"/>
      <c r="J10" s="1" t="s">
        <v>372</v>
      </c>
      <c r="K10" s="1"/>
      <c r="L10" s="1"/>
      <c r="M10" s="1"/>
      <c r="O10" s="1"/>
    </row>
    <row r="11" spans="1:15">
      <c r="B11" s="1"/>
      <c r="G11" s="11" t="s">
        <v>2141</v>
      </c>
      <c r="H11" s="1" t="str">
        <f t="shared" si="0"/>
        <v>x1</v>
      </c>
      <c r="J11" s="1" t="s">
        <v>372</v>
      </c>
    </row>
    <row r="12" spans="1:15">
      <c r="B12" s="1"/>
      <c r="F12" s="77"/>
      <c r="G12" s="92"/>
      <c r="H12" s="19"/>
      <c r="I12" s="19"/>
      <c r="J12" s="19"/>
      <c r="K12" s="19"/>
      <c r="L12" s="19"/>
      <c r="M12" s="19"/>
      <c r="N12" s="19"/>
      <c r="O12" s="19"/>
    </row>
    <row r="13" spans="1:15">
      <c r="B13" s="1"/>
      <c r="F13" s="77"/>
      <c r="G13" s="101"/>
      <c r="H13" s="1"/>
      <c r="I13" s="19"/>
      <c r="J13" s="19"/>
      <c r="K13" s="19"/>
      <c r="L13" s="19"/>
      <c r="M13" s="19"/>
      <c r="N13" s="19"/>
      <c r="O13" s="19"/>
    </row>
    <row r="14" spans="1:15">
      <c r="B14" s="1"/>
      <c r="F14" s="77"/>
      <c r="G14" s="101"/>
      <c r="H14" s="1"/>
      <c r="I14" s="19"/>
      <c r="J14" s="19"/>
      <c r="K14" s="19"/>
      <c r="L14" s="19"/>
      <c r="M14" s="19"/>
      <c r="N14" s="19"/>
      <c r="O14" s="19"/>
    </row>
    <row r="15" spans="1:15">
      <c r="F15" s="77"/>
      <c r="G15" s="102"/>
      <c r="H15" s="19"/>
      <c r="I15" s="19"/>
      <c r="J15" s="19"/>
      <c r="K15" s="19"/>
      <c r="L15" s="19"/>
      <c r="M15" s="19"/>
      <c r="N15" s="19"/>
      <c r="O15" s="19"/>
    </row>
    <row r="16" spans="1:15">
      <c r="O16" s="19"/>
    </row>
  </sheetData>
  <sortState ref="A3:A13">
    <sortCondition ref="A13"/>
  </sortState>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0"/>
  <sheetViews>
    <sheetView zoomScaleNormal="100" workbookViewId="0">
      <pane ySplit="1" topLeftCell="A2" activePane="bottomLeft" state="frozen"/>
      <selection pane="bottomLeft" activeCell="A2" sqref="A2"/>
    </sheetView>
  </sheetViews>
  <sheetFormatPr defaultRowHeight="15"/>
  <cols>
    <col min="1" max="1" width="48.42578125" bestFit="1" customWidth="1"/>
    <col min="7" max="7" width="43.140625" customWidth="1"/>
    <col min="14" max="1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5">
      <c r="A2" t="s">
        <v>390</v>
      </c>
      <c r="B2" t="s">
        <v>136</v>
      </c>
      <c r="C2" s="1" t="s">
        <v>380</v>
      </c>
      <c r="D2" t="s">
        <v>2559</v>
      </c>
      <c r="G2" s="5" t="s">
        <v>3405</v>
      </c>
      <c r="K2" s="1" t="s">
        <v>2559</v>
      </c>
    </row>
    <row r="3" spans="1:15">
      <c r="A3" t="s">
        <v>3411</v>
      </c>
      <c r="B3" t="s">
        <v>72</v>
      </c>
      <c r="D3" s="1" t="s">
        <v>2559</v>
      </c>
      <c r="G3" s="7" t="s">
        <v>3411</v>
      </c>
      <c r="H3" s="1" t="str">
        <f>VLOOKUP(G3,$A$2:$B$29,2,0)</f>
        <v>x1</v>
      </c>
    </row>
    <row r="4" spans="1:15">
      <c r="A4" t="s">
        <v>3424</v>
      </c>
      <c r="B4" t="s">
        <v>73</v>
      </c>
      <c r="D4" s="1" t="s">
        <v>2559</v>
      </c>
      <c r="G4" s="7" t="s">
        <v>3424</v>
      </c>
      <c r="H4" s="1" t="str">
        <f t="shared" ref="H4:H29" si="0">VLOOKUP(G4,$A$2:$B$29,2,0)</f>
        <v>x2</v>
      </c>
    </row>
    <row r="5" spans="1:15">
      <c r="A5" t="s">
        <v>3408</v>
      </c>
      <c r="B5" s="1" t="s">
        <v>74</v>
      </c>
      <c r="D5" s="1" t="s">
        <v>2559</v>
      </c>
      <c r="G5" s="7" t="s">
        <v>3408</v>
      </c>
      <c r="H5" s="1" t="str">
        <f t="shared" si="0"/>
        <v>x3</v>
      </c>
    </row>
    <row r="6" spans="1:15">
      <c r="A6" t="s">
        <v>3418</v>
      </c>
      <c r="B6" s="1" t="s">
        <v>75</v>
      </c>
      <c r="D6" s="1" t="s">
        <v>2559</v>
      </c>
      <c r="G6" s="7" t="s">
        <v>3418</v>
      </c>
      <c r="H6" s="1" t="str">
        <f t="shared" si="0"/>
        <v>x4</v>
      </c>
    </row>
    <row r="7" spans="1:15">
      <c r="A7" t="s">
        <v>3409</v>
      </c>
      <c r="B7" s="1" t="s">
        <v>76</v>
      </c>
      <c r="D7" s="1" t="s">
        <v>2559</v>
      </c>
      <c r="G7" s="7" t="s">
        <v>3409</v>
      </c>
      <c r="H7" s="1" t="str">
        <f t="shared" si="0"/>
        <v>x5</v>
      </c>
    </row>
    <row r="8" spans="1:15">
      <c r="A8" t="s">
        <v>3425</v>
      </c>
      <c r="B8" s="1" t="s">
        <v>77</v>
      </c>
      <c r="D8" s="1" t="s">
        <v>2559</v>
      </c>
      <c r="G8" s="7" t="s">
        <v>3425</v>
      </c>
      <c r="H8" s="1" t="str">
        <f t="shared" si="0"/>
        <v>x6</v>
      </c>
    </row>
    <row r="9" spans="1:15">
      <c r="A9" t="s">
        <v>3407</v>
      </c>
      <c r="B9" s="1" t="s">
        <v>78</v>
      </c>
      <c r="D9" s="1" t="s">
        <v>2559</v>
      </c>
      <c r="G9" s="7" t="s">
        <v>3407</v>
      </c>
      <c r="H9" s="1" t="str">
        <f t="shared" si="0"/>
        <v>x7</v>
      </c>
    </row>
    <row r="10" spans="1:15">
      <c r="A10" t="s">
        <v>3410</v>
      </c>
      <c r="B10" s="1" t="s">
        <v>79</v>
      </c>
      <c r="D10" s="1" t="s">
        <v>2559</v>
      </c>
      <c r="G10" s="7" t="s">
        <v>3410</v>
      </c>
      <c r="H10" s="1" t="str">
        <f t="shared" si="0"/>
        <v>x8</v>
      </c>
    </row>
    <row r="11" spans="1:15">
      <c r="A11" t="s">
        <v>3414</v>
      </c>
      <c r="B11" s="1" t="s">
        <v>80</v>
      </c>
      <c r="D11" s="1" t="s">
        <v>2559</v>
      </c>
      <c r="G11" s="7" t="s">
        <v>3414</v>
      </c>
      <c r="H11" s="1" t="str">
        <f t="shared" si="0"/>
        <v>x9</v>
      </c>
    </row>
    <row r="12" spans="1:15">
      <c r="A12" t="s">
        <v>3421</v>
      </c>
      <c r="B12" s="1" t="s">
        <v>81</v>
      </c>
      <c r="D12" s="1" t="s">
        <v>2559</v>
      </c>
      <c r="G12" s="7" t="s">
        <v>3421</v>
      </c>
      <c r="H12" s="1" t="str">
        <f t="shared" si="0"/>
        <v>x10</v>
      </c>
    </row>
    <row r="13" spans="1:15">
      <c r="A13" t="s">
        <v>3423</v>
      </c>
      <c r="B13" s="1" t="s">
        <v>82</v>
      </c>
      <c r="D13" s="1" t="s">
        <v>2559</v>
      </c>
      <c r="G13" s="7" t="s">
        <v>3423</v>
      </c>
      <c r="H13" s="1" t="str">
        <f t="shared" si="0"/>
        <v>x11</v>
      </c>
    </row>
    <row r="14" spans="1:15">
      <c r="A14" t="s">
        <v>3420</v>
      </c>
      <c r="B14" s="1" t="s">
        <v>83</v>
      </c>
      <c r="D14" s="1" t="s">
        <v>2559</v>
      </c>
      <c r="G14" s="7" t="s">
        <v>3420</v>
      </c>
      <c r="H14" s="1" t="str">
        <f t="shared" si="0"/>
        <v>x12</v>
      </c>
    </row>
    <row r="15" spans="1:15">
      <c r="A15" t="s">
        <v>3419</v>
      </c>
      <c r="B15" s="1" t="s">
        <v>84</v>
      </c>
      <c r="D15" s="1" t="s">
        <v>2559</v>
      </c>
      <c r="G15" s="7" t="s">
        <v>3419</v>
      </c>
      <c r="H15" s="1" t="str">
        <f t="shared" si="0"/>
        <v>x13</v>
      </c>
    </row>
    <row r="16" spans="1:15">
      <c r="A16" t="s">
        <v>3415</v>
      </c>
      <c r="B16" s="1" t="s">
        <v>85</v>
      </c>
      <c r="D16" s="1" t="s">
        <v>2559</v>
      </c>
      <c r="G16" s="7" t="s">
        <v>3415</v>
      </c>
      <c r="H16" s="1" t="str">
        <f t="shared" si="0"/>
        <v>x14</v>
      </c>
    </row>
    <row r="17" spans="1:8">
      <c r="A17" t="s">
        <v>3417</v>
      </c>
      <c r="B17" s="1" t="s">
        <v>86</v>
      </c>
      <c r="D17" s="1" t="s">
        <v>2559</v>
      </c>
      <c r="G17" s="7" t="s">
        <v>3417</v>
      </c>
      <c r="H17" s="1" t="str">
        <f t="shared" si="0"/>
        <v>x15</v>
      </c>
    </row>
    <row r="18" spans="1:8">
      <c r="A18" t="s">
        <v>3416</v>
      </c>
      <c r="B18" s="1" t="s">
        <v>87</v>
      </c>
      <c r="D18" s="1" t="s">
        <v>2559</v>
      </c>
      <c r="G18" s="7" t="s">
        <v>3416</v>
      </c>
      <c r="H18" s="1" t="str">
        <f t="shared" si="0"/>
        <v>x16</v>
      </c>
    </row>
    <row r="19" spans="1:8">
      <c r="A19" t="s">
        <v>3413</v>
      </c>
      <c r="B19" s="1" t="s">
        <v>88</v>
      </c>
      <c r="D19" s="1" t="s">
        <v>2559</v>
      </c>
      <c r="G19" s="7" t="s">
        <v>3413</v>
      </c>
      <c r="H19" s="1" t="str">
        <f t="shared" si="0"/>
        <v>x17</v>
      </c>
    </row>
    <row r="20" spans="1:8">
      <c r="A20" t="s">
        <v>3412</v>
      </c>
      <c r="B20" s="1" t="s">
        <v>89</v>
      </c>
      <c r="D20" s="1" t="s">
        <v>2559</v>
      </c>
      <c r="G20" s="7" t="s">
        <v>3412</v>
      </c>
      <c r="H20" s="1" t="str">
        <f t="shared" si="0"/>
        <v>x18</v>
      </c>
    </row>
    <row r="21" spans="1:8">
      <c r="A21" t="s">
        <v>3422</v>
      </c>
      <c r="B21" s="1" t="s">
        <v>90</v>
      </c>
      <c r="D21" s="1" t="s">
        <v>2559</v>
      </c>
      <c r="G21" s="7" t="s">
        <v>3422</v>
      </c>
      <c r="H21" s="1" t="str">
        <f t="shared" si="0"/>
        <v>x19</v>
      </c>
    </row>
    <row r="22" spans="1:8">
      <c r="A22" t="s">
        <v>3406</v>
      </c>
      <c r="B22" s="1" t="s">
        <v>91</v>
      </c>
      <c r="D22" s="1" t="s">
        <v>2559</v>
      </c>
      <c r="G22" s="7" t="s">
        <v>3406</v>
      </c>
      <c r="H22" s="1" t="str">
        <f t="shared" si="0"/>
        <v>x20</v>
      </c>
    </row>
    <row r="23" spans="1:8">
      <c r="A23" s="19" t="s">
        <v>3706</v>
      </c>
      <c r="B23" s="1" t="s">
        <v>92</v>
      </c>
      <c r="D23" s="1" t="s">
        <v>2559</v>
      </c>
      <c r="G23" s="37" t="s">
        <v>3706</v>
      </c>
      <c r="H23" s="1" t="str">
        <f t="shared" si="0"/>
        <v>x21</v>
      </c>
    </row>
    <row r="24" spans="1:8">
      <c r="A24" s="19" t="s">
        <v>3708</v>
      </c>
      <c r="B24" s="1" t="s">
        <v>93</v>
      </c>
      <c r="D24" s="1" t="s">
        <v>2559</v>
      </c>
      <c r="G24" s="37" t="s">
        <v>3708</v>
      </c>
      <c r="H24" s="1" t="str">
        <f t="shared" si="0"/>
        <v>x22</v>
      </c>
    </row>
    <row r="25" spans="1:8">
      <c r="A25" s="19" t="s">
        <v>3707</v>
      </c>
      <c r="B25" s="1" t="s">
        <v>94</v>
      </c>
      <c r="D25" s="1" t="s">
        <v>2559</v>
      </c>
      <c r="G25" s="37" t="s">
        <v>3707</v>
      </c>
      <c r="H25" s="1" t="str">
        <f t="shared" si="0"/>
        <v>x23</v>
      </c>
    </row>
    <row r="26" spans="1:8">
      <c r="A26" s="19" t="s">
        <v>3710</v>
      </c>
      <c r="B26" s="1" t="s">
        <v>95</v>
      </c>
      <c r="D26" s="1" t="s">
        <v>2559</v>
      </c>
      <c r="G26" s="37" t="s">
        <v>3710</v>
      </c>
      <c r="H26" s="1" t="str">
        <f t="shared" si="0"/>
        <v>x24</v>
      </c>
    </row>
    <row r="27" spans="1:8">
      <c r="A27" s="19" t="s">
        <v>3709</v>
      </c>
      <c r="B27" s="1" t="s">
        <v>96</v>
      </c>
      <c r="D27" s="1" t="s">
        <v>2559</v>
      </c>
      <c r="G27" s="37" t="s">
        <v>3709</v>
      </c>
      <c r="H27" s="1" t="str">
        <f t="shared" si="0"/>
        <v>x25</v>
      </c>
    </row>
    <row r="28" spans="1:8">
      <c r="A28" s="19" t="s">
        <v>3711</v>
      </c>
      <c r="B28" s="1" t="s">
        <v>97</v>
      </c>
      <c r="D28" s="1" t="s">
        <v>2559</v>
      </c>
      <c r="G28" s="37" t="s">
        <v>3711</v>
      </c>
      <c r="H28" s="1" t="str">
        <f t="shared" si="0"/>
        <v>x26</v>
      </c>
    </row>
    <row r="29" spans="1:8">
      <c r="A29" s="19" t="s">
        <v>3712</v>
      </c>
      <c r="B29" s="1" t="s">
        <v>98</v>
      </c>
      <c r="D29" s="1" t="s">
        <v>2559</v>
      </c>
      <c r="G29" s="37" t="s">
        <v>3712</v>
      </c>
      <c r="H29" s="1" t="str">
        <f t="shared" si="0"/>
        <v>x27</v>
      </c>
    </row>
    <row r="30" spans="1:8">
      <c r="G30" s="1"/>
    </row>
  </sheetData>
  <sortState ref="A3:A22">
    <sortCondition ref="A3"/>
  </sortState>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60"/>
  <sheetViews>
    <sheetView zoomScaleNormal="100" workbookViewId="0">
      <pane ySplit="1" topLeftCell="A2" activePane="bottomLeft" state="frozen"/>
      <selection pane="bottomLeft" activeCell="A2" sqref="A2"/>
    </sheetView>
  </sheetViews>
  <sheetFormatPr defaultRowHeight="15"/>
  <cols>
    <col min="1" max="1" width="48.42578125" style="1" bestFit="1" customWidth="1"/>
    <col min="2" max="6" width="9.140625" style="1"/>
    <col min="7" max="7" width="43.140625" style="1" customWidth="1"/>
    <col min="8" max="1638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5">
      <c r="A2" s="1" t="s">
        <v>390</v>
      </c>
      <c r="B2" s="1" t="s">
        <v>136</v>
      </c>
      <c r="C2" s="1" t="s">
        <v>380</v>
      </c>
      <c r="D2" s="1" t="s">
        <v>2559</v>
      </c>
      <c r="G2" s="5" t="s">
        <v>4646</v>
      </c>
      <c r="K2" s="1" t="s">
        <v>2559</v>
      </c>
    </row>
    <row r="3" spans="1:15">
      <c r="A3" s="104" t="s">
        <v>4647</v>
      </c>
      <c r="B3" s="1" t="s">
        <v>72</v>
      </c>
      <c r="D3" s="1" t="s">
        <v>2559</v>
      </c>
      <c r="G3" s="105" t="s">
        <v>4647</v>
      </c>
      <c r="H3" s="1" t="str">
        <f>VLOOKUP(G3,$A$2:$B$29,2,0)</f>
        <v>x1</v>
      </c>
    </row>
    <row r="4" spans="1:15">
      <c r="A4" s="104" t="s">
        <v>4648</v>
      </c>
      <c r="B4" s="1" t="s">
        <v>73</v>
      </c>
      <c r="D4" s="1" t="s">
        <v>2559</v>
      </c>
      <c r="G4" s="105" t="s">
        <v>4648</v>
      </c>
      <c r="H4" s="1" t="str">
        <f t="shared" ref="H4:H60" si="0">VLOOKUP(G4,$A$2:$B$29,2,0)</f>
        <v>x2</v>
      </c>
    </row>
    <row r="5" spans="1:15">
      <c r="A5" s="104" t="s">
        <v>4649</v>
      </c>
      <c r="B5" s="1" t="s">
        <v>74</v>
      </c>
      <c r="D5" s="1" t="s">
        <v>2559</v>
      </c>
      <c r="G5" s="105" t="s">
        <v>4650</v>
      </c>
      <c r="H5" s="1" t="str">
        <f t="shared" si="0"/>
        <v>x4</v>
      </c>
    </row>
    <row r="6" spans="1:15">
      <c r="A6" s="104" t="s">
        <v>4650</v>
      </c>
      <c r="B6" s="1" t="s">
        <v>75</v>
      </c>
      <c r="D6" s="1" t="s">
        <v>2559</v>
      </c>
      <c r="G6" s="105" t="s">
        <v>4651</v>
      </c>
      <c r="H6" s="1" t="str">
        <f t="shared" si="0"/>
        <v>x5</v>
      </c>
    </row>
    <row r="7" spans="1:15">
      <c r="A7" s="104" t="s">
        <v>4651</v>
      </c>
      <c r="B7" s="1" t="s">
        <v>76</v>
      </c>
      <c r="D7" s="1" t="s">
        <v>2559</v>
      </c>
      <c r="G7" s="105" t="s">
        <v>4652</v>
      </c>
      <c r="H7" s="1" t="str">
        <f t="shared" si="0"/>
        <v>x6</v>
      </c>
    </row>
    <row r="8" spans="1:15">
      <c r="A8" s="104" t="s">
        <v>4652</v>
      </c>
      <c r="B8" s="1" t="s">
        <v>77</v>
      </c>
      <c r="D8" s="1" t="s">
        <v>2559</v>
      </c>
      <c r="G8" s="105" t="s">
        <v>4653</v>
      </c>
      <c r="H8" s="1" t="str">
        <f t="shared" si="0"/>
        <v>x7</v>
      </c>
    </row>
    <row r="9" spans="1:15">
      <c r="A9" s="104" t="s">
        <v>4653</v>
      </c>
      <c r="B9" s="1" t="s">
        <v>78</v>
      </c>
      <c r="D9" s="1" t="s">
        <v>2559</v>
      </c>
      <c r="G9" s="105" t="s">
        <v>53</v>
      </c>
      <c r="H9" s="1" t="str">
        <f t="shared" si="0"/>
        <v>x8</v>
      </c>
    </row>
    <row r="10" spans="1:15">
      <c r="A10" s="104" t="s">
        <v>53</v>
      </c>
      <c r="B10" s="1" t="s">
        <v>79</v>
      </c>
      <c r="D10" s="1" t="s">
        <v>2559</v>
      </c>
      <c r="G10" s="105" t="s">
        <v>4654</v>
      </c>
      <c r="H10" s="1" t="str">
        <f t="shared" si="0"/>
        <v>x20</v>
      </c>
    </row>
    <row r="11" spans="1:15">
      <c r="A11" s="104" t="s">
        <v>4655</v>
      </c>
      <c r="B11" s="1" t="s">
        <v>80</v>
      </c>
      <c r="D11" s="1" t="s">
        <v>2559</v>
      </c>
      <c r="G11" s="106" t="s">
        <v>4656</v>
      </c>
      <c r="H11" s="1" t="str">
        <f t="shared" si="0"/>
        <v>x21</v>
      </c>
    </row>
    <row r="12" spans="1:15">
      <c r="A12" s="104" t="s">
        <v>4657</v>
      </c>
      <c r="B12" s="1" t="s">
        <v>81</v>
      </c>
      <c r="D12" s="1" t="s">
        <v>2559</v>
      </c>
      <c r="G12" s="5" t="s">
        <v>4658</v>
      </c>
      <c r="K12" s="1" t="s">
        <v>2559</v>
      </c>
    </row>
    <row r="13" spans="1:15">
      <c r="A13" s="104" t="s">
        <v>4659</v>
      </c>
      <c r="B13" s="1" t="s">
        <v>82</v>
      </c>
      <c r="D13" s="1" t="s">
        <v>2559</v>
      </c>
      <c r="G13" s="105" t="s">
        <v>4647</v>
      </c>
      <c r="H13" s="1" t="str">
        <f t="shared" si="0"/>
        <v>x1</v>
      </c>
    </row>
    <row r="14" spans="1:15">
      <c r="A14" s="104" t="s">
        <v>4660</v>
      </c>
      <c r="B14" s="1" t="s">
        <v>83</v>
      </c>
      <c r="D14" s="1" t="s">
        <v>2559</v>
      </c>
      <c r="G14" s="105" t="s">
        <v>4648</v>
      </c>
      <c r="H14" s="1" t="str">
        <f t="shared" si="0"/>
        <v>x2</v>
      </c>
    </row>
    <row r="15" spans="1:15">
      <c r="A15" s="104" t="s">
        <v>4661</v>
      </c>
      <c r="B15" s="1" t="s">
        <v>84</v>
      </c>
      <c r="D15" s="1" t="s">
        <v>2559</v>
      </c>
      <c r="G15" s="105" t="s">
        <v>4649</v>
      </c>
      <c r="H15" s="1" t="str">
        <f t="shared" si="0"/>
        <v>x3</v>
      </c>
    </row>
    <row r="16" spans="1:15">
      <c r="A16" s="104" t="s">
        <v>4662</v>
      </c>
      <c r="B16" s="1" t="s">
        <v>85</v>
      </c>
      <c r="D16" s="1" t="s">
        <v>2559</v>
      </c>
      <c r="G16" s="105" t="s">
        <v>4650</v>
      </c>
      <c r="H16" s="1" t="str">
        <f t="shared" si="0"/>
        <v>x4</v>
      </c>
    </row>
    <row r="17" spans="1:12">
      <c r="A17" s="104" t="s">
        <v>4663</v>
      </c>
      <c r="B17" s="1" t="s">
        <v>86</v>
      </c>
      <c r="D17" s="1" t="s">
        <v>2559</v>
      </c>
      <c r="G17" s="105" t="s">
        <v>4651</v>
      </c>
      <c r="H17" s="1" t="str">
        <f t="shared" si="0"/>
        <v>x5</v>
      </c>
    </row>
    <row r="18" spans="1:12">
      <c r="A18" s="104" t="s">
        <v>4664</v>
      </c>
      <c r="B18" s="1" t="s">
        <v>87</v>
      </c>
      <c r="D18" s="1" t="s">
        <v>2559</v>
      </c>
      <c r="G18" s="105" t="s">
        <v>4652</v>
      </c>
      <c r="H18" s="1" t="str">
        <f t="shared" si="0"/>
        <v>x6</v>
      </c>
    </row>
    <row r="19" spans="1:12">
      <c r="A19" s="104" t="s">
        <v>4665</v>
      </c>
      <c r="B19" s="1" t="s">
        <v>88</v>
      </c>
      <c r="D19" s="1" t="s">
        <v>2559</v>
      </c>
      <c r="G19" s="105" t="s">
        <v>4653</v>
      </c>
      <c r="H19" s="1" t="str">
        <f t="shared" si="0"/>
        <v>x7</v>
      </c>
    </row>
    <row r="20" spans="1:12">
      <c r="A20" s="104" t="s">
        <v>4666</v>
      </c>
      <c r="B20" s="1" t="s">
        <v>89</v>
      </c>
      <c r="D20" s="1" t="s">
        <v>2559</v>
      </c>
      <c r="G20" s="105" t="s">
        <v>53</v>
      </c>
      <c r="H20" s="1" t="str">
        <f t="shared" si="0"/>
        <v>x8</v>
      </c>
    </row>
    <row r="21" spans="1:12">
      <c r="A21" s="104" t="s">
        <v>4667</v>
      </c>
      <c r="B21" s="1" t="s">
        <v>90</v>
      </c>
      <c r="D21" s="1" t="s">
        <v>2559</v>
      </c>
      <c r="G21" s="105" t="s">
        <v>4655</v>
      </c>
      <c r="H21" s="1" t="str">
        <f t="shared" si="0"/>
        <v>x9</v>
      </c>
      <c r="L21" s="1" t="s">
        <v>655</v>
      </c>
    </row>
    <row r="22" spans="1:12">
      <c r="A22" s="104" t="s">
        <v>4654</v>
      </c>
      <c r="B22" s="1" t="s">
        <v>91</v>
      </c>
      <c r="D22" s="1" t="s">
        <v>2559</v>
      </c>
      <c r="G22" s="106" t="s">
        <v>4657</v>
      </c>
      <c r="H22" s="1" t="str">
        <f t="shared" si="0"/>
        <v>x10</v>
      </c>
    </row>
    <row r="23" spans="1:12">
      <c r="A23" s="104" t="s">
        <v>4656</v>
      </c>
      <c r="B23" s="1" t="s">
        <v>92</v>
      </c>
      <c r="D23" s="1" t="s">
        <v>2559</v>
      </c>
      <c r="G23" s="106" t="s">
        <v>4659</v>
      </c>
      <c r="H23" s="1" t="str">
        <f t="shared" si="0"/>
        <v>x11</v>
      </c>
    </row>
    <row r="24" spans="1:12">
      <c r="A24" s="107" t="s">
        <v>4668</v>
      </c>
      <c r="B24" s="1" t="s">
        <v>93</v>
      </c>
      <c r="D24" s="1" t="s">
        <v>2559</v>
      </c>
      <c r="F24" s="77"/>
      <c r="G24" s="106" t="s">
        <v>4660</v>
      </c>
      <c r="H24" s="1" t="str">
        <f t="shared" si="0"/>
        <v>x12</v>
      </c>
    </row>
    <row r="25" spans="1:12">
      <c r="A25" s="107" t="s">
        <v>4669</v>
      </c>
      <c r="B25" s="1" t="s">
        <v>94</v>
      </c>
      <c r="D25" s="1" t="s">
        <v>2559</v>
      </c>
      <c r="F25" s="77"/>
      <c r="G25" s="106" t="s">
        <v>4661</v>
      </c>
      <c r="H25" s="1" t="str">
        <f t="shared" si="0"/>
        <v>x13</v>
      </c>
    </row>
    <row r="26" spans="1:12">
      <c r="A26" s="107" t="s">
        <v>4670</v>
      </c>
      <c r="B26" s="1" t="s">
        <v>95</v>
      </c>
      <c r="D26" s="1" t="s">
        <v>2559</v>
      </c>
      <c r="F26" s="77"/>
      <c r="G26" s="106" t="s">
        <v>4662</v>
      </c>
      <c r="H26" s="1" t="str">
        <f t="shared" si="0"/>
        <v>x14</v>
      </c>
    </row>
    <row r="27" spans="1:12">
      <c r="A27" s="107" t="s">
        <v>4671</v>
      </c>
      <c r="B27" s="1" t="s">
        <v>96</v>
      </c>
      <c r="D27" s="1" t="s">
        <v>2559</v>
      </c>
      <c r="F27" s="77"/>
      <c r="G27" s="106" t="s">
        <v>4663</v>
      </c>
      <c r="H27" s="1" t="str">
        <f t="shared" si="0"/>
        <v>x15</v>
      </c>
    </row>
    <row r="28" spans="1:12">
      <c r="A28" s="19"/>
      <c r="F28" s="77"/>
      <c r="G28" s="106" t="s">
        <v>4664</v>
      </c>
      <c r="H28" s="1" t="str">
        <f t="shared" si="0"/>
        <v>x16</v>
      </c>
    </row>
    <row r="29" spans="1:12">
      <c r="A29" s="19"/>
      <c r="F29" s="77"/>
      <c r="G29" s="106" t="s">
        <v>4665</v>
      </c>
      <c r="H29" s="1" t="str">
        <f t="shared" si="0"/>
        <v>x17</v>
      </c>
    </row>
    <row r="30" spans="1:12">
      <c r="G30" s="106" t="s">
        <v>4666</v>
      </c>
      <c r="H30" s="1" t="str">
        <f t="shared" si="0"/>
        <v>x18</v>
      </c>
    </row>
    <row r="31" spans="1:12">
      <c r="G31" s="106" t="s">
        <v>4667</v>
      </c>
      <c r="H31" s="1" t="str">
        <f t="shared" si="0"/>
        <v>x19</v>
      </c>
    </row>
    <row r="32" spans="1:12">
      <c r="G32" s="105" t="s">
        <v>4654</v>
      </c>
      <c r="H32" s="1" t="str">
        <f t="shared" si="0"/>
        <v>x20</v>
      </c>
    </row>
    <row r="33" spans="7:12">
      <c r="G33" s="106" t="s">
        <v>4656</v>
      </c>
      <c r="H33" s="1" t="str">
        <f t="shared" si="0"/>
        <v>x21</v>
      </c>
    </row>
    <row r="34" spans="7:12">
      <c r="G34" s="5" t="s">
        <v>4672</v>
      </c>
      <c r="K34" s="1" t="s">
        <v>2559</v>
      </c>
    </row>
    <row r="35" spans="7:12">
      <c r="G35" s="105" t="s">
        <v>4647</v>
      </c>
      <c r="H35" s="1" t="str">
        <f t="shared" si="0"/>
        <v>x1</v>
      </c>
    </row>
    <row r="36" spans="7:12">
      <c r="G36" s="105" t="s">
        <v>4648</v>
      </c>
      <c r="H36" s="1" t="str">
        <f t="shared" si="0"/>
        <v>x2</v>
      </c>
    </row>
    <row r="37" spans="7:12">
      <c r="G37" s="105" t="s">
        <v>4650</v>
      </c>
      <c r="H37" s="1" t="str">
        <f t="shared" si="0"/>
        <v>x4</v>
      </c>
    </row>
    <row r="38" spans="7:12">
      <c r="G38" s="105" t="s">
        <v>4651</v>
      </c>
      <c r="H38" s="1" t="str">
        <f t="shared" si="0"/>
        <v>x5</v>
      </c>
    </row>
    <row r="39" spans="7:12">
      <c r="G39" s="105" t="s">
        <v>53</v>
      </c>
      <c r="H39" s="1" t="str">
        <f t="shared" si="0"/>
        <v>x8</v>
      </c>
    </row>
    <row r="40" spans="7:12">
      <c r="G40" s="5" t="s">
        <v>4673</v>
      </c>
      <c r="K40" s="1" t="s">
        <v>2559</v>
      </c>
    </row>
    <row r="41" spans="7:12">
      <c r="G41" s="105" t="s">
        <v>4647</v>
      </c>
      <c r="H41" s="1" t="str">
        <f t="shared" si="0"/>
        <v>x1</v>
      </c>
    </row>
    <row r="42" spans="7:12">
      <c r="G42" s="105" t="s">
        <v>4648</v>
      </c>
      <c r="H42" s="1" t="str">
        <f t="shared" si="0"/>
        <v>x2</v>
      </c>
    </row>
    <row r="43" spans="7:12">
      <c r="G43" s="105" t="s">
        <v>4650</v>
      </c>
      <c r="H43" s="1" t="str">
        <f t="shared" si="0"/>
        <v>x4</v>
      </c>
    </row>
    <row r="44" spans="7:12">
      <c r="G44" s="105" t="s">
        <v>4651</v>
      </c>
      <c r="H44" s="1" t="str">
        <f t="shared" si="0"/>
        <v>x5</v>
      </c>
    </row>
    <row r="45" spans="7:12">
      <c r="G45" s="105" t="s">
        <v>53</v>
      </c>
      <c r="H45" s="1" t="str">
        <f t="shared" si="0"/>
        <v>x8</v>
      </c>
    </row>
    <row r="46" spans="7:12">
      <c r="G46" s="105" t="s">
        <v>4655</v>
      </c>
      <c r="H46" s="1" t="str">
        <f t="shared" si="0"/>
        <v>x9</v>
      </c>
      <c r="L46" s="1" t="s">
        <v>655</v>
      </c>
    </row>
    <row r="47" spans="7:12">
      <c r="G47" s="106" t="s">
        <v>4657</v>
      </c>
      <c r="H47" s="1" t="str">
        <f t="shared" si="0"/>
        <v>x10</v>
      </c>
    </row>
    <row r="48" spans="7:12">
      <c r="G48" s="106" t="s">
        <v>4659</v>
      </c>
      <c r="H48" s="1" t="str">
        <f t="shared" si="0"/>
        <v>x11</v>
      </c>
    </row>
    <row r="49" spans="7:8">
      <c r="G49" s="106" t="s">
        <v>4660</v>
      </c>
      <c r="H49" s="1" t="str">
        <f t="shared" si="0"/>
        <v>x12</v>
      </c>
    </row>
    <row r="50" spans="7:8">
      <c r="G50" s="106" t="s">
        <v>4661</v>
      </c>
      <c r="H50" s="1" t="str">
        <f t="shared" si="0"/>
        <v>x13</v>
      </c>
    </row>
    <row r="51" spans="7:8">
      <c r="G51" s="106" t="s">
        <v>4662</v>
      </c>
      <c r="H51" s="1" t="str">
        <f t="shared" si="0"/>
        <v>x14</v>
      </c>
    </row>
    <row r="52" spans="7:8">
      <c r="G52" s="106" t="s">
        <v>4663</v>
      </c>
      <c r="H52" s="1" t="str">
        <f t="shared" si="0"/>
        <v>x15</v>
      </c>
    </row>
    <row r="53" spans="7:8">
      <c r="G53" s="106" t="s">
        <v>4664</v>
      </c>
      <c r="H53" s="1" t="str">
        <f t="shared" si="0"/>
        <v>x16</v>
      </c>
    </row>
    <row r="54" spans="7:8">
      <c r="G54" s="106" t="s">
        <v>4665</v>
      </c>
      <c r="H54" s="1" t="str">
        <f t="shared" si="0"/>
        <v>x17</v>
      </c>
    </row>
    <row r="55" spans="7:8">
      <c r="G55" s="106" t="s">
        <v>4666</v>
      </c>
      <c r="H55" s="1" t="str">
        <f t="shared" si="0"/>
        <v>x18</v>
      </c>
    </row>
    <row r="56" spans="7:8">
      <c r="G56" s="106" t="s">
        <v>4667</v>
      </c>
      <c r="H56" s="1" t="str">
        <f t="shared" si="0"/>
        <v>x19</v>
      </c>
    </row>
    <row r="57" spans="7:8">
      <c r="G57" s="105" t="s">
        <v>4668</v>
      </c>
      <c r="H57" s="1" t="str">
        <f t="shared" si="0"/>
        <v>x22</v>
      </c>
    </row>
    <row r="58" spans="7:8">
      <c r="G58" s="105" t="s">
        <v>4669</v>
      </c>
      <c r="H58" s="1" t="str">
        <f t="shared" si="0"/>
        <v>x23</v>
      </c>
    </row>
    <row r="59" spans="7:8">
      <c r="G59" s="105" t="s">
        <v>4670</v>
      </c>
      <c r="H59" s="1" t="str">
        <f t="shared" si="0"/>
        <v>x24</v>
      </c>
    </row>
    <row r="60" spans="7:8">
      <c r="G60" s="105" t="s">
        <v>4671</v>
      </c>
      <c r="H60" s="1" t="str">
        <f t="shared" si="0"/>
        <v>x25</v>
      </c>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6"/>
  <sheetViews>
    <sheetView zoomScaleNormal="100" workbookViewId="0">
      <pane ySplit="1" topLeftCell="A2" activePane="bottomLeft" state="frozen"/>
      <selection pane="bottomLeft" activeCell="A2" sqref="A2"/>
    </sheetView>
  </sheetViews>
  <sheetFormatPr defaultRowHeight="15"/>
  <cols>
    <col min="1" max="1" width="46.5703125" style="1" customWidth="1"/>
    <col min="2" max="6" width="9.140625" style="1"/>
    <col min="7" max="7" width="86" style="1" customWidth="1"/>
    <col min="8" max="16384" width="9.140625" style="1"/>
  </cols>
  <sheetData>
    <row r="1" spans="1:15">
      <c r="A1" s="65" t="s">
        <v>7</v>
      </c>
      <c r="B1" s="42" t="s">
        <v>8</v>
      </c>
      <c r="C1" s="42" t="s">
        <v>379</v>
      </c>
      <c r="D1" s="42" t="s">
        <v>9</v>
      </c>
      <c r="E1" s="42" t="s">
        <v>29</v>
      </c>
      <c r="F1" s="42" t="s">
        <v>6</v>
      </c>
      <c r="G1" s="43" t="s">
        <v>12</v>
      </c>
      <c r="H1" s="42" t="s">
        <v>8</v>
      </c>
      <c r="I1" s="42" t="s">
        <v>13</v>
      </c>
      <c r="J1" s="42" t="s">
        <v>14</v>
      </c>
      <c r="K1" s="42" t="s">
        <v>9</v>
      </c>
      <c r="L1" s="42" t="s">
        <v>30</v>
      </c>
      <c r="M1" s="42" t="s">
        <v>375</v>
      </c>
      <c r="N1" s="42" t="s">
        <v>5446</v>
      </c>
      <c r="O1" s="42" t="s">
        <v>6</v>
      </c>
    </row>
    <row r="2" spans="1:15">
      <c r="A2" s="1" t="s">
        <v>4858</v>
      </c>
      <c r="B2" s="1" t="s">
        <v>136</v>
      </c>
      <c r="C2" s="1" t="s">
        <v>380</v>
      </c>
      <c r="D2" s="1" t="s">
        <v>2559</v>
      </c>
      <c r="G2" s="5" t="s">
        <v>4862</v>
      </c>
      <c r="K2" s="1" t="s">
        <v>2559</v>
      </c>
      <c r="M2" s="1" t="s">
        <v>1185</v>
      </c>
    </row>
    <row r="3" spans="1:15">
      <c r="A3" s="1" t="s">
        <v>4859</v>
      </c>
      <c r="B3" s="1" t="s">
        <v>72</v>
      </c>
      <c r="D3" s="1" t="s">
        <v>2559</v>
      </c>
      <c r="G3" s="37" t="s">
        <v>4858</v>
      </c>
      <c r="H3" s="1" t="str">
        <f>VLOOKUP(G3,$A$2:$B$16,2,0)</f>
        <v>x0</v>
      </c>
    </row>
    <row r="4" spans="1:15">
      <c r="G4" s="7" t="s">
        <v>4859</v>
      </c>
      <c r="H4" s="1" t="str">
        <f t="shared" ref="H4" si="0">VLOOKUP(G4,$A$2:$B$16,2,0)</f>
        <v>x1</v>
      </c>
    </row>
    <row r="5" spans="1:15">
      <c r="G5" s="8"/>
    </row>
    <row r="6" spans="1:15">
      <c r="G6" s="8"/>
    </row>
    <row r="7" spans="1:15">
      <c r="G7" s="5"/>
    </row>
    <row r="8" spans="1:15">
      <c r="G8" s="37"/>
    </row>
    <row r="9" spans="1:15">
      <c r="G9" s="8"/>
    </row>
    <row r="10" spans="1:15">
      <c r="G10" s="8"/>
    </row>
    <row r="12" spans="1:15">
      <c r="F12" s="77"/>
      <c r="G12" s="101"/>
    </row>
    <row r="13" spans="1:15">
      <c r="F13" s="77"/>
      <c r="G13" s="101"/>
      <c r="I13" s="19"/>
      <c r="J13" s="19"/>
      <c r="K13" s="19"/>
      <c r="L13" s="19"/>
      <c r="M13" s="19"/>
      <c r="N13" s="19"/>
      <c r="O13" s="19"/>
    </row>
    <row r="14" spans="1:15">
      <c r="F14" s="77"/>
      <c r="G14" s="102"/>
      <c r="H14" s="19"/>
      <c r="I14" s="19"/>
      <c r="J14" s="19"/>
      <c r="K14" s="19"/>
      <c r="L14" s="19"/>
      <c r="M14" s="19"/>
      <c r="N14" s="19"/>
      <c r="O14" s="19"/>
    </row>
    <row r="15" spans="1:15">
      <c r="F15" s="77"/>
      <c r="I15" s="19"/>
      <c r="J15" s="19"/>
      <c r="K15" s="19"/>
      <c r="L15" s="19"/>
      <c r="M15" s="19"/>
      <c r="N15" s="19"/>
      <c r="O15" s="19"/>
    </row>
    <row r="16" spans="1:15">
      <c r="O16" s="1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40</vt:i4>
      </vt:variant>
    </vt:vector>
  </HeadingPairs>
  <TitlesOfParts>
    <vt:vector size="40" baseType="lpstr">
      <vt:lpstr>Versioning</vt:lpstr>
      <vt:lpstr>Owners</vt:lpstr>
      <vt:lpstr>Domains</vt:lpstr>
      <vt:lpstr>Dimensions</vt:lpstr>
      <vt:lpstr>met HD</vt:lpstr>
      <vt:lpstr>met MD</vt:lpstr>
      <vt:lpstr>BC</vt:lpstr>
      <vt:lpstr>MC</vt:lpstr>
      <vt:lpstr>AM</vt:lpstr>
      <vt:lpstr>VM</vt:lpstr>
      <vt:lpstr>DI</vt:lpstr>
      <vt:lpstr>TR</vt:lpstr>
      <vt:lpstr>TB</vt:lpstr>
      <vt:lpstr>PU</vt:lpstr>
      <vt:lpstr>SE</vt:lpstr>
      <vt:lpstr>CG</vt:lpstr>
      <vt:lpstr>LB</vt:lpstr>
      <vt:lpstr>EL</vt:lpstr>
      <vt:lpstr>CS</vt:lpstr>
      <vt:lpstr>CM</vt:lpstr>
      <vt:lpstr>CU</vt:lpstr>
      <vt:lpstr>GA</vt:lpstr>
      <vt:lpstr>PI</vt:lpstr>
      <vt:lpstr>TS</vt:lpstr>
      <vt:lpstr>LT</vt:lpstr>
      <vt:lpstr>TD</vt:lpstr>
      <vt:lpstr>NT</vt:lpstr>
      <vt:lpstr>BR</vt:lpstr>
      <vt:lpstr>PP</vt:lpstr>
      <vt:lpstr>DC</vt:lpstr>
      <vt:lpstr>CE</vt:lpstr>
      <vt:lpstr>TI</vt:lpstr>
      <vt:lpstr>RT</vt:lpstr>
      <vt:lpstr>SC</vt:lpstr>
      <vt:lpstr>PC</vt:lpstr>
      <vt:lpstr>EX</vt:lpstr>
      <vt:lpstr>AP</vt:lpstr>
      <vt:lpstr>BT</vt:lpstr>
      <vt:lpstr>TP</vt:lpstr>
      <vt:lpstr>AO</vt:lpstr>
    </vt:vector>
  </TitlesOfParts>
  <Company>BRAG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XBRL Expert</dc:creator>
  <cp:lastModifiedBy>Matthew Wightman</cp:lastModifiedBy>
  <dcterms:created xsi:type="dcterms:W3CDTF">2012-09-11T09:47:53Z</dcterms:created>
  <dcterms:modified xsi:type="dcterms:W3CDTF">2014-01-17T17:25:25Z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